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NDJELA\Desktop\Polugodišnji izvještaj 1-6.2022\Konačni\"/>
    </mc:Choice>
  </mc:AlternateContent>
  <bookViews>
    <workbookView xWindow="0" yWindow="0" windowWidth="28800" windowHeight="12330"/>
  </bookViews>
  <sheets>
    <sheet name="Izvještaj o izvršenju proračuna" sheetId="1" r:id="rId1"/>
    <sheet name="Prihodi i rashodi prema ekonoms" sheetId="2" r:id="rId2"/>
    <sheet name="Prihodi i rashodi prema izvorim" sheetId="3" r:id="rId3"/>
    <sheet name="Rashodi prema funkcijskoj klasi" sheetId="4" r:id="rId4"/>
    <sheet name="Račun financiranja prema ekonom" sheetId="5" r:id="rId5"/>
    <sheet name="Račun financiranja prema izvori" sheetId="6" r:id="rId6"/>
    <sheet name="Izvršenje po organizacijskoj kl" sheetId="7" r:id="rId7"/>
    <sheet name="Izvršenje po programskoj klasif" sheetId="8" r:id="rId8"/>
  </sheets>
  <calcPr calcId="162913"/>
</workbook>
</file>

<file path=xl/calcChain.xml><?xml version="1.0" encoding="utf-8"?>
<calcChain xmlns="http://schemas.openxmlformats.org/spreadsheetml/2006/main">
  <c r="S33" i="1" l="1"/>
  <c r="S32" i="1"/>
  <c r="S31" i="1"/>
  <c r="U29" i="1"/>
  <c r="U28" i="1"/>
  <c r="U27" i="1"/>
  <c r="S29" i="1"/>
  <c r="S28" i="1"/>
  <c r="S27" i="1"/>
</calcChain>
</file>

<file path=xl/sharedStrings.xml><?xml version="1.0" encoding="utf-8"?>
<sst xmlns="http://schemas.openxmlformats.org/spreadsheetml/2006/main" count="24061" uniqueCount="1462">
  <si>
    <t/>
  </si>
  <si>
    <t>Račun / opis</t>
  </si>
  <si>
    <t>Izvršenje 2021.</t>
  </si>
  <si>
    <t>Izvorni plan 2022.</t>
  </si>
  <si>
    <t>Izvršenje 2022.</t>
  </si>
  <si>
    <t>Indeks  3/1</t>
  </si>
  <si>
    <t>Indeks  3/2</t>
  </si>
  <si>
    <t>A. RAČUN PRIHODA I RASHODA</t>
  </si>
  <si>
    <t>1</t>
  </si>
  <si>
    <t>2</t>
  </si>
  <si>
    <t>3</t>
  </si>
  <si>
    <t>4</t>
  </si>
  <si>
    <t>5</t>
  </si>
  <si>
    <t>6 Prihodi poslovanja</t>
  </si>
  <si>
    <t>7 Prihodi od prodaje nefinancijske imovine</t>
  </si>
  <si>
    <t xml:space="preserve"> UKUPNI PRIHODI</t>
  </si>
  <si>
    <t>3 Rashodi poslovanja</t>
  </si>
  <si>
    <t>4 Rashodi za nabavu nefinancijske imovine</t>
  </si>
  <si>
    <t xml:space="preserve"> UKUPNI RASHODI</t>
  </si>
  <si>
    <t xml:space="preserve"> VIŠAK / MANJAK</t>
  </si>
  <si>
    <t>B. RAČUN ZADUŽIVANJA / FINANCIRANJA</t>
  </si>
  <si>
    <t>8 Primici od financijske imovine i zaduživanja</t>
  </si>
  <si>
    <t>5 Izdaci za financijsku imovinu i otplate zajmova</t>
  </si>
  <si>
    <t xml:space="preserve"> NETO ZADUŽIVANJE</t>
  </si>
  <si>
    <t>VIŠAK / MANJAK + NETO ZADUŽIVANJE / FINANCIRANJE + KORIŠTENO U PRETHODNIM GODINAMA</t>
  </si>
  <si>
    <t>61 Prihodi od poreza</t>
  </si>
  <si>
    <t>611 Porez i prirez na dohodak</t>
  </si>
  <si>
    <t>6111 Porez i prirez na dohodak od nesamostalnog rada</t>
  </si>
  <si>
    <t>6112 Porez i prirez na dohodak od samostalnih djelatnosti</t>
  </si>
  <si>
    <t>6113 Porez i prirez na dohodak od imovine i imovinskih prava</t>
  </si>
  <si>
    <t>6114 Porez i prirez na dohodak od kapitala</t>
  </si>
  <si>
    <t>6115 Porez i prirez na dohodak po godišnjoj prijavi</t>
  </si>
  <si>
    <t>6116 Porez i prirez na dohodak utvrđen u postupku nadzora za prethodne godine</t>
  </si>
  <si>
    <t>6117 Povrat poreza i prireza na dohodak po godišnjoj prijavi</t>
  </si>
  <si>
    <t>613 Porezi na imovinu</t>
  </si>
  <si>
    <t>6132 Porez na nasljedstava i darove</t>
  </si>
  <si>
    <t>614 Porezi na robu i usluge</t>
  </si>
  <si>
    <t>6145 Porezi na korištenje dobara ili izvođenje aktivnosti</t>
  </si>
  <si>
    <t>6147 Porez na dobitke od igara na sreću i ostali porezi od igara na sreću</t>
  </si>
  <si>
    <t>63 Pomoći iz inozemstva i od subjekata unutar općeg proračuna</t>
  </si>
  <si>
    <t>632 Pomoći od međunarodnih organizacija te institucija i tijela EU</t>
  </si>
  <si>
    <t>6322 Kapitalne pomoći od međunarodnih organizacija</t>
  </si>
  <si>
    <t>6323 Tekuće pomoći od institucija i tijela  EU</t>
  </si>
  <si>
    <t>6324 Kapitalne pomoći od institucija i tijela  EU</t>
  </si>
  <si>
    <t>633 Pomoći proračunu iz drugih proračuna</t>
  </si>
  <si>
    <t>6331 Tekuće pomoći proračunu iz drugih proračuna</t>
  </si>
  <si>
    <t>6332 Kapitalne pomoći proračunu iz drugih proračuna</t>
  </si>
  <si>
    <t>634 Pomoći od izvanproračunskih korisnika</t>
  </si>
  <si>
    <t>6341 Tekuće pomoći od izvanproračunskih korisnika</t>
  </si>
  <si>
    <t>6342 Kapitalne pomoći od izvanproračunskih korisnika</t>
  </si>
  <si>
    <t>635 Pomoći izravnanja za decentralizirane funkcije</t>
  </si>
  <si>
    <t>6351 Tekuće pomoći izravnanja za decentralizirane funkcije</t>
  </si>
  <si>
    <t>6352 Kapitalne pomoći izravnanja za decentralizirane funkcije</t>
  </si>
  <si>
    <t>636 Pomoći proračunskim korisnicima iz proračuna koji im nije nadležan</t>
  </si>
  <si>
    <t>6361 Tekuće pomoći proračunskim korisnicima iz proračuna koji im nije nadležan</t>
  </si>
  <si>
    <t>6362 Kapitalne pomoći proračunskim korisnicima iz proračuna koji im nije nadležan</t>
  </si>
  <si>
    <t>638 Pomoći iz državnog proračuna temeljem prijenosa EU sredstava</t>
  </si>
  <si>
    <t>6381 Tekuće pomoći iz državnog proračuna temeljem prijenosa EU sredstava</t>
  </si>
  <si>
    <t>6382 Kapitalne pomoći iz državnog proračuna temeljem prijenosa EU sredstava</t>
  </si>
  <si>
    <t>639 Prijenosi između proračunskih korisnika istog proračuna</t>
  </si>
  <si>
    <t>6391 Tekući prijenosi između proračunskih korisnika istog proračuna</t>
  </si>
  <si>
    <t>6393 Tekući prijenosi između proračunskih korisnika istog proračuna temeljem prijenosa EU sredstava</t>
  </si>
  <si>
    <t>6394 Kapitalni prijenosi između proračunskih korisnika istog proračuna temeljem prijenosa EU sredstava</t>
  </si>
  <si>
    <t>64 Prihodi od imovine</t>
  </si>
  <si>
    <t>641 Prihodi od financijske imovine</t>
  </si>
  <si>
    <t>6413 Kamate na oročena sredstva i depozite po viđenju</t>
  </si>
  <si>
    <t>6414 Prihodi od zateznih kamata</t>
  </si>
  <si>
    <t>6415 Prihodi od pozitivnih tečajnih razlika i razlika zbog primjene valutne klauzule</t>
  </si>
  <si>
    <t>6419 Ostali prihodi od financijske imovine</t>
  </si>
  <si>
    <t>642 Prihodi od nefinancijske imovine</t>
  </si>
  <si>
    <t>6421 Naknade za koncesije</t>
  </si>
  <si>
    <t>6422 Prihodi od zakupa i iznajmljivanja imovine</t>
  </si>
  <si>
    <t>6423 Naknada za korištenje nefinancijske imovine</t>
  </si>
  <si>
    <t>6429 Ostali prihodi od nefinancijske imovine</t>
  </si>
  <si>
    <t>65 Prihodi od upravnih i administrativnih pristojbi, pristojbi po posebnim propisima i naknada</t>
  </si>
  <si>
    <t>651 Upravne i administrativne pristojbe</t>
  </si>
  <si>
    <t>6511 Državne upravne i sudske pristojbe</t>
  </si>
  <si>
    <t>6512 Županijske, gradske i općinske pristojbe i naknade</t>
  </si>
  <si>
    <t>6513 Ostale upravne pristojbe i naknade</t>
  </si>
  <si>
    <t>6514 Ostale pristojbe i naknade</t>
  </si>
  <si>
    <t>652 Prihodi po posebnim propisima</t>
  </si>
  <si>
    <t>6526 Ostali nespomenuti prihodi</t>
  </si>
  <si>
    <t>6528 Prihodi od novčane naknade poslodavca zbog nezapošljavanja osoba s invaliditetom</t>
  </si>
  <si>
    <t>66 Prihodi od prodaje proizvoda i robe te pruženih usluga i prihodi od donacija</t>
  </si>
  <si>
    <t>661 Prihodi od prodaje proizvoda i robe te pruženih usluga</t>
  </si>
  <si>
    <t>6614 Prihodi od prodaje proizvoda i robe</t>
  </si>
  <si>
    <t>6615 Prihodi od pruženih usluga</t>
  </si>
  <si>
    <t>663 Donacije od pravnih i fizičkih osoba izvan općeg proračuna</t>
  </si>
  <si>
    <t>6631 Tekuće donacije</t>
  </si>
  <si>
    <t>6632 Kapitalne donacije</t>
  </si>
  <si>
    <t>67 Prihodi iz nadležnog proračuna i od HZZO-a temeljem ugovornih obveza</t>
  </si>
  <si>
    <t>673 Prihodi od HZZO-a na temelju ugovornih obveza</t>
  </si>
  <si>
    <t>6731 Prihodi od HZZO-a na temelju ugovornih obveza</t>
  </si>
  <si>
    <t>68 Kazne, upravne mjere i ostali prihodi</t>
  </si>
  <si>
    <t>681 Kazne i upravne mjere</t>
  </si>
  <si>
    <t>6819 Ostale kazne</t>
  </si>
  <si>
    <t>683 Ostali prihodi</t>
  </si>
  <si>
    <t>6831 Ostali prihodi</t>
  </si>
  <si>
    <t>71 Prihodi od prodaje neproizvedene dugotrajne imovine</t>
  </si>
  <si>
    <t>711 Prihodi od prodaje materijalne imovine - prirodnih bogatstava</t>
  </si>
  <si>
    <t>7111 Zemljište</t>
  </si>
  <si>
    <t>72 Prihodi od prodaje proizvedene dugotrajne imovine</t>
  </si>
  <si>
    <t>721 Prihodi od prodaje građevinskih objekata</t>
  </si>
  <si>
    <t>7211 Stambeni objekti</t>
  </si>
  <si>
    <t>7212 Poslovni objekti</t>
  </si>
  <si>
    <t>722 Prihodi od prodaje postrojenja i opreme</t>
  </si>
  <si>
    <t>7222 Komunikacijska oprema</t>
  </si>
  <si>
    <t>7224 Medicinska i laboratorijska oprema</t>
  </si>
  <si>
    <t>723 Prihodi od prodaje prijevoznih sredstava</t>
  </si>
  <si>
    <t>7231 Prijevozna sredstva u cestovnom prometu</t>
  </si>
  <si>
    <t>31 Rashodi za zaposlene</t>
  </si>
  <si>
    <t>311 Plaće (Bruto)</t>
  </si>
  <si>
    <t>3111 Plaće za redovan rad</t>
  </si>
  <si>
    <t>3112 Plaće u naravi</t>
  </si>
  <si>
    <t>3113 Plaće za prekovremeni rad</t>
  </si>
  <si>
    <t>3114 Plaće za posebne uvjete rada</t>
  </si>
  <si>
    <t>312 Ostali rashodi za zaposlene</t>
  </si>
  <si>
    <t>3121 Ostali rashodi za zaposlene</t>
  </si>
  <si>
    <t>313 Doprinosi na plaće</t>
  </si>
  <si>
    <t>3131 Doprinosi za mirovinsko osiguranje</t>
  </si>
  <si>
    <t>3132 Doprinosi za obvezno zdravstveno osiguranje</t>
  </si>
  <si>
    <t>3133 Doprinosi za obvezno osiguranje u slučaju nezaposlenosti</t>
  </si>
  <si>
    <t>32 Materijalni rashodi</t>
  </si>
  <si>
    <t>321 Naknade troškova zaposlenima</t>
  </si>
  <si>
    <t>3211 Službena putovanja</t>
  </si>
  <si>
    <t>3212 Naknade za prijevoz, za rad na terenu i odvojeni život</t>
  </si>
  <si>
    <t>3213 Stručno usavršavanje zaposlenika</t>
  </si>
  <si>
    <t>3214 Ostale naknade troškova zaposlenima</t>
  </si>
  <si>
    <t>322 Rashodi za materijal i energiju</t>
  </si>
  <si>
    <t>3221 Uredski materijal i ostali materijalni rashodi</t>
  </si>
  <si>
    <t>3222 Materijal i sirovine</t>
  </si>
  <si>
    <t>3223 Energija</t>
  </si>
  <si>
    <t>3224 Materijal i dijelovi za tekuće i investicijsko održavanje</t>
  </si>
  <si>
    <t>3225 Sitni inventar i auto gume</t>
  </si>
  <si>
    <t>3227 Službena, radna i zaštitna odjeća i obuća</t>
  </si>
  <si>
    <t>323 Rashodi za usluge</t>
  </si>
  <si>
    <t>3231 Usluge telefona, pošte i prijevoza</t>
  </si>
  <si>
    <t>3232 Usluge tekućeg i investicijskog održavanja</t>
  </si>
  <si>
    <t>3233 Usluge promidžbe i informiranja</t>
  </si>
  <si>
    <t>3234 Komunalne usluge</t>
  </si>
  <si>
    <t>3235 Zakupnine i najamnine</t>
  </si>
  <si>
    <t>3236 Zdravstvene i veterinarske usluge</t>
  </si>
  <si>
    <t>3237 Intelektualne i osobne usluge</t>
  </si>
  <si>
    <t>3238 Računalne usluge</t>
  </si>
  <si>
    <t>3239 Ostale usluge</t>
  </si>
  <si>
    <t>324 Naknade troškova osobama izvan radnog odnosa</t>
  </si>
  <si>
    <t>3241 Naknade troškova osobama izvan radnog odnosa</t>
  </si>
  <si>
    <t>329 Ostali nespomenuti rashodi poslovanja</t>
  </si>
  <si>
    <t>3291 Naknade za rad predstavničkih i izvršnih tijela, povjerenstava i slično</t>
  </si>
  <si>
    <t>3292 Premije osiguranja</t>
  </si>
  <si>
    <t>3293 Reprezentacija</t>
  </si>
  <si>
    <t>3294 Članarine i norme</t>
  </si>
  <si>
    <t>3295 Pristojbe i naknade</t>
  </si>
  <si>
    <t>3296 Troškovi sudskih postupaka</t>
  </si>
  <si>
    <t>3299 Ostali nespomenuti rashodi poslovanja</t>
  </si>
  <si>
    <t>34 Financijski rashodi</t>
  </si>
  <si>
    <t>342 Kamate za primljene kredite i zajmove</t>
  </si>
  <si>
    <t>3423 Kamate za primljene kredite i zajmove od kreditnih i ostalih financijskih institucija izvan javnog s</t>
  </si>
  <si>
    <t>343 Ostali financijski rashodi</t>
  </si>
  <si>
    <t>3431 Bankarske usluge i usluge platnog prometa</t>
  </si>
  <si>
    <t>3432 Negativne tečajne razlike i razlike zbog primjene valutne klauzule</t>
  </si>
  <si>
    <t>3433 Zatezne kamate</t>
  </si>
  <si>
    <t>3434 Ostali nespomenuti financijski rashodi</t>
  </si>
  <si>
    <t>35 Subvencije</t>
  </si>
  <si>
    <t>351 Subvencije trgovačkim društvima u javnom sektoru</t>
  </si>
  <si>
    <t>3512 Subvencije trgovačkim društvima u javnom sektoru</t>
  </si>
  <si>
    <t>352 Subvencije trgovačkim društvima, poljoprivrednicima i obrtnicima izvan javnog sektora</t>
  </si>
  <si>
    <t>3522 Subvencije trgovačkim društvima izvan javnog sektora</t>
  </si>
  <si>
    <t>3523 Subvencije poljoprivrednicima i obrtnicima</t>
  </si>
  <si>
    <t>353 Subvencije trgovačkim društvima, zadrugama, poljoprivrednicima i obrtnicima iz EU sredstava</t>
  </si>
  <si>
    <t>3531 Subvencije trgovačkim društvima, zadrugama, poljoprivrednicima i obrtnicima iz EU sredstava</t>
  </si>
  <si>
    <t>36 Pomoći dane u inozemstvo i unutar općeg proračuna</t>
  </si>
  <si>
    <t>362 Pomoći međunarodnim organizacijama te institucijama i tijelima EU</t>
  </si>
  <si>
    <t>3622 Kapitalne pomoći međunarodnim organizacijama te institucijama i tijelima EU</t>
  </si>
  <si>
    <t>363 Pomoći unutar općeg proračuna</t>
  </si>
  <si>
    <t>3631 Tekuće pomoći unutar općeg proračuna</t>
  </si>
  <si>
    <t>3632 Kapitalne pomoći unutar općeg proračuna</t>
  </si>
  <si>
    <t>366 Pomoći proračunskim korisnicima drugih proračuna</t>
  </si>
  <si>
    <t>3661 Tekuće pomoći proračunskim korisnicima drugih proračuna</t>
  </si>
  <si>
    <t>3662 Kapitalne pomoći proračunskim korisnicima drugih proračuna</t>
  </si>
  <si>
    <t>368 Pomoći temeljem prijenosa EU sredstava</t>
  </si>
  <si>
    <t>3681 Tekuće pomoći temeljem prijenosa EU sredstava</t>
  </si>
  <si>
    <t>3682 Kapitalne pomoći temeljem prijenosa EU sredstava</t>
  </si>
  <si>
    <t>369 Prijenosi između proračunskih korisnika istog proračuna</t>
  </si>
  <si>
    <t>3691 Tekući prijenosi između proračunskih korisnika istog proračuna</t>
  </si>
  <si>
    <t>3692 Kapitalni prijenosi između proračunskih korisnika istog proračuna</t>
  </si>
  <si>
    <t>3693 Tekući prijenosi između proračunskih korisnika istog proračuna temeljem prijenosa EU sredstava</t>
  </si>
  <si>
    <t>3694 Kapitalni prijenosi između proračunskih korisnika istog proračuna temeljem prijenosa EU sredstava</t>
  </si>
  <si>
    <t>37 Naknade građanima i kućanstvima na temelju osiguranja i druge naknade</t>
  </si>
  <si>
    <t>372 Ostale naknade građanima i kućanstvima iz proračuna</t>
  </si>
  <si>
    <t>3721 Naknade građanima i kućanstvima u novcu</t>
  </si>
  <si>
    <t>3722 Naknade građanima i kućanstvima u naravi</t>
  </si>
  <si>
    <t>38 Ostali rashodi</t>
  </si>
  <si>
    <t>381 Tekuće donacije</t>
  </si>
  <si>
    <t>3811 Tekuće donacije u novcu</t>
  </si>
  <si>
    <t>3813 Tekuće donacije iz EU sredstava</t>
  </si>
  <si>
    <t>382 Kapitalne donacije</t>
  </si>
  <si>
    <t>3821 Kapitalne donacije neprofitnim organizacijama</t>
  </si>
  <si>
    <t>3822 Kapitalne donacije građanima i kućanstvima</t>
  </si>
  <si>
    <t>3823 Kapitalne donacije iz EU sredstava</t>
  </si>
  <si>
    <t>383 Kazne, penali i naknade štete</t>
  </si>
  <si>
    <t>3831 Naknade šteta pravnim i fizičkim osobama</t>
  </si>
  <si>
    <t>3834 Ugovorene kazne i ostale naknade šteta</t>
  </si>
  <si>
    <t>3835 Ostale kazne</t>
  </si>
  <si>
    <t>385 Izvanredni rashodi</t>
  </si>
  <si>
    <t>386 Kapitalne pomoći</t>
  </si>
  <si>
    <t>3861 Kapitalne pomoći kreditnim i ostalim financijskim institucijama te trgovačkim društvima u javnom sek</t>
  </si>
  <si>
    <t>41 Rashodi za nabavu neproizvedene dugotrajne imovine</t>
  </si>
  <si>
    <t>411 Materijalna imovina - prirodna bogatstva</t>
  </si>
  <si>
    <t>412 Nematerijalna imovina</t>
  </si>
  <si>
    <t>4123 Licence</t>
  </si>
  <si>
    <t>4124 Ostala prava</t>
  </si>
  <si>
    <t>42 Rashodi za nabavu proizvedene dugotrajne imovine</t>
  </si>
  <si>
    <t>421 Građevinski objekti</t>
  </si>
  <si>
    <t>4212 Poslovni objekti</t>
  </si>
  <si>
    <t>4213 Ceste, željeznice i ostali prometni objekti</t>
  </si>
  <si>
    <t>4214 Ostali građevinski objekti</t>
  </si>
  <si>
    <t>422 Postrojenja i oprema</t>
  </si>
  <si>
    <t>4221 Uredska oprema i namještaj</t>
  </si>
  <si>
    <t>4222 Komunikacijska oprema</t>
  </si>
  <si>
    <t>4223 Oprema za održavanje i zaštitu</t>
  </si>
  <si>
    <t>4224 Medicinska i laboratorijska oprema</t>
  </si>
  <si>
    <t>4225 Instrumenti, uređaji i strojevi</t>
  </si>
  <si>
    <t>4226 Sportska i glazbena oprema</t>
  </si>
  <si>
    <t>4227 Uređaji, strojevi i oprema za ostale namjene</t>
  </si>
  <si>
    <t>423 Prijevozna sredstva</t>
  </si>
  <si>
    <t>4231 Prijevozna sredstva u cestovnom prometu</t>
  </si>
  <si>
    <t>424 Knjige, umjetnička djela i ostale izložbene vrijednosti</t>
  </si>
  <si>
    <t>4241 Knjige</t>
  </si>
  <si>
    <t>426 Nematerijalna proizvedena imovina</t>
  </si>
  <si>
    <t>4262 Ulaganja u računalne programe</t>
  </si>
  <si>
    <t>4263 Umjetnička, literarna i znanstvena djela</t>
  </si>
  <si>
    <t>4264 Ostala nematerijalna proizvedena imovina</t>
  </si>
  <si>
    <t>45 Rashodi za dodatna ulaganja na nefinancijskoj imovini</t>
  </si>
  <si>
    <t>451 Dodatna ulaganja na građevinskim objektima</t>
  </si>
  <si>
    <t>4511 Dodatna ulaganja na građevinskim objektima</t>
  </si>
  <si>
    <t>452 Dodatna ulaganja na postrojenjima i opremi</t>
  </si>
  <si>
    <t>4521 Dodatna ulaganja na postrojenjima i opremi</t>
  </si>
  <si>
    <t>453 Dodatna ulaganja na prijevoznim sredstvima</t>
  </si>
  <si>
    <t>4531 Dodatna ulaganja na prijevoznim sredstvima</t>
  </si>
  <si>
    <t>PRIHODI I RASHODI PREMA IZVORIMA FINANCIRANJA</t>
  </si>
  <si>
    <t xml:space="preserve"> SVEUKUPNI PRIHODI</t>
  </si>
  <si>
    <t>Izvor 1. Opći prihodi i primici</t>
  </si>
  <si>
    <t>Izvor 1.1. Opći prihodi i primici</t>
  </si>
  <si>
    <t>Izvor 1.6. Opći prihodi i primici - predfinanciranje EU projekata</t>
  </si>
  <si>
    <t>Izvor 3. Vlastiti prihodi</t>
  </si>
  <si>
    <t>Izvor 3.1. Vlastiti prihodi</t>
  </si>
  <si>
    <t>Izvor 3.2. Vlastiti prihodi - proračunski korisnici</t>
  </si>
  <si>
    <t>Izvor 4. Prihodi za posebne namjene</t>
  </si>
  <si>
    <t>Izvor 4.1. Prihodi od nefinancijske imovine</t>
  </si>
  <si>
    <t>Izvor 4.3. Prihodi za posebne namjene - proračunski korisnici</t>
  </si>
  <si>
    <t>Izvor 4.4. Decentralizirana sredstva</t>
  </si>
  <si>
    <t>Izvor 4.5. Prihodi za posebne namjene</t>
  </si>
  <si>
    <t>Izvor 5. Pomoći</t>
  </si>
  <si>
    <t>Izvor 5.2. Ostale pomoći</t>
  </si>
  <si>
    <t>Izvor 5.6. Fondovi EU</t>
  </si>
  <si>
    <t>Izvor 5.8. Ostale pomoći - proračunski korisnici</t>
  </si>
  <si>
    <t>Izvor 5.9. Pomoći/Fondovi EU PK</t>
  </si>
  <si>
    <t>Izvor 6. Donacije</t>
  </si>
  <si>
    <t>Izvor 6.1. Donacije</t>
  </si>
  <si>
    <t>Izvor 6.2. Donacije - proračunski korisnici</t>
  </si>
  <si>
    <t>Izvor 7. Prihodi od prodaje nefinancijske imovine</t>
  </si>
  <si>
    <t>Izvor 7.1. Prihodi od prodaje ili zamjene nefinancijske imovine</t>
  </si>
  <si>
    <t>Izvor 7.2. Prih.od pro.nef. imovine i nad. štete s osnova osig. PK</t>
  </si>
  <si>
    <t xml:space="preserve"> SVEUKUPNI RASHODI</t>
  </si>
  <si>
    <t>Izvor 8. Namjenski primici</t>
  </si>
  <si>
    <t>Izvor 8.1. Namjenski primici</t>
  </si>
  <si>
    <t>Izvor 8.5. Namjenski primici od zaduživanja - proračunski korisnici</t>
  </si>
  <si>
    <t>Račun/Opis</t>
  </si>
  <si>
    <t>Izvršenje 2021</t>
  </si>
  <si>
    <t>Izvorni plan 2022</t>
  </si>
  <si>
    <t>Izvršenje 2022</t>
  </si>
  <si>
    <t>Indeks 3/1</t>
  </si>
  <si>
    <t>Indeks 3/2</t>
  </si>
  <si>
    <t>Funkcijska klasifikacija  SVEUKUPNI RASHODI</t>
  </si>
  <si>
    <t>Funkcijska klasifikacija 01 Opće javne usluge</t>
  </si>
  <si>
    <t>Funkcijska klasifikacija 011 Izvršna  i zakonodavna tijela, financijski i fiskalni poslovi, vanjski poslovi</t>
  </si>
  <si>
    <t>Funkcijska klasifikacija 013 Opće usluge</t>
  </si>
  <si>
    <t>Funkcijska klasifikacija 016 Opće javne usluge koje nisu drugdje svrstane</t>
  </si>
  <si>
    <t>Funkcijska klasifikacija 018 Prijenosi općeg karaktera između različitih državnih razina</t>
  </si>
  <si>
    <t>Funkcijska klasifikacija 03 Javni red i sigurnost</t>
  </si>
  <si>
    <t>Funkcijska klasifikacija 032 Usluge protupožarne zaštite</t>
  </si>
  <si>
    <t>Funkcijska klasifikacija 036 Rashodi za javni red i sigurnost koji nisu drugdje svrstani</t>
  </si>
  <si>
    <t>Funkcijska klasifikacija 04 Ekonomski poslovi</t>
  </si>
  <si>
    <t>Funkcijska klasifikacija 042 Poljoprivreda, šumarstvo, ribarstvo i lov</t>
  </si>
  <si>
    <t>Funkcijska klasifikacija 043 Gorivo i energija</t>
  </si>
  <si>
    <t>Funkcijska klasifikacija 045 Promet</t>
  </si>
  <si>
    <t>Funkcijska klasifikacija 047 Ostale industrije</t>
  </si>
  <si>
    <t>Funkcijska klasifikacija 048 Istraživanje i razvoj: Ekonomski poslovi</t>
  </si>
  <si>
    <t>Funkcijska klasifikacija 049 Ekonomski poslovi koji nisu drugdje svrstani</t>
  </si>
  <si>
    <t>Funkcijska klasifikacija 05 Zaštita okoliša</t>
  </si>
  <si>
    <t>Funkcijska klasifikacija 051 Gospodarenje otpadom</t>
  </si>
  <si>
    <t>Funkcijska klasifikacija 053 Smanjenje zagađivanja</t>
  </si>
  <si>
    <t>Funkcijska klasifikacija 054 Zaštita bioraznolikosti i krajolika</t>
  </si>
  <si>
    <t>Funkcijska klasifikacija 055 Istraživanje i razvoj: Zaštita okoliša</t>
  </si>
  <si>
    <t>Funkcijska klasifikacija 056 Poslovi i usluge zaštite okoliša koji nisu drugdje svrstani</t>
  </si>
  <si>
    <t>Funkcijska klasifikacija 06 Usluge unapređenja stanovanja i zajednice</t>
  </si>
  <si>
    <t>Funkcijska klasifikacija 061 Razvoj stanovanja</t>
  </si>
  <si>
    <t>Funkcijska klasifikacija 062 Razvoj zajednice</t>
  </si>
  <si>
    <t>Funkcijska klasifikacija 066 Rashodi vezani za stanovanje i kom. pogodnosti koji nisu drugdje svrstani</t>
  </si>
  <si>
    <t>Funkcijska klasifikacija 07 Zdravstvo</t>
  </si>
  <si>
    <t>Funkcijska klasifikacija 072 Službe za vanjske pacijente</t>
  </si>
  <si>
    <t>Funkcijska klasifikacija 073 Bolničke službe</t>
  </si>
  <si>
    <t>Funkcijska klasifikacija 074 Službe javnog zdravstva</t>
  </si>
  <si>
    <t>Funkcijska klasifikacija 076 Poslovi i usluge zdravstva koji nisu drugdje svrstani</t>
  </si>
  <si>
    <t>Funkcijska klasifikacija 08 Rekreacija, kultura i religija</t>
  </si>
  <si>
    <t>Funkcijska klasifikacija 081 Službe rekreacije i sporta</t>
  </si>
  <si>
    <t>Funkcijska klasifikacija 082 Službe kulture</t>
  </si>
  <si>
    <t>Funkcijska klasifikacija 084 Religijske i druge službe zajednice</t>
  </si>
  <si>
    <t>Funkcijska klasifikacija 086 Rashodi za rekreaciju, kulturu i religiju koji nisu drugdje svrstani</t>
  </si>
  <si>
    <t>Funkcijska klasifikacija 09 Obrazovanje</t>
  </si>
  <si>
    <t>Funkcijska klasifikacija 091 Predškolsko i osnovno obrazovanje</t>
  </si>
  <si>
    <t>Funkcijska klasifikacija 092 Srednjoškolsko  obrazovanje</t>
  </si>
  <si>
    <t>Funkcijska klasifikacija 094 Visoka naobrazba</t>
  </si>
  <si>
    <t>Funkcijska klasifikacija 096 Dodatne usluge u obrazovanju</t>
  </si>
  <si>
    <t>Funkcijska klasifikacija 098 Usluge obrazovanja koje nisu drugdje svrstane</t>
  </si>
  <si>
    <t>Funkcijska klasifikacija 10 Socijalna zaštita</t>
  </si>
  <si>
    <t>Funkcijska klasifikacija 101 Bolest i invaliditet</t>
  </si>
  <si>
    <t>Funkcijska klasifikacija 102 Starost</t>
  </si>
  <si>
    <t>Funkcijska klasifikacija 104 Obitelj i djeca</t>
  </si>
  <si>
    <t>Funkcijska klasifikacija 105 Nezaposlenost</t>
  </si>
  <si>
    <t>Funkcijska klasifikacija 107 Socijalna pomoć stanovništvu koje nije obuhvaćeno redovnim socijalnim programima</t>
  </si>
  <si>
    <t>Funkcijska klasifikacija 109 Aktivnosti socijalne zaštite koje nisu drugdje svrstane</t>
  </si>
  <si>
    <t>Racun/Opis</t>
  </si>
  <si>
    <t>B. RAČUN ZADUŽIVANJA FINANCIRANJA</t>
  </si>
  <si>
    <t>81 Primljeni povrati glavnica danih zajmova i depozita</t>
  </si>
  <si>
    <t>816 Primici (povrati) glavnice zajmova danih trgovačkim društvima i obrtnicima izvan javnog sektora</t>
  </si>
  <si>
    <t>8163 Povrat zajmova danih tuzemnim trgovačkim društvima izvan javnog sektora</t>
  </si>
  <si>
    <t>8164 Povrat zajmova danih tuzemnim obrtnicima</t>
  </si>
  <si>
    <t>818 Primici od povrata depozita i jamčevnih pologa</t>
  </si>
  <si>
    <t>8181 Primici od povrata depozita od kreditnih i ostalih financijskih institucija - tuzemni</t>
  </si>
  <si>
    <t>83 Primici od prodaje dionica i udjela u glavnici</t>
  </si>
  <si>
    <t>832 Primici od prodaje dionica i udjela u glavnici trgovačkih društava u javnom sektoru</t>
  </si>
  <si>
    <t>8321 Dionice i udjeli u glavnici trgovačkih društava u javnom sektoru</t>
  </si>
  <si>
    <t>84 Primici od zaduživanja</t>
  </si>
  <si>
    <t>844 Primljeni krediti i zajmovi od kreditnih i ostalih financijskih institucija izvan javnog sektora</t>
  </si>
  <si>
    <t>8443 Primljeni krediti od tuzemnih kreditnih institucija izvan javnog sektora</t>
  </si>
  <si>
    <t>54 Izdaci za otplatu glavnice primljenih kredita i zajmova</t>
  </si>
  <si>
    <t>544 Otplata glavnice primljenih kredita i zajmova od kreditnih i ostalih financijskih institucija izvan</t>
  </si>
  <si>
    <t>5443 Otplata glavnice primljenih kredita od tuzemnih kreditnih institucija izvan javnog sektora</t>
  </si>
  <si>
    <t>547 Otplata glavnice primljenih zajmova od drugih razina vlasti</t>
  </si>
  <si>
    <t>5471 Otplata glavnice primljenih zajmova od državnog proračuna</t>
  </si>
  <si>
    <t xml:space="preserve"> NETO FINANCIRANJE</t>
  </si>
  <si>
    <t>9 Vlastiti izvori</t>
  </si>
  <si>
    <t>92 Rezultat poslovanja</t>
  </si>
  <si>
    <t>922 Višak/manjak prihoda</t>
  </si>
  <si>
    <t>9221 Višak prihoda</t>
  </si>
  <si>
    <t>9222 Manjak prihoda</t>
  </si>
  <si>
    <t xml:space="preserve"> KORIŠTENJE SREDSTAVA IZ PRETHODNIH GODINA</t>
  </si>
  <si>
    <t xml:space="preserve"> UKUPNI PRIMICI</t>
  </si>
  <si>
    <t>1. Opći prihodi i primici</t>
  </si>
  <si>
    <t>1.1. Opći prihodi i primici</t>
  </si>
  <si>
    <t>3. Vlastiti prihodi</t>
  </si>
  <si>
    <t>3.2. Vlastiti prihodi - proračunski korisnici</t>
  </si>
  <si>
    <t>8. Namjenski primici</t>
  </si>
  <si>
    <t>8.5. Namjenski primici od zaduživanja - proračunski korisnici</t>
  </si>
  <si>
    <t xml:space="preserve"> UKUPNI IZDACI</t>
  </si>
  <si>
    <t>4. Prihodi za posebne namjene</t>
  </si>
  <si>
    <t>4.1. Prihodi od nefinancijske imovine</t>
  </si>
  <si>
    <t>4.3. Prihodi za posebne namjene - proračunski korisnici</t>
  </si>
  <si>
    <t>4.4. Decentralizirana sredstva</t>
  </si>
  <si>
    <t>4.5. Prihodi za posebne namjene</t>
  </si>
  <si>
    <t>5. Pomoći</t>
  </si>
  <si>
    <t>5.2. Ostale pomoći</t>
  </si>
  <si>
    <t>5.6. Fondovi EU</t>
  </si>
  <si>
    <t>5.8. Ostale pomoći - proračunski korisnici</t>
  </si>
  <si>
    <t>5.9. Pomoći/Fondovi EU PK</t>
  </si>
  <si>
    <t>6. Donacije</t>
  </si>
  <si>
    <t>6.2. Donacije - proračunski korisnici</t>
  </si>
  <si>
    <t>7. Prihodi od prodaje nefinancijske imovine</t>
  </si>
  <si>
    <t>7.2. Prih.od pro.nef. imovine i nad. štete s osnova osig. PK</t>
  </si>
  <si>
    <t>8.1. Namjenski primici</t>
  </si>
  <si>
    <t>RGP</t>
  </si>
  <si>
    <t>Opis</t>
  </si>
  <si>
    <t>Indeks 2/1</t>
  </si>
  <si>
    <t>UKUPNO RASHODI I IZDATCI</t>
  </si>
  <si>
    <t>Razdjel</t>
  </si>
  <si>
    <t>101</t>
  </si>
  <si>
    <t xml:space="preserve">UPRAVNI ODJEL ZA POSLOVE ŽUPANA  I ŽUPANIJSKE SKUPŠTINE </t>
  </si>
  <si>
    <t>Glava</t>
  </si>
  <si>
    <t>10101</t>
  </si>
  <si>
    <t>PREDSTAVNIČKO I IZVRŠNO TIJELO</t>
  </si>
  <si>
    <t>10102</t>
  </si>
  <si>
    <t xml:space="preserve">UPRAVNI ODJEL ZA POSLOVE ŽUPANA I ŽUPANIJSKE SKUPŠTINE </t>
  </si>
  <si>
    <t>102</t>
  </si>
  <si>
    <t>UPRAVNI ODJEL ZA  OBRAZOVANJE, KULTURU I SPORT</t>
  </si>
  <si>
    <t>10201</t>
  </si>
  <si>
    <t>UPRAVNI ODJEL ZA OBRAZOVANJE, KULTURU I SPORT</t>
  </si>
  <si>
    <t>10202</t>
  </si>
  <si>
    <t>USTANOVE U OBRAZOVANJU</t>
  </si>
  <si>
    <t>Proračunski korisnik</t>
  </si>
  <si>
    <t>11156</t>
  </si>
  <si>
    <t xml:space="preserve">O.Š. Kuna </t>
  </si>
  <si>
    <t>11951</t>
  </si>
  <si>
    <t>O.Š. Mljet</t>
  </si>
  <si>
    <t>11960</t>
  </si>
  <si>
    <t>O.Š. Cavtat</t>
  </si>
  <si>
    <t>11978</t>
  </si>
  <si>
    <t>O.Š. Janjina</t>
  </si>
  <si>
    <t>11986</t>
  </si>
  <si>
    <t>O.Š. Gruda</t>
  </si>
  <si>
    <t>12001</t>
  </si>
  <si>
    <t>O.Š. Slano</t>
  </si>
  <si>
    <t>12010</t>
  </si>
  <si>
    <t>O.Š. Ston</t>
  </si>
  <si>
    <t>12028</t>
  </si>
  <si>
    <t>O.Š. Prmorje-Smokovljani</t>
  </si>
  <si>
    <t>12036</t>
  </si>
  <si>
    <t>O.Š. Trpanj</t>
  </si>
  <si>
    <t>12052</t>
  </si>
  <si>
    <t>O.Š. Župa Dubrovačka</t>
  </si>
  <si>
    <t>12069</t>
  </si>
  <si>
    <t>Umjetnička škola Luke Sorkočevića- Dubrovnik</t>
  </si>
  <si>
    <t>12237</t>
  </si>
  <si>
    <t>O.Š. Vela Luka</t>
  </si>
  <si>
    <t>12245</t>
  </si>
  <si>
    <t>O.Š. Blato</t>
  </si>
  <si>
    <t>12253</t>
  </si>
  <si>
    <t>O.Š. Smokvica</t>
  </si>
  <si>
    <t>12261</t>
  </si>
  <si>
    <t>O.Š. Ante Curaća Pinjca-Žrnovo</t>
  </si>
  <si>
    <t>12270</t>
  </si>
  <si>
    <t>O.Š. Petra Kanavelića-Korčula</t>
  </si>
  <si>
    <t>12288</t>
  </si>
  <si>
    <t>O.Š. Orebić</t>
  </si>
  <si>
    <t>12296</t>
  </si>
  <si>
    <t>O.Š. Braća Glumac-Lastovo</t>
  </si>
  <si>
    <t>12374</t>
  </si>
  <si>
    <t>O.Š. Stjepana Radića-Metković</t>
  </si>
  <si>
    <t>12382</t>
  </si>
  <si>
    <t>O.Š. Don Mihovila Pavlinovića-Metković</t>
  </si>
  <si>
    <t>12399</t>
  </si>
  <si>
    <t>O.Š. Opuzen</t>
  </si>
  <si>
    <t>12403</t>
  </si>
  <si>
    <t>O.Š. Kula Norinska</t>
  </si>
  <si>
    <t>12411</t>
  </si>
  <si>
    <t>O.Š. Otrić-Dubrave Otrić-Seoci</t>
  </si>
  <si>
    <t>13096</t>
  </si>
  <si>
    <t>O.Š. Vladimira Nazora-Ploče</t>
  </si>
  <si>
    <t>13115</t>
  </si>
  <si>
    <t>O.Š. Ivo Dugandžić Mišić-Komin</t>
  </si>
  <si>
    <t>13123</t>
  </si>
  <si>
    <t>O.Š. Fra Ante Gnječa-Staševica</t>
  </si>
  <si>
    <t>18129</t>
  </si>
  <si>
    <t>S.Š. Fra Andrije Kačića Miošića-Ploče</t>
  </si>
  <si>
    <t>18145</t>
  </si>
  <si>
    <t>S.Š. Petra Šegedina-Korčula</t>
  </si>
  <si>
    <t>18161</t>
  </si>
  <si>
    <t>S.Š. Metković</t>
  </si>
  <si>
    <t>18514</t>
  </si>
  <si>
    <t>Gimnazija Metković</t>
  </si>
  <si>
    <t>18539</t>
  </si>
  <si>
    <t>S.Š. Vela Luka</t>
  </si>
  <si>
    <t>18547</t>
  </si>
  <si>
    <t>S.Š. Blato</t>
  </si>
  <si>
    <t>18643</t>
  </si>
  <si>
    <t>Ekonomska i trgovačka škola Dubrovnik</t>
  </si>
  <si>
    <t>18651</t>
  </si>
  <si>
    <t>Gimnazija Dubrovnik</t>
  </si>
  <si>
    <t>18660</t>
  </si>
  <si>
    <t>Medicinska škola Dubrovnik</t>
  </si>
  <si>
    <t>18678</t>
  </si>
  <si>
    <t>Pomorsko-tehnička škola Dubrovnik</t>
  </si>
  <si>
    <t>18686</t>
  </si>
  <si>
    <t>Turistička i ugostiteljska škola Dubrovnik</t>
  </si>
  <si>
    <t>18694</t>
  </si>
  <si>
    <t>Obrtnička i tehnička škola Dubrovnik</t>
  </si>
  <si>
    <t>19685</t>
  </si>
  <si>
    <t>Učenički dom Dubrovnik</t>
  </si>
  <si>
    <t>19708</t>
  </si>
  <si>
    <t>Muški učenički dom Dubrovnik</t>
  </si>
  <si>
    <t>23874</t>
  </si>
  <si>
    <t>Srednja poljoprivredna i tehnička škola Opuzen</t>
  </si>
  <si>
    <t>43781</t>
  </si>
  <si>
    <t>Osnovna glazbena škola Metković</t>
  </si>
  <si>
    <t>103</t>
  </si>
  <si>
    <t>UPRAVNI ODJEL ZA PODUZETNIŠTVO, TURIZAM I MORE</t>
  </si>
  <si>
    <t>10301</t>
  </si>
  <si>
    <t>UPRAVNI ODJEL ZA  PODUZETNIŠTVO, TURIZAM I MORE</t>
  </si>
  <si>
    <t>10302</t>
  </si>
  <si>
    <t>REGIONALNA RAZVOJNA AGENCIJA DNŽ - DUNEA</t>
  </si>
  <si>
    <t>50207</t>
  </si>
  <si>
    <t>Regionalna razvojna agencija DNŽ - DUNEA</t>
  </si>
  <si>
    <t>104</t>
  </si>
  <si>
    <t>UPRAVNI ODJEL ZA PROSTORNO UREĐENJE I GRADNJU</t>
  </si>
  <si>
    <t>10401</t>
  </si>
  <si>
    <t>10402</t>
  </si>
  <si>
    <t>ZAVOD ZA PROSTORNO UREĐENJE DNŽ</t>
  </si>
  <si>
    <t>43556</t>
  </si>
  <si>
    <t>Zavod za prostorno uređenje DNŽ</t>
  </si>
  <si>
    <t>105</t>
  </si>
  <si>
    <t>UPRAVNI ODJEL ZA ZAŠTITU OKOLIŠA  I KOMUNALNE POSLOVE</t>
  </si>
  <si>
    <t>10501</t>
  </si>
  <si>
    <t>ZAŠTITA OKOLIŠA, (IMOVINSKO-PRAVNI) I KOMUNALNI POSLOVI</t>
  </si>
  <si>
    <t>10502</t>
  </si>
  <si>
    <t>JAVNA USTANOVA ZA UPRAVLJANJE ZAŠTIĆENIM DIJELOVIMA PRIRODE DNŽ</t>
  </si>
  <si>
    <t>40800</t>
  </si>
  <si>
    <t>10503</t>
  </si>
  <si>
    <t>AGENCIJA ZA GOSPODARENJE OTPADOM DNŽ</t>
  </si>
  <si>
    <t>106</t>
  </si>
  <si>
    <t>UPRAVNI ODJEL ZA FINANCIJE</t>
  </si>
  <si>
    <t>10601</t>
  </si>
  <si>
    <t>107</t>
  </si>
  <si>
    <t>UPRAVNI ODJEL ZA OPĆU UPRAVU I IMOVINSKO - PRAVNE POSLOVE</t>
  </si>
  <si>
    <t>10701</t>
  </si>
  <si>
    <t>108</t>
  </si>
  <si>
    <t>UPRAVNI ODJEL ZA ZDRAVSTVO, OBITELJ I BRANITELJE</t>
  </si>
  <si>
    <t>10801</t>
  </si>
  <si>
    <t>10802</t>
  </si>
  <si>
    <t>USTANOVE U ZDRAVSTVU I SOCIJALNOJ SKRBI</t>
  </si>
  <si>
    <t>31501</t>
  </si>
  <si>
    <t>Zavod za javno zdravstvo Dubrovačko- neretvanske županjije</t>
  </si>
  <si>
    <t>31528</t>
  </si>
  <si>
    <t>Opća bolnica Dubrovnik</t>
  </si>
  <si>
    <t>31552</t>
  </si>
  <si>
    <t>Dom zdravlja Metković</t>
  </si>
  <si>
    <t>31649</t>
  </si>
  <si>
    <t>Dom zdravlja dr. Ante Franulović</t>
  </si>
  <si>
    <t>31673</t>
  </si>
  <si>
    <t>Dom zdravlja Ploče</t>
  </si>
  <si>
    <t>31712</t>
  </si>
  <si>
    <t>Dom zdravlja Dubrovnik</t>
  </si>
  <si>
    <t>31745</t>
  </si>
  <si>
    <t>Dom zdravlja Korčula</t>
  </si>
  <si>
    <t>40699</t>
  </si>
  <si>
    <t>Kalos - specijalna bolnica za medicinsku rehabilitaciju Vela luka</t>
  </si>
  <si>
    <t>47300</t>
  </si>
  <si>
    <t>Zavod za hitnu medicinu Dubrovačko-neretvanske županije</t>
  </si>
  <si>
    <t>7585</t>
  </si>
  <si>
    <t>Dom za starije i nemoćne osobe Dubrovnik</t>
  </si>
  <si>
    <t>7593</t>
  </si>
  <si>
    <t>Dom za starije i nemoćne osobe Domus Christi</t>
  </si>
  <si>
    <t>7649</t>
  </si>
  <si>
    <t>Dom za starije i nemoćne osobe Korčula</t>
  </si>
  <si>
    <t>7882</t>
  </si>
  <si>
    <t>Dom za starije i nemoćne osobe Vela luka</t>
  </si>
  <si>
    <t>109</t>
  </si>
  <si>
    <t>UPRAVNI ODJEL ZA POLJOPRIVREDU I RURALNI RAZVOJ</t>
  </si>
  <si>
    <t>10901</t>
  </si>
  <si>
    <t>Projekt/Aktivnost</t>
  </si>
  <si>
    <t>VRSTA RASHODA I IZDATAKA</t>
  </si>
  <si>
    <t xml:space="preserve">RAZDJEL 101 UPRAVNI ODJEL ZA POSLOVE ŽUPANA  I ŽUPANIJSKE SKUPŠTINE </t>
  </si>
  <si>
    <t>GLAVA 10101 PREDSTAVNIČKO I IZVRŠNO TIJELO</t>
  </si>
  <si>
    <t>1100</t>
  </si>
  <si>
    <t>Program: Osnovna aktivnost izvršnog i predstavničkog tijela</t>
  </si>
  <si>
    <t>A110001</t>
  </si>
  <si>
    <t>Aktivnost: Materijalni rashodi i naknade za rad predstavničkog i izvršnog tijela županije</t>
  </si>
  <si>
    <t>321</t>
  </si>
  <si>
    <t>Naknade troškova zaposlenima</t>
  </si>
  <si>
    <t>323</t>
  </si>
  <si>
    <t>Rashodi za usluge</t>
  </si>
  <si>
    <t>324</t>
  </si>
  <si>
    <t>Naknade troškova osobama izvan radnog odnosa</t>
  </si>
  <si>
    <t>329</t>
  </si>
  <si>
    <t>Ostali nespomenuti rashodi poslovanja</t>
  </si>
  <si>
    <t>3291</t>
  </si>
  <si>
    <t>Naknade za rad predstavničkih i izvršnih tijela, povjerenstava i slično</t>
  </si>
  <si>
    <t>A110002</t>
  </si>
  <si>
    <t>Aktivnost: Političke stranke</t>
  </si>
  <si>
    <t>381</t>
  </si>
  <si>
    <t>Tekuće donacije</t>
  </si>
  <si>
    <t>3811</t>
  </si>
  <si>
    <t>Tekuće donacije u novcu</t>
  </si>
  <si>
    <t>A110003</t>
  </si>
  <si>
    <t>Aktivnost: Nagrade i priznanja</t>
  </si>
  <si>
    <t>A110004</t>
  </si>
  <si>
    <t>Aktivnost: Službeni glasnik</t>
  </si>
  <si>
    <t>3237</t>
  </si>
  <si>
    <t>Intelektualne i osobne usluge</t>
  </si>
  <si>
    <t>3239</t>
  </si>
  <si>
    <t>Ostale usluge</t>
  </si>
  <si>
    <t>A110005</t>
  </si>
  <si>
    <t>Aktivnost: Hrvatska zajednica županija</t>
  </si>
  <si>
    <t>3294</t>
  </si>
  <si>
    <t>Članarine i norme</t>
  </si>
  <si>
    <t>A110006</t>
  </si>
  <si>
    <t>Aktivnost: Povjerenstvo - provođenje Zakona o udrugama</t>
  </si>
  <si>
    <t>K110010</t>
  </si>
  <si>
    <t>Kapitalni projekt: Sufinanciranje radova za nadogradnju poslovne zgrade za potrebe smještaja pravosudnih tijela</t>
  </si>
  <si>
    <t>366</t>
  </si>
  <si>
    <t>Pomoći proračunskim korisnicima drugih proračuna</t>
  </si>
  <si>
    <t>K110011</t>
  </si>
  <si>
    <t>Kapitalni projekt: Sufinanciranje troškova sanacije i rekonstrukcija objekta PU DNŽ</t>
  </si>
  <si>
    <t>T110009</t>
  </si>
  <si>
    <t>Tekući projekt: Strategija razvoja DNŽ</t>
  </si>
  <si>
    <t>1101</t>
  </si>
  <si>
    <t>Program: Pokroviteljstva, protokol i manifestacije</t>
  </si>
  <si>
    <t>A110101</t>
  </si>
  <si>
    <t>Aktivnost: Pokroviteljstva</t>
  </si>
  <si>
    <t>3233</t>
  </si>
  <si>
    <t>Usluge promidžbe i informiranja</t>
  </si>
  <si>
    <t>382</t>
  </si>
  <si>
    <t>Kapitalne donacije</t>
  </si>
  <si>
    <t>A110102</t>
  </si>
  <si>
    <t>Aktivnost: Protokolarni rashodi</t>
  </si>
  <si>
    <t>3234</t>
  </si>
  <si>
    <t>Komunalne usluge</t>
  </si>
  <si>
    <t>3293</t>
  </si>
  <si>
    <t>Reprezentacija</t>
  </si>
  <si>
    <t>3299</t>
  </si>
  <si>
    <t>A110103</t>
  </si>
  <si>
    <t>Aktivnost: Obilježavanje Dana županije i državnih blagdana</t>
  </si>
  <si>
    <t>3231</t>
  </si>
  <si>
    <t>Usluge telefona, pošte i prijevoza</t>
  </si>
  <si>
    <t>3235</t>
  </si>
  <si>
    <t>Zakupnine i najamnine</t>
  </si>
  <si>
    <t>A110104</t>
  </si>
  <si>
    <t>Aktivnost: Humanitarna akcija - Podijelimo radost Božića</t>
  </si>
  <si>
    <t>1102</t>
  </si>
  <si>
    <t>Program: Međunarodna i regionalna suradnja i suradnja s lokalnom samoupravom</t>
  </si>
  <si>
    <t>A110201</t>
  </si>
  <si>
    <t>Aktivnost: Međunarodna suradnja</t>
  </si>
  <si>
    <t>3211</t>
  </si>
  <si>
    <t>Službena putovanja</t>
  </si>
  <si>
    <t>3241</t>
  </si>
  <si>
    <t>A110202</t>
  </si>
  <si>
    <t>Aktivnost: Regionalna suradnja i suradnja sa lokalnom samoupravom</t>
  </si>
  <si>
    <t>1103</t>
  </si>
  <si>
    <t>Program: Sredstva za Vijeće i predstavnike nacionalnih manjina</t>
  </si>
  <si>
    <t>A110301</t>
  </si>
  <si>
    <t>Aktivnost: Sredstva za vijeće i predstavnike nacionalnih manjina</t>
  </si>
  <si>
    <t>322</t>
  </si>
  <si>
    <t>Rashodi za materijal i energiju</t>
  </si>
  <si>
    <t>3221</t>
  </si>
  <si>
    <t>Uredski materijal i ostali materijalni rashodi</t>
  </si>
  <si>
    <t>343</t>
  </si>
  <si>
    <t>Ostali financijski rashodi</t>
  </si>
  <si>
    <t>3431</t>
  </si>
  <si>
    <t>Bankarske usluge i usluge platnog prometa</t>
  </si>
  <si>
    <t xml:space="preserve">GLAVA 10102 UPRAVNI ODJEL ZA POSLOVE ŽUPANA I ŽUPANIJSKE SKUPŠTINE </t>
  </si>
  <si>
    <t>1104</t>
  </si>
  <si>
    <t xml:space="preserve">Program: Organizacija sustava civilne zaštite </t>
  </si>
  <si>
    <t>A110401</t>
  </si>
  <si>
    <t>Aktivnost: Djelatnost Vatrogasne zajednice DNŽ-e</t>
  </si>
  <si>
    <t>A110402</t>
  </si>
  <si>
    <t>Aktivnost: Aktivnosti u provedbi posebnih mjera zaštite od požara od interesa za RH</t>
  </si>
  <si>
    <t>A110403</t>
  </si>
  <si>
    <t>Aktivnost: Godišnji provedbeni plan unaprijeđenja zaštite od požara DNŽ</t>
  </si>
  <si>
    <t>A110404</t>
  </si>
  <si>
    <t>Aktivnost: Planovi iz područja civilne zaštite</t>
  </si>
  <si>
    <t>A110405</t>
  </si>
  <si>
    <t>Aktivnost: Aktivnost Stožera civilne zaštite</t>
  </si>
  <si>
    <t>3232</t>
  </si>
  <si>
    <t>Usluge tekućeg i investicijskog održavanja</t>
  </si>
  <si>
    <t>422</t>
  </si>
  <si>
    <t>Postrojenja i oprema</t>
  </si>
  <si>
    <t>A110406</t>
  </si>
  <si>
    <t>Aktivnost: Djelatnost Hrvatske gorske službe spašavanja</t>
  </si>
  <si>
    <t>1105</t>
  </si>
  <si>
    <t>Program: Međunarodni   projekti</t>
  </si>
  <si>
    <t>K110501</t>
  </si>
  <si>
    <t>Kapitalni projekt: Fond za pripremu i provedbu projekata</t>
  </si>
  <si>
    <t>311</t>
  </si>
  <si>
    <t>Plaće (Bruto)</t>
  </si>
  <si>
    <t>363</t>
  </si>
  <si>
    <t>Pomoći unutar općeg proračuna</t>
  </si>
  <si>
    <t>369</t>
  </si>
  <si>
    <t>Prijenosi između proračunskih korisnika istog proračuna</t>
  </si>
  <si>
    <t>386</t>
  </si>
  <si>
    <t>Kapitalne pomoći</t>
  </si>
  <si>
    <t>421</t>
  </si>
  <si>
    <t>Građevinski objekti</t>
  </si>
  <si>
    <t>451</t>
  </si>
  <si>
    <t>Dodatna ulaganja na građevinskim objektima</t>
  </si>
  <si>
    <t>313</t>
  </si>
  <si>
    <t>Doprinosi na plaće</t>
  </si>
  <si>
    <t>412</t>
  </si>
  <si>
    <t>Nematerijalna imovina</t>
  </si>
  <si>
    <t>K110502</t>
  </si>
  <si>
    <t>Kapitalni projekt: EU projekt - INTERREG HR-ITA: STREAM</t>
  </si>
  <si>
    <t>3111</t>
  </si>
  <si>
    <t>Plaće za redovan rad</t>
  </si>
  <si>
    <t>312</t>
  </si>
  <si>
    <t>Ostali rashodi za zaposlene</t>
  </si>
  <si>
    <t>3121</t>
  </si>
  <si>
    <t>3132</t>
  </si>
  <si>
    <t>Doprinosi za obvezno zdravstveno osiguranje</t>
  </si>
  <si>
    <t>3212</t>
  </si>
  <si>
    <t>Naknade za prijevoz, za rad na terenu i odvojeni život</t>
  </si>
  <si>
    <t>3222</t>
  </si>
  <si>
    <t>Materijal i sirovine</t>
  </si>
  <si>
    <t>4223</t>
  </si>
  <si>
    <t>Oprema za održavanje i zaštitu</t>
  </si>
  <si>
    <t>K110503</t>
  </si>
  <si>
    <t>Kapitalni projekt: EU projekt - INTERREG HR-ITA: SUSPORT</t>
  </si>
  <si>
    <t>423</t>
  </si>
  <si>
    <t>Prijevozna sredstva</t>
  </si>
  <si>
    <t>K110504</t>
  </si>
  <si>
    <t>Kapitalni projekt: EU projekt - INTERREG HR-ITA: FIRESPILL</t>
  </si>
  <si>
    <t>4212</t>
  </si>
  <si>
    <t>Poslovni objekti</t>
  </si>
  <si>
    <t>K110505</t>
  </si>
  <si>
    <t>Kapitalni projekt: EU projekt - INTERREG HR-ITA: TAKE IT SLOW</t>
  </si>
  <si>
    <t>3295</t>
  </si>
  <si>
    <t>Pristojbe i naknade</t>
  </si>
  <si>
    <t>3632</t>
  </si>
  <si>
    <t>Kapitalne pomoći unutar općeg proračuna</t>
  </si>
  <si>
    <t>3662</t>
  </si>
  <si>
    <t>Kapitalne pomoći proračunskim korisnicima drugih proračuna</t>
  </si>
  <si>
    <t>362</t>
  </si>
  <si>
    <t>Pomoći međunarodnim organizacijama te institucijama i tijelima EU</t>
  </si>
  <si>
    <t>3622</t>
  </si>
  <si>
    <t>Kapitalne pomoći međunarodnim organizacijama te institucijama i tijelima EU</t>
  </si>
  <si>
    <t>368</t>
  </si>
  <si>
    <t>Pomoći temeljem prijenosa EU sredstava</t>
  </si>
  <si>
    <t>3682</t>
  </si>
  <si>
    <t>Kapitalne pomoći temeljem prijenosa EU sredstava</t>
  </si>
  <si>
    <t>1106</t>
  </si>
  <si>
    <t>Program: Zajednički troškovi upravnih tijela DNŽ</t>
  </si>
  <si>
    <t>A110601</t>
  </si>
  <si>
    <t>Aktivnost: Redovni rashodi upravnih tijela</t>
  </si>
  <si>
    <t>3213</t>
  </si>
  <si>
    <t>Stručno usavršavanje zaposlenika</t>
  </si>
  <si>
    <t>3223</t>
  </si>
  <si>
    <t>Energija</t>
  </si>
  <si>
    <t>3224</t>
  </si>
  <si>
    <t>Materijal i dijelovi za tekuće i investicijsko održavanje</t>
  </si>
  <si>
    <t>3225</t>
  </si>
  <si>
    <t>Sitni inventar i auto gume</t>
  </si>
  <si>
    <t>3227</t>
  </si>
  <si>
    <t>Službena, radna i zaštitna odjeća i obuća</t>
  </si>
  <si>
    <t>3236</t>
  </si>
  <si>
    <t>Zdravstvene i veterinarske usluge</t>
  </si>
  <si>
    <t>3238</t>
  </si>
  <si>
    <t>Računalne usluge</t>
  </si>
  <si>
    <t>3292</t>
  </si>
  <si>
    <t>Premije osiguranja</t>
  </si>
  <si>
    <t>4221</t>
  </si>
  <si>
    <t>Uredska oprema i namještaj</t>
  </si>
  <si>
    <t>4227</t>
  </si>
  <si>
    <t>Uređaji, strojevi i oprema za ostale namjene</t>
  </si>
  <si>
    <t>A110605</t>
  </si>
  <si>
    <t>Aktivnost: Zaštita na radu</t>
  </si>
  <si>
    <t>A110606</t>
  </si>
  <si>
    <t>Aktivnost: Službenički sud</t>
  </si>
  <si>
    <t>K110603</t>
  </si>
  <si>
    <t>Kapitalni projekt: Informatička oprema i računalni programi</t>
  </si>
  <si>
    <t>426</t>
  </si>
  <si>
    <t>Nematerijalna proizvedena imovina</t>
  </si>
  <si>
    <t>K110604</t>
  </si>
  <si>
    <t>Kapitalni projekt: Uređenje poslovnih prostora i nabava opreme za upravna tijela</t>
  </si>
  <si>
    <t>4222</t>
  </si>
  <si>
    <t>Komunikacijska oprema</t>
  </si>
  <si>
    <t>T110607</t>
  </si>
  <si>
    <t>Tekući projekt: Certificiranje sustava upravljanja kvalitetom-HRN ISO</t>
  </si>
  <si>
    <t>RAZDJEL 102 UPRAVNI ODJEL ZA  OBRAZOVANJE, KULTURU I SPORT</t>
  </si>
  <si>
    <t>GLAVA 10201 UPRAVNI ODJEL ZA OBRAZOVANJE, KULTURU I SPORT</t>
  </si>
  <si>
    <t>1200</t>
  </si>
  <si>
    <t>Program: Promicanje kulture</t>
  </si>
  <si>
    <t>A120001</t>
  </si>
  <si>
    <t>Aktivnost: Program javnih potreba u kulturi</t>
  </si>
  <si>
    <t>352</t>
  </si>
  <si>
    <t>Subvencije trgovačkim društvima, poljoprivrednicima i obrtnicima izvan javnog sektora</t>
  </si>
  <si>
    <t>A120002</t>
  </si>
  <si>
    <t>Aktivnost: Financiranje rada Dubrovačkih ljetnih  igara</t>
  </si>
  <si>
    <t>A120003</t>
  </si>
  <si>
    <t>Aktivnost: Financiranje rada Zavoda za obnovu Dubrovnika</t>
  </si>
  <si>
    <t>3661</t>
  </si>
  <si>
    <t>Tekuće pomoći proračunskim korisnicima drugih proračuna</t>
  </si>
  <si>
    <t>A120004</t>
  </si>
  <si>
    <t>Aktivnost: Zaštita, očuvanje i opremanje kulturnih i sakralnih dobara</t>
  </si>
  <si>
    <t>3821</t>
  </si>
  <si>
    <t>Kapitalne donacije neprofitnim organizacijama</t>
  </si>
  <si>
    <t>A120005</t>
  </si>
  <si>
    <t>Aktivnost: Financiranje rada Zajednica tehničke kulture</t>
  </si>
  <si>
    <t>A120006</t>
  </si>
  <si>
    <t>Aktivnost: Financiranje Maratona lađa</t>
  </si>
  <si>
    <t>1201</t>
  </si>
  <si>
    <t>Program: Razvoj športa i rekreacije</t>
  </si>
  <si>
    <t>A120101</t>
  </si>
  <si>
    <t xml:space="preserve">Aktivnost: Financiranje rada Zajednice športa  Dubrovačko-neretvanske županije </t>
  </si>
  <si>
    <t>1202</t>
  </si>
  <si>
    <t>Program: Odgoj i obrazovanje</t>
  </si>
  <si>
    <t>A120202</t>
  </si>
  <si>
    <t>Aktivnost: Športska natjecanja učenika</t>
  </si>
  <si>
    <t>A120203</t>
  </si>
  <si>
    <t>Aktivnost: Sufinanciranje prijevoza učenika srednjih škola</t>
  </si>
  <si>
    <t>372</t>
  </si>
  <si>
    <t>Ostale naknade građanima i kućanstvima iz proračuna</t>
  </si>
  <si>
    <t>3722</t>
  </si>
  <si>
    <t>Naknade građanima i kućanstvima u naravi</t>
  </si>
  <si>
    <t>A120204</t>
  </si>
  <si>
    <t>Aktivnost: Stipendiranje učenika i studenata</t>
  </si>
  <si>
    <t>3721</t>
  </si>
  <si>
    <t>Naknade građanima i kućanstvima u novcu</t>
  </si>
  <si>
    <t>A120209</t>
  </si>
  <si>
    <t>Aktivnost: Potpora razvoja dislociranim učilištima</t>
  </si>
  <si>
    <t>K120208</t>
  </si>
  <si>
    <t>Kapitalni projekt: Kapitalni projekti u školstvu</t>
  </si>
  <si>
    <t>T120207</t>
  </si>
  <si>
    <t>Tekući projekt: Školski medni dani sa hrvatskih pašnjaka</t>
  </si>
  <si>
    <t>1206</t>
  </si>
  <si>
    <t>Program: EU projekti UO za obrazovanje, kulturu i sport</t>
  </si>
  <si>
    <t>K120601</t>
  </si>
  <si>
    <t>Kapitalni projekt: Regionalni centar kompententnosti u turizmu i ugostiteljstvu Dubrovnik</t>
  </si>
  <si>
    <t>4124</t>
  </si>
  <si>
    <t>Ostala prava</t>
  </si>
  <si>
    <t>K120603</t>
  </si>
  <si>
    <t>Kapitalni projekt: Fondovi EU - Ruralno poučna kulturno-etnografska turistička atrakcija</t>
  </si>
  <si>
    <t>3691</t>
  </si>
  <si>
    <t>Tekući prijenosi između proračunskih korisnika istog proračuna</t>
  </si>
  <si>
    <t>3692</t>
  </si>
  <si>
    <t>Kapitalni prijenosi između proračunskih korisnika istog proračuna</t>
  </si>
  <si>
    <t>3861</t>
  </si>
  <si>
    <t>Kapitalne pomoći kreditnim i ostalim financijskim institucijama te trgovačkim društvima u javnom sek</t>
  </si>
  <si>
    <t>3823</t>
  </si>
  <si>
    <t>Kapitalne donacije iz EU sredstava</t>
  </si>
  <si>
    <t>T120602</t>
  </si>
  <si>
    <t>Tekući projekt: Europski socijalni fond - Projekt ZAJEDNO MOŽEMO SVE VOL.5 - pomoćnik u nastavi</t>
  </si>
  <si>
    <t>1208</t>
  </si>
  <si>
    <t>Program: Program ustanova u obrazovanju iznad standarda</t>
  </si>
  <si>
    <t>A120803</t>
  </si>
  <si>
    <t>Aktivnost: Natjecanja iz znanja učenika</t>
  </si>
  <si>
    <t>A120804</t>
  </si>
  <si>
    <t>Aktivnost: Financiranje školskih projekata</t>
  </si>
  <si>
    <t>A120805</t>
  </si>
  <si>
    <t>Aktivnost: Sufinanciranje rada pomoćnika u nastavi</t>
  </si>
  <si>
    <t>K120806</t>
  </si>
  <si>
    <t>Kapitalni projekt: Sanacija, izgradnja i opremanje igrališta i praćenih objekata</t>
  </si>
  <si>
    <t>K120807</t>
  </si>
  <si>
    <t>Kapitalni projekt: Energetska obnova školskih objekata</t>
  </si>
  <si>
    <t>GLAVA 10202 USTANOVE U OBRAZOVANJU</t>
  </si>
  <si>
    <t>1207</t>
  </si>
  <si>
    <t>Program: Zakonski standard ustanova u obrazovanju</t>
  </si>
  <si>
    <t>A120704</t>
  </si>
  <si>
    <t>Aktivnost: Osiguravanje uvjeta rada za redovno poslovanje srednjih škola i učeničkih domova</t>
  </si>
  <si>
    <t>A120705</t>
  </si>
  <si>
    <t>Aktivnost: Smještaj i prehrana učenika u učeničkom domu</t>
  </si>
  <si>
    <t xml:space="preserve">PROR. KORISNIK 11156 O.Š. Kuna </t>
  </si>
  <si>
    <t>A120701</t>
  </si>
  <si>
    <t>Aktivnost: Osiguravanje uvjeta rada za redovno poslovanje osnovne škole</t>
  </si>
  <si>
    <t>3113</t>
  </si>
  <si>
    <t>Plaće za prekovremeni rad</t>
  </si>
  <si>
    <t>3114</t>
  </si>
  <si>
    <t>Plaće za posebne uvjete rada</t>
  </si>
  <si>
    <t>A120801</t>
  </si>
  <si>
    <t>Aktivnost: Poticanje demografskog razvitka</t>
  </si>
  <si>
    <t>A120808</t>
  </si>
  <si>
    <t>Aktivnost: Nabava udžbenika za učenike OŠ</t>
  </si>
  <si>
    <t>424</t>
  </si>
  <si>
    <t>Knjige, umjetnička djela i ostale izložbene vrijednosti</t>
  </si>
  <si>
    <t>A120810</t>
  </si>
  <si>
    <t>Aktivnost: Ostale aktivnosti osnovnih škola</t>
  </si>
  <si>
    <t>A120811</t>
  </si>
  <si>
    <t>Aktivnost: Dodatne djelatnosti osnovnih škola</t>
  </si>
  <si>
    <t>PROR. KORISNIK 11951 O.Š. Mljet</t>
  </si>
  <si>
    <t>3133</t>
  </si>
  <si>
    <t>Doprinosi za obvezno osiguranje u slučaju nezaposlenosti</t>
  </si>
  <si>
    <t>3296</t>
  </si>
  <si>
    <t>Troškovi sudskih postupaka</t>
  </si>
  <si>
    <t>3433</t>
  </si>
  <si>
    <t>Zatezne kamate</t>
  </si>
  <si>
    <t>A120702</t>
  </si>
  <si>
    <t>Aktivnost: Investicijska ulaganja u osnovne škole</t>
  </si>
  <si>
    <t>T120708</t>
  </si>
  <si>
    <t>Tekući projekt: Školska shema voća i mljeka</t>
  </si>
  <si>
    <t>A120809</t>
  </si>
  <si>
    <t>Aktivnost: Programi školskog kurikuluma</t>
  </si>
  <si>
    <t>PROR. KORISNIK 11960 O.Š. Cavtat</t>
  </si>
  <si>
    <t>3214</t>
  </si>
  <si>
    <t>Ostale naknade troškova zaposlenima</t>
  </si>
  <si>
    <t>K120703</t>
  </si>
  <si>
    <t>Kapitalni projekt: Kapitalna ulaganja u osnovne škole</t>
  </si>
  <si>
    <t>T120802</t>
  </si>
  <si>
    <t>Tekući projekt: Produženi boravak</t>
  </si>
  <si>
    <t>PROR. KORISNIK 11978 O.Š. Janjina</t>
  </si>
  <si>
    <t>PROR. KORISNIK 11986 O.Š. Gruda</t>
  </si>
  <si>
    <t>PROR. KORISNIK 12001 O.Š. Slano</t>
  </si>
  <si>
    <t>PROR. KORISNIK 12010 O.Š. Ston</t>
  </si>
  <si>
    <t>4241</t>
  </si>
  <si>
    <t>Knjige</t>
  </si>
  <si>
    <t>PROR. KORISNIK 12028 O.Š. Prmorje-Smokovljani</t>
  </si>
  <si>
    <t>PROR. KORISNIK 12036 O.Š. Trpanj</t>
  </si>
  <si>
    <t>PROR. KORISNIK 12052 O.Š. Župa Dubrovačka</t>
  </si>
  <si>
    <t>4226</t>
  </si>
  <si>
    <t>Sportska i glazbena oprema</t>
  </si>
  <si>
    <t>PROR. KORISNIK 12069 Umjetnička škola Luke Sorkočevića- Dubrovnik</t>
  </si>
  <si>
    <t>A120706</t>
  </si>
  <si>
    <t>Aktivnost: Investicijska ulaganja u srednje škole i učeničke domove</t>
  </si>
  <si>
    <t>A120812</t>
  </si>
  <si>
    <t>Aktivnost: Programi školskog kurikuluma srednjih škola i učeničkih domova</t>
  </si>
  <si>
    <t>A120813</t>
  </si>
  <si>
    <t>Aktivnost: Ostale aktivnosti svih srednjih škola i učeničkih domova</t>
  </si>
  <si>
    <t>4262</t>
  </si>
  <si>
    <t>Ulaganja u računalne programe</t>
  </si>
  <si>
    <t>4263</t>
  </si>
  <si>
    <t>Umjetnička, literarna i znanstvena djela</t>
  </si>
  <si>
    <t>A120814</t>
  </si>
  <si>
    <t>Aktivnost: Dodatne djelanosti srednjih škola i učeničkih domova</t>
  </si>
  <si>
    <t>PROR. KORISNIK 12237 O.Š. Vela Luka</t>
  </si>
  <si>
    <t>PROR. KORISNIK 12245 O.Š. Blato</t>
  </si>
  <si>
    <t>PROR. KORISNIK 12253 O.Š. Smokvica</t>
  </si>
  <si>
    <t>PROR. KORISNIK 12261 O.Š. Ante Curaća Pinjca-Žrnovo</t>
  </si>
  <si>
    <t>PROR. KORISNIK 12270 O.Š. Petra Kanavelića-Korčula</t>
  </si>
  <si>
    <t>4511</t>
  </si>
  <si>
    <t>PROR. KORISNIK 12288 O.Š. Orebić</t>
  </si>
  <si>
    <t>PROR. KORISNIK 12296 O.Š. Braća Glumac-Lastovo</t>
  </si>
  <si>
    <t>PROR. KORISNIK 12374 O.Š. Stjepana Radića-Metković</t>
  </si>
  <si>
    <t>A120816</t>
  </si>
  <si>
    <t>Aktivnost: Sufinanciranje školske prehrane - Zaklada Hrvatska za djecu</t>
  </si>
  <si>
    <t>PROR. KORISNIK 12382 O.Š. Don Mihovila Pavlinovića-Metković</t>
  </si>
  <si>
    <t>PROR. KORISNIK 12399 O.Š. Opuzen</t>
  </si>
  <si>
    <t>PROR. KORISNIK 12403 O.Š. Kula Norinska</t>
  </si>
  <si>
    <t>PROR. KORISNIK 12411 O.Š. Otrić-Dubrave Otrić-Seoci</t>
  </si>
  <si>
    <t>PROR. KORISNIK 13096 O.Š. Vladimira Nazora-Ploče</t>
  </si>
  <si>
    <t>PROR. KORISNIK 13115 O.Š. Ivo Dugandžić Mišić-Komin</t>
  </si>
  <si>
    <t>PROR. KORISNIK 13123 O.Š. Fra Ante Gnječa-Staševica</t>
  </si>
  <si>
    <t>PROR. KORISNIK 18129 S.Š. Fra Andrije Kačića Miošića-Ploče</t>
  </si>
  <si>
    <t>3434</t>
  </si>
  <si>
    <t>Ostali nespomenuti financijski rashodi</t>
  </si>
  <si>
    <t>K120815</t>
  </si>
  <si>
    <t>Kapitalni projekt: Regionalni centar kompetentnosti u sektoru turizam i ugostiteljstvo</t>
  </si>
  <si>
    <t>PROR. KORISNIK 18145 S.Š. Petra Šegedina-Korčula</t>
  </si>
  <si>
    <t>PROR. KORISNIK 18161 S.Š. Metković</t>
  </si>
  <si>
    <t>K120707</t>
  </si>
  <si>
    <t>Kapitalni projekt: Kapitalna ulaganja u srednje škole i učeničke domove</t>
  </si>
  <si>
    <t>3432</t>
  </si>
  <si>
    <t>Negativne tečajne razlike i razlike zbog primjene valutne klauzule</t>
  </si>
  <si>
    <t>PROR. KORISNIK 18514 Gimnazija Metković</t>
  </si>
  <si>
    <t>PROR. KORISNIK 18539 S.Š. Vela Luka</t>
  </si>
  <si>
    <t>PROR. KORISNIK 18547 S.Š. Blato</t>
  </si>
  <si>
    <t>PROR. KORISNIK 18643 Ekonomska i trgovačka škola Dubrovnik</t>
  </si>
  <si>
    <t>3813</t>
  </si>
  <si>
    <t>Tekuće donacije iz EU sredstava</t>
  </si>
  <si>
    <t>4123</t>
  </si>
  <si>
    <t>Licence</t>
  </si>
  <si>
    <t>4225</t>
  </si>
  <si>
    <t>Instrumenti, uređaji i strojevi</t>
  </si>
  <si>
    <t>452</t>
  </si>
  <si>
    <t>Dodatna ulaganja na postrojenjima i opremi</t>
  </si>
  <si>
    <t>PROR. KORISNIK 18651 Gimnazija Dubrovnik</t>
  </si>
  <si>
    <t>PROR. KORISNIK 18660 Medicinska škola Dubrovnik</t>
  </si>
  <si>
    <t>PROR. KORISNIK 18678 Pomorsko-tehnička škola Dubrovnik</t>
  </si>
  <si>
    <t>PROR. KORISNIK 18686 Turistička i ugostiteljska škola Dubrovnik</t>
  </si>
  <si>
    <t>3693</t>
  </si>
  <si>
    <t>Tekući prijenosi između proračunskih korisnika istog proračuna temeljem prijenosa EU sredstava</t>
  </si>
  <si>
    <t>3694</t>
  </si>
  <si>
    <t>Kapitalni prijenosi između proračunskih korisnika istog proračuna temeljem prijenosa EU sredstava</t>
  </si>
  <si>
    <t>PROR. KORISNIK 18694 Obrtnička i tehnička škola Dubrovnik</t>
  </si>
  <si>
    <t>4224</t>
  </si>
  <si>
    <t>Medicinska i laboratorijska oprema</t>
  </si>
  <si>
    <t>PROR. KORISNIK 19685 Učenički dom Dubrovnik</t>
  </si>
  <si>
    <t>PROR. KORISNIK 19708 Muški učenički dom Dubrovnik</t>
  </si>
  <si>
    <t>PROR. KORISNIK 23874 Srednja poljoprivredna i tehnička škola Opuzen</t>
  </si>
  <si>
    <t>PROR. KORISNIK 43781 Osnovna glazbena škola Metković</t>
  </si>
  <si>
    <t>RAZDJEL 103 UPRAVNI ODJEL ZA PODUZETNIŠTVO, TURIZAM I MORE</t>
  </si>
  <si>
    <t>GLAVA 10301 UPRAVNI ODJEL ZA  PODUZETNIŠTVO, TURIZAM I MORE</t>
  </si>
  <si>
    <t>1300</t>
  </si>
  <si>
    <t>Program: Poticanje razvoja poduzetništva</t>
  </si>
  <si>
    <t>A130001</t>
  </si>
  <si>
    <t>Aktivnost: Projekt razvoja poduzetništva - kreditni programi</t>
  </si>
  <si>
    <t>3522</t>
  </si>
  <si>
    <t>Subvencije trgovačkim društvima izvan javnog sektora</t>
  </si>
  <si>
    <t>3523</t>
  </si>
  <si>
    <t>Subvencije poljoprivrednicima i obrtnicima</t>
  </si>
  <si>
    <t>A130002</t>
  </si>
  <si>
    <t>Aktivnost: Institucionalna podrška - Gospodarsko socijalno vijeće DNŽ i ZCM</t>
  </si>
  <si>
    <t>A130003</t>
  </si>
  <si>
    <t>Aktivnost: Razvoj investicijskog okruženja</t>
  </si>
  <si>
    <t>A130004</t>
  </si>
  <si>
    <t>Aktivnost: Aktivnost promidžbe poduzetništva</t>
  </si>
  <si>
    <t>K130005</t>
  </si>
  <si>
    <t>Kapitalni projekt: Poduzetnički inkubator za DNŽ</t>
  </si>
  <si>
    <t>4214</t>
  </si>
  <si>
    <t>Ostali građevinski objekti</t>
  </si>
  <si>
    <t>1301</t>
  </si>
  <si>
    <t>Program: Aktivnosti Centra za poduzetništvo</t>
  </si>
  <si>
    <t>A130101</t>
  </si>
  <si>
    <t>Aktivnost: Aktivnosti Centra za poduzetništvo i troškovi poslovanja inkubatora</t>
  </si>
  <si>
    <t>351</t>
  </si>
  <si>
    <t>Subvencije trgovačkim društvima u javnom sektoru</t>
  </si>
  <si>
    <t>3512</t>
  </si>
  <si>
    <t>A130102</t>
  </si>
  <si>
    <t>Aktivnost: Aktivnosti Županijskog ureda u Bruxellesu</t>
  </si>
  <si>
    <t>1302</t>
  </si>
  <si>
    <t>Program: Razvoj turizma</t>
  </si>
  <si>
    <t>A130201</t>
  </si>
  <si>
    <t>Aktivnost: Promidžba turističke djelatnosti u DNŽ</t>
  </si>
  <si>
    <t>A130202</t>
  </si>
  <si>
    <t>Aktivnost: Manifestacije u turizmu</t>
  </si>
  <si>
    <t>A130203</t>
  </si>
  <si>
    <t>Aktivnost: Vinski festival</t>
  </si>
  <si>
    <t>A130204</t>
  </si>
  <si>
    <t>Aktivnost: Višenamjenski kongresni centar</t>
  </si>
  <si>
    <t>1303</t>
  </si>
  <si>
    <t>Program: Projekt energetske učinkovitosti</t>
  </si>
  <si>
    <t>A130301</t>
  </si>
  <si>
    <t>Aktivnost: Program i plan energetske učinkovitosti u neposrednoj potrošnji energije</t>
  </si>
  <si>
    <t>T130302</t>
  </si>
  <si>
    <t>Tekući projekt: Idejni projekt plinovoda i plinofikacije DNŽ</t>
  </si>
  <si>
    <t>1304</t>
  </si>
  <si>
    <t>Program: Upravljanje pomorskim dobrom na područiju DNŽ</t>
  </si>
  <si>
    <t>A130401</t>
  </si>
  <si>
    <t>Aktivnost: Izrada  prijedloga granice pomorskih dobara i njezine provedbe</t>
  </si>
  <si>
    <t>A130402</t>
  </si>
  <si>
    <t>Aktivnost: Izdaci postupka koncesioniranja</t>
  </si>
  <si>
    <t>A130403</t>
  </si>
  <si>
    <t>Aktivnost: Izdaci provođenja postupka naplate naknade za korištenje pomorskog dobra</t>
  </si>
  <si>
    <t>A130406</t>
  </si>
  <si>
    <t>Aktivnost: Projekt intermodalnog povezivanja</t>
  </si>
  <si>
    <t>K130405</t>
  </si>
  <si>
    <t>Kapitalni projekt: Sufinanciranje projekata i aktivnosti na pomorskom dobru</t>
  </si>
  <si>
    <t>1307</t>
  </si>
  <si>
    <t>Program: EU projekti UO za poduzetništvo, turizam i more</t>
  </si>
  <si>
    <t>K130702</t>
  </si>
  <si>
    <t>Kapitalni projekt: INTERREG HR-ITA - Projekt MIMOSA</t>
  </si>
  <si>
    <t>K130704</t>
  </si>
  <si>
    <t>Kapitalni projekt: INTERREG HR-ITA - Projekt ARGOS</t>
  </si>
  <si>
    <t>T130706</t>
  </si>
  <si>
    <t>Tekući projekt: INTERREG - MED - Projekt ALTER ECO PLUS</t>
  </si>
  <si>
    <t>GLAVA 10302 REGIONALNA RAZVOJNA AGENCIJA DNŽ - DUNEA</t>
  </si>
  <si>
    <t>PROR. KORISNIK 50207 Regionalna razvojna agencija DNŽ - DUNEA</t>
  </si>
  <si>
    <t>1308</t>
  </si>
  <si>
    <t>Program: Redovna djelatnost  DUNEA</t>
  </si>
  <si>
    <t>A130801</t>
  </si>
  <si>
    <t>Aktivnost: Redovni rashodi JU, koordinacija regionalnog razvoja</t>
  </si>
  <si>
    <t>3112</t>
  </si>
  <si>
    <t>Plaće u naravi</t>
  </si>
  <si>
    <t>1309</t>
  </si>
  <si>
    <t>Program: EU projekti -  Dunea</t>
  </si>
  <si>
    <t>T130902</t>
  </si>
  <si>
    <t>Tekući projekt: EU projekt - MONITORIS 3</t>
  </si>
  <si>
    <t>T130903</t>
  </si>
  <si>
    <t>Tekući projekt: EU projekt - Znanjem do EU fondova</t>
  </si>
  <si>
    <t>T130904</t>
  </si>
  <si>
    <t>Tekući projekt: Eu projekt - MOST</t>
  </si>
  <si>
    <t>T130905</t>
  </si>
  <si>
    <t>Tekući projekt: EU projekt - CreaTourES</t>
  </si>
  <si>
    <t>T130906</t>
  </si>
  <si>
    <t xml:space="preserve">Tekući projekt: EU projekt - MARLESS </t>
  </si>
  <si>
    <t>T130907</t>
  </si>
  <si>
    <t>Tekući projekt: EU projekt - SEACLEAR</t>
  </si>
  <si>
    <t>T130908</t>
  </si>
  <si>
    <t>Tekući projekt: EU projekt - WINTWR MED</t>
  </si>
  <si>
    <t>T130909</t>
  </si>
  <si>
    <t>Tekući projekt: EU projekt - BLUEFASMA</t>
  </si>
  <si>
    <t>T130911</t>
  </si>
  <si>
    <t>Tekući projekt: Projekt EUROPE DIRECT</t>
  </si>
  <si>
    <t>T130912</t>
  </si>
  <si>
    <t>Tekući projekt: EU projekt - COASTING PLUS</t>
  </si>
  <si>
    <t>T130913</t>
  </si>
  <si>
    <t>Tekući projekt: EU projekt - Secure</t>
  </si>
  <si>
    <t>RAZDJEL 104 UPRAVNI ODJEL ZA PROSTORNO UREĐENJE I GRADNJU</t>
  </si>
  <si>
    <t>GLAVA 10401 UPRAVNI ODJEL ZA PROSTORNO UREĐENJE I GRADNJU</t>
  </si>
  <si>
    <t>1400</t>
  </si>
  <si>
    <t>Program: Program građenja</t>
  </si>
  <si>
    <t>A140001</t>
  </si>
  <si>
    <t>Aktivnost: Dokumenti građenja</t>
  </si>
  <si>
    <t>A140002</t>
  </si>
  <si>
    <t>Aktivnost: Ozakonjenje bespravno izgrađenih zgrada</t>
  </si>
  <si>
    <t>A140003</t>
  </si>
  <si>
    <t>Aktivnost: Procjena vrijednosti nekretnina</t>
  </si>
  <si>
    <t>K140004</t>
  </si>
  <si>
    <t>Kapitalni projekt: Razvoj GIS sustava</t>
  </si>
  <si>
    <t>1401</t>
  </si>
  <si>
    <t>Program: Program prostornog planiranja</t>
  </si>
  <si>
    <t>A140101</t>
  </si>
  <si>
    <t>Aktivnost: Izmjene i dopune PP - stručna podloga</t>
  </si>
  <si>
    <t>A140102</t>
  </si>
  <si>
    <t>Aktivnost: Strateška procjena utjecaja na okoliš za PP - stručna podloga</t>
  </si>
  <si>
    <t>GLAVA 10402 ZAVOD ZA PROSTORNO UREĐENJE DNŽ</t>
  </si>
  <si>
    <t>PROR. KORISNIK 43556 Zavod za prostorno uređenje DNŽ</t>
  </si>
  <si>
    <t>1402</t>
  </si>
  <si>
    <t>Program: Redovna djelatnost JU za prostorno uređenje</t>
  </si>
  <si>
    <t>A140201</t>
  </si>
  <si>
    <t>Aktivnost: Plaće i ostali rashodi za zaposlene</t>
  </si>
  <si>
    <t>A140202</t>
  </si>
  <si>
    <t>Aktivnost: Materijalni rashodi i oprema za provođenje programa JU</t>
  </si>
  <si>
    <t>1403</t>
  </si>
  <si>
    <t>Program: Program prostornog planiranja i održivog razvoja</t>
  </si>
  <si>
    <t>K140303</t>
  </si>
  <si>
    <t>Kapitalni projekt: Vanjska djelatnost ZZPUDNZ</t>
  </si>
  <si>
    <t>T140301</t>
  </si>
  <si>
    <t>Tekući projekt: PP DNŽ - Stručna podloga - analize i ocjene postojećeg stanja</t>
  </si>
  <si>
    <t>T140302</t>
  </si>
  <si>
    <t xml:space="preserve">Tekući projekt: RH - PP NP MLJET </t>
  </si>
  <si>
    <t>T140304</t>
  </si>
  <si>
    <t>Tekući projekt: RH - Stručna podloga  - IGP</t>
  </si>
  <si>
    <t>RAZDJEL 105 UPRAVNI ODJEL ZA ZAŠTITU OKOLIŠA  I KOMUNALNE POSLOVE</t>
  </si>
  <si>
    <t>GLAVA 10501 ZAŠTITA OKOLIŠA, (IMOVINSKO-PRAVNI) I KOMUNALNI POSLOVI</t>
  </si>
  <si>
    <t>1500</t>
  </si>
  <si>
    <t>Program: Komunalna infrastruktura</t>
  </si>
  <si>
    <t>K150003</t>
  </si>
  <si>
    <t>Kapitalni projekt: Sufinanciranje programa i projekta JLS - komunalna infrastruktura i vodoopskrba</t>
  </si>
  <si>
    <t>T150004</t>
  </si>
  <si>
    <t>Tekući projekt: Obnova mimoilaznice na županijskoj cesti Ž6220</t>
  </si>
  <si>
    <t>1501</t>
  </si>
  <si>
    <t>Program: Unapređenje zaštite okoliša i prirode</t>
  </si>
  <si>
    <t>A150101</t>
  </si>
  <si>
    <t>Aktivnost: Korištenje broda za čišćenje mora</t>
  </si>
  <si>
    <t>A150102</t>
  </si>
  <si>
    <t>Aktivnost: Provedba plana intervencija kod iznenadnih onečišćenja mora</t>
  </si>
  <si>
    <t>A150103</t>
  </si>
  <si>
    <t>Aktivnost: Zavod za javno zdravstvo - praćenje kakvoće morske vode za kupanje i rekreaciju</t>
  </si>
  <si>
    <t>A150104</t>
  </si>
  <si>
    <t>Aktivnost: Sufinanciranje projekta i programa udruga i institucija iz područja zaštite okoliša i prirode</t>
  </si>
  <si>
    <t>K150105</t>
  </si>
  <si>
    <t>Kapitalni projekt: Dokumenti zaštite okoliša</t>
  </si>
  <si>
    <t>T150106</t>
  </si>
  <si>
    <t>Tekući projekt: Sudjelovanje u aktivnostima  u području zaštite okoliša i prirode</t>
  </si>
  <si>
    <t>T150107</t>
  </si>
  <si>
    <t>Tekući projekt: Sanacija okoliša</t>
  </si>
  <si>
    <t>1502</t>
  </si>
  <si>
    <t>Program: EU projekti  UO za zaštitu okoliša i komunalne poslove</t>
  </si>
  <si>
    <t>K150201</t>
  </si>
  <si>
    <t>Kapitalni projekt: EU projekt - Promicanje održivog razvoja Doline Neretve</t>
  </si>
  <si>
    <t>K150203</t>
  </si>
  <si>
    <t>Kapitalni projekt: EU projekt INTERREG HR-ITA: ADRIACLIM - prilagodba klimatskim promjenama</t>
  </si>
  <si>
    <t>K150204</t>
  </si>
  <si>
    <t>Kapitalni projekt: EU projekt INTERREG HR-ITA: CASCADE - sprječavanje rizika od onečišćenja mora</t>
  </si>
  <si>
    <t>GLAVA 10502 JAVNA USTANOVA ZA UPRAVLJANJE ZAŠTIĆENIM DIJELOVIMA PRIRODE DNŽ</t>
  </si>
  <si>
    <t>PROR. KORISNIK 40800 JAVNA USTANOVA ZA UPRAVLJANJE ZAŠTIĆENIM DIJELOVIMA PRIRODE DNŽ</t>
  </si>
  <si>
    <t>1503</t>
  </si>
  <si>
    <t>Program: Program redovna djelatnost Javna ustanova za upravljanje zaštićenim dijelovima prirode DNŽ</t>
  </si>
  <si>
    <t>A150301</t>
  </si>
  <si>
    <t>Aktivnost: Redovno poslovanje Javna ustanova za upravljanje zaštićenim dijelovima prirode DNŽ</t>
  </si>
  <si>
    <t>A150302</t>
  </si>
  <si>
    <t>Aktivnost: Provođenje mjera zaštite od požara-zaštićena područja i područja ekološke mreže</t>
  </si>
  <si>
    <t>A150303</t>
  </si>
  <si>
    <t>Aktivnost: Zaštita i očuvanje zaštićenih područja i područja  ekološke mreže Natura 2000</t>
  </si>
  <si>
    <t>T150304</t>
  </si>
  <si>
    <t>Tekući projekt: Projekt uspostava centra zaštite i očuvanja slatkovodnih kornjača u DNŽ</t>
  </si>
  <si>
    <t>T150305</t>
  </si>
  <si>
    <t>Tekući projekt: Projekt EkoMalostonski zaljev</t>
  </si>
  <si>
    <t>T150306</t>
  </si>
  <si>
    <t>Tekući projekt: Projekt uklanjanje invazivne strane vrste plavi rak</t>
  </si>
  <si>
    <t>T150307</t>
  </si>
  <si>
    <t>Tekući projekt: Projekt Plastic Free</t>
  </si>
  <si>
    <t>1504</t>
  </si>
  <si>
    <t>Program: Eu projekti Javna ustanova za upravljanje zaštićenim dijelovima prirode DNŽ</t>
  </si>
  <si>
    <t>K150401</t>
  </si>
  <si>
    <t>Kapitalni projekt: Razvoj okvira za upravljanje ekološkom mrežom Natura 2000</t>
  </si>
  <si>
    <t>K150406</t>
  </si>
  <si>
    <t>Kapitalni projekt: EU projekt LIFE CONTRA AILANTHUS - kontrola invazivne vrste Ailanthus altissima</t>
  </si>
  <si>
    <t>K150407</t>
  </si>
  <si>
    <t>Kapitalni projekt: EU projekt Očuvanje plemenite periske (Pinna nobilis) u južnom dijelu Jadranskog mora</t>
  </si>
  <si>
    <t>K150408</t>
  </si>
  <si>
    <t>Kapitalni projekt: Projekt Interpretacijski centar zaštićenih prirodnih vrijednosti doline Neretve u Novim Selima</t>
  </si>
  <si>
    <t>T150409</t>
  </si>
  <si>
    <t>Tekući projekt: EU projekt Secure</t>
  </si>
  <si>
    <t>GLAVA 10503 AGENCIJA ZA GOSPODARENJE OTPADOM DNŽ</t>
  </si>
  <si>
    <t>1505</t>
  </si>
  <si>
    <t>Program: Program gospodarenjem otpadom</t>
  </si>
  <si>
    <t>A150501</t>
  </si>
  <si>
    <t>Aktivnost: Aktivnosti Centra za gospodarenjem otpadom</t>
  </si>
  <si>
    <t>K150502</t>
  </si>
  <si>
    <t>Kapitalni projekt: Izgradnja županijskog centra za gospodarenje otpadom</t>
  </si>
  <si>
    <t>RAZDJEL 106 UPRAVNI ODJEL ZA FINANCIJE</t>
  </si>
  <si>
    <t>GLAVA 10601 UPRAVNI ODJEL ZA FINANCIJE</t>
  </si>
  <si>
    <t>1600</t>
  </si>
  <si>
    <t>Program: Zajednički stručni i administrativni poslovi</t>
  </si>
  <si>
    <t>A160001</t>
  </si>
  <si>
    <t>Aktivnost: Redovni rashodi za zaposleni</t>
  </si>
  <si>
    <t>A160002</t>
  </si>
  <si>
    <t>Aktivnost: Redovni rashodi za zaposlene - UDU</t>
  </si>
  <si>
    <t>A160003</t>
  </si>
  <si>
    <t xml:space="preserve">Aktivnost: Financiranje ostalih rashoda za zaposlene </t>
  </si>
  <si>
    <t>A160004</t>
  </si>
  <si>
    <t>Aktivnost: Sredstva za preustroj upravnih tijela</t>
  </si>
  <si>
    <t>A160005</t>
  </si>
  <si>
    <t>Aktivnost: Financijski rashodi i naknada za naplatu poreza</t>
  </si>
  <si>
    <t>A160006</t>
  </si>
  <si>
    <t>Aktivnost: Otplata beskamatnog zajma</t>
  </si>
  <si>
    <t>547</t>
  </si>
  <si>
    <t>Otplata glavnice primljenih zajmova od drugih razina vlasti</t>
  </si>
  <si>
    <t>5471</t>
  </si>
  <si>
    <t>Otplata glavnice primljenih zajmova od državnog proračuna</t>
  </si>
  <si>
    <t>A160007</t>
  </si>
  <si>
    <t>Aktivnost: Jamstvena zaliha</t>
  </si>
  <si>
    <t>1601</t>
  </si>
  <si>
    <t>Program: Proračunska zaliha</t>
  </si>
  <si>
    <t>A160101</t>
  </si>
  <si>
    <t>Aktivnost: Proračunska zaliha</t>
  </si>
  <si>
    <t>385</t>
  </si>
  <si>
    <t>Izvanredni rashodi</t>
  </si>
  <si>
    <t>RAZDJEL 107 UPRAVNI ODJEL ZA OPĆU UPRAVU I IMOVINSKO - PRAVNE POSLOVE</t>
  </si>
  <si>
    <t>GLAVA 10701 UPRAVNI ODJEL ZA OPĆU UPRAVU I IMOVINSKO - PRAVNE POSLOVE</t>
  </si>
  <si>
    <t>1107</t>
  </si>
  <si>
    <t>Program: Opća uprava, osoba stanja i matičarstva</t>
  </si>
  <si>
    <t>A110701</t>
  </si>
  <si>
    <t>Aktivnost: Troškovi sklapanja braka pred matičarem izvan službenih prostorija</t>
  </si>
  <si>
    <t>1701</t>
  </si>
  <si>
    <t>Program: Imovinsko-pravni poslovi</t>
  </si>
  <si>
    <t>A170102</t>
  </si>
  <si>
    <t>Aktivnost: Vještačenje u postupcima za utvrđivanje naknade za oduzetu imovinu</t>
  </si>
  <si>
    <t>A170103</t>
  </si>
  <si>
    <t>Aktivnost: Imovinsko pravni poslovi-sufinanciranje rada odjela</t>
  </si>
  <si>
    <t>RAZDJEL 108 UPRAVNI ODJEL ZA ZDRAVSTVO, OBITELJ I BRANITELJE</t>
  </si>
  <si>
    <t>GLAVA 10801 UPRAVNI ODJEL ZA ZDRAVSTVO, OBITELJ I BRANITELJE</t>
  </si>
  <si>
    <t>1203</t>
  </si>
  <si>
    <t>Program: Zdravstvo</t>
  </si>
  <si>
    <t>A120301</t>
  </si>
  <si>
    <t>Aktivnost: Zdravstvene mjere praćenja ispravnosti vode za piće</t>
  </si>
  <si>
    <t>A120302</t>
  </si>
  <si>
    <t>Aktivnost: Mrtvozorstva, obdukcije i toksikološka ispitivanja</t>
  </si>
  <si>
    <t>A120303</t>
  </si>
  <si>
    <t>Aktivnost: Provođenje mjera dezifekcije, dezinsekcije i deratizacije</t>
  </si>
  <si>
    <t>A120304</t>
  </si>
  <si>
    <t>Aktivnost: Hrvatski crveni križ</t>
  </si>
  <si>
    <t>A120305</t>
  </si>
  <si>
    <t>Aktivnost: Povjerenstvo za zaštitu prava pacijenata</t>
  </si>
  <si>
    <t>A120306</t>
  </si>
  <si>
    <t>Aktivnost: Projekti/programi u područiju zdravstva, socijalne skrbi i skrbi o osobama s invaliditetom</t>
  </si>
  <si>
    <t>1204</t>
  </si>
  <si>
    <t>Program: Socijalna skrb</t>
  </si>
  <si>
    <t>A120401</t>
  </si>
  <si>
    <t>Aktivnost: Jednokratne novčane naknade socijalno-ugroženim osobama</t>
  </si>
  <si>
    <t>A120402</t>
  </si>
  <si>
    <t>Aktivnost: Unapređenje socijalne zaštite</t>
  </si>
  <si>
    <t>A120403</t>
  </si>
  <si>
    <t>Aktivnost: Dnevni boravak za psihološko oboljele osobe</t>
  </si>
  <si>
    <t>1205</t>
  </si>
  <si>
    <t>Program: Međugeneracijska solidarnost i branitelji</t>
  </si>
  <si>
    <t>A120501</t>
  </si>
  <si>
    <t>Aktivnost: Dnevni boravak,pomoć i njega u kući osobama starije životne dobi</t>
  </si>
  <si>
    <t>A120502</t>
  </si>
  <si>
    <t>Aktivnost: Poboljšanje umirovljeničkog standarda</t>
  </si>
  <si>
    <t>A120503</t>
  </si>
  <si>
    <t>Aktivnost: Projekti/programi u područiju brige za umirovljenike i osobe starije životne dobi</t>
  </si>
  <si>
    <t>A120504</t>
  </si>
  <si>
    <t>Aktivnost: Projekti/programi udruga mladih i Savjet mladih DNŽ</t>
  </si>
  <si>
    <t>A120505</t>
  </si>
  <si>
    <t>Aktivnost: Centar za djecu s teškoćama u razvoju DNŽ</t>
  </si>
  <si>
    <t>A120506</t>
  </si>
  <si>
    <t>Aktivnost: Jednokratna novčana naknada obiteljima s četveto i više djece</t>
  </si>
  <si>
    <t>A120507</t>
  </si>
  <si>
    <t>Aktivnost: Financijska naknada djeci poginulih branitelja</t>
  </si>
  <si>
    <t>A120508</t>
  </si>
  <si>
    <t>Aktivnost: Projekti/programi udruga proisteklih iz Domovinskog rata i ostalih povjesnih udruga</t>
  </si>
  <si>
    <t>A120509</t>
  </si>
  <si>
    <t>Aktivnost: Skrb o oboljelim braniteljima Domovinskog rata</t>
  </si>
  <si>
    <t>A120510</t>
  </si>
  <si>
    <t>Aktivnost: Održavanje spomenika pobjede u Domovinskom ratu</t>
  </si>
  <si>
    <t>A120511</t>
  </si>
  <si>
    <t>Aktivnost: Koordinacija za ljudska prava i povjerenstva</t>
  </si>
  <si>
    <t>1212</t>
  </si>
  <si>
    <t>Program: Program ustanova u zdravstvu iznad standarda</t>
  </si>
  <si>
    <t>A121222</t>
  </si>
  <si>
    <t>Aktivnost: Obveze po sudskim sporovima</t>
  </si>
  <si>
    <t>K121217</t>
  </si>
  <si>
    <t>Kapitalni projekt: Sufinanciranje projekata Poboljšanje pristupa PZZ s naglaskom na udaljena i deprivirana područja</t>
  </si>
  <si>
    <t>K121221</t>
  </si>
  <si>
    <t>Kapitalni projekt: Obnova društvenog doma Ošlje za Edukacijski centar Crvenog križa</t>
  </si>
  <si>
    <t>K121223</t>
  </si>
  <si>
    <t>Kapitalni projekt: Rasvjeta heliodroma - Općina Janjina</t>
  </si>
  <si>
    <t>T121208</t>
  </si>
  <si>
    <t>Tekući projekt: Poboljšanje standarda zdravstvene ustanove</t>
  </si>
  <si>
    <t>T121220</t>
  </si>
  <si>
    <t>Tekući projekt: Krajobrazno uređenje- tematski parkovi zdravstvenih ustanova</t>
  </si>
  <si>
    <t>1213</t>
  </si>
  <si>
    <t>Program: Program ustanova u socijalnoj skrbi iznad standarda</t>
  </si>
  <si>
    <t>K121305</t>
  </si>
  <si>
    <t>Kapitalni projekt: Suf.projekta adaptacija dijela zgrade u "Centar za djecu s poteškoćama u razvoju-Ruka prijatelja"</t>
  </si>
  <si>
    <t>1801</t>
  </si>
  <si>
    <t>Program: EU projekti - UO za zdravstvo, obitelj i branitelje</t>
  </si>
  <si>
    <t>K180101</t>
  </si>
  <si>
    <t>Kapitalni projekt: Fondovi EU - Poboljšanje pristupa PZZ s naglaskom na udaljena i deprivirana područja</t>
  </si>
  <si>
    <t>K180102</t>
  </si>
  <si>
    <t>Kapitalni projekt: Fondovi EU - Osiguranje sustava podrške za žrtve nasilja u obitelji na području DNŽ</t>
  </si>
  <si>
    <t>T180103</t>
  </si>
  <si>
    <t>Tekući projekt: Fondovi EU - D-RURAL</t>
  </si>
  <si>
    <t>GLAVA 10802 USTANOVE U ZDRAVSTVU I SOCIJALNOJ SKRBI</t>
  </si>
  <si>
    <t>1210</t>
  </si>
  <si>
    <t>Program: Zakonski standard ustanova u socijalnoj skrbi</t>
  </si>
  <si>
    <t>A121001</t>
  </si>
  <si>
    <t>Aktivnost: Materijalni rashodi centara za socijalnu skrb</t>
  </si>
  <si>
    <t>A121002</t>
  </si>
  <si>
    <t>Aktivnost: Pomoć za ogrijev</t>
  </si>
  <si>
    <t>3631</t>
  </si>
  <si>
    <t>Tekuće pomoći unutar općeg proračuna</t>
  </si>
  <si>
    <t>A121211</t>
  </si>
  <si>
    <t>Aktivnost: Primarna zdravstvena zaštita u zakupu koncesionara</t>
  </si>
  <si>
    <t>A121301</t>
  </si>
  <si>
    <t>Aktivnost: Prigodne potpore ustanovama socijalne skrbi</t>
  </si>
  <si>
    <t>PROR. KORISNIK 31501 Zavod za javno zdravstvo Dubrovačko- neretvanske županjije</t>
  </si>
  <si>
    <t>1209</t>
  </si>
  <si>
    <t>Program: Zakonski standard ustanova u zdravstvu</t>
  </si>
  <si>
    <t>A120901</t>
  </si>
  <si>
    <t>Aktivnost: Održavanje zdravstvenih ustanova</t>
  </si>
  <si>
    <t>A121201</t>
  </si>
  <si>
    <t>Aktivnost: Mjere za prevenciju ovisnosti i suzbijanje opojnih droga</t>
  </si>
  <si>
    <t>A121212</t>
  </si>
  <si>
    <t>Aktivnost: Pružanje usluga temeljem ugovora s HZZO-om</t>
  </si>
  <si>
    <t>A121213</t>
  </si>
  <si>
    <t xml:space="preserve">Aktivnost: Pružanje usluga izvan ugovora s HZZO-om </t>
  </si>
  <si>
    <t>383</t>
  </si>
  <si>
    <t>Kazne, penali i naknade štete</t>
  </si>
  <si>
    <t>3835</t>
  </si>
  <si>
    <t>Ostale kazne</t>
  </si>
  <si>
    <t>4231</t>
  </si>
  <si>
    <t>Prijevozna sredstva u cestovnom prometu</t>
  </si>
  <si>
    <t>A121214</t>
  </si>
  <si>
    <t>Aktivnost: Usavršavanje zdravstvenih radnika i podizanje kvalitete zdravstvene zaštite</t>
  </si>
  <si>
    <t>T121209</t>
  </si>
  <si>
    <t>Tekući projekt: Poticanje mjera za zdravstvene radnike</t>
  </si>
  <si>
    <t>PROR. KORISNIK 31528 Opća bolnica Dubrovnik</t>
  </si>
  <si>
    <t>K120902</t>
  </si>
  <si>
    <t>Kapitalni projekt: Opremanje zdravstvenih ustanova</t>
  </si>
  <si>
    <t>K120903</t>
  </si>
  <si>
    <t>Kapitalni projekt: Kapitalna ulaganja u zdravstvene ustanove</t>
  </si>
  <si>
    <t>4521</t>
  </si>
  <si>
    <t>K120904</t>
  </si>
  <si>
    <t>Kapitalni projekt: Informatizacija zdravstvenih ustanova</t>
  </si>
  <si>
    <t>342</t>
  </si>
  <si>
    <t>Kamate za primljene kredite i zajmove</t>
  </si>
  <si>
    <t>3423</t>
  </si>
  <si>
    <t>Kamate za primljene kredite i zajmove od kreditnih i ostalih financijskih institucija izvan javnog s</t>
  </si>
  <si>
    <t>3831</t>
  </si>
  <si>
    <t>Naknade šteta pravnim i fizičkim osobama</t>
  </si>
  <si>
    <t>4213</t>
  </si>
  <si>
    <t>Ceste, željeznice i ostali prometni objekti</t>
  </si>
  <si>
    <t>544</t>
  </si>
  <si>
    <t>Otplata glavnice primljenih kredita i zajmova od kreditnih i ostalih financijskih institucija izvan</t>
  </si>
  <si>
    <t>5445</t>
  </si>
  <si>
    <t>Otplata glavnice primljenih zajmova od ostalih tuzemnih financijskih institucija izvan javnog sektor</t>
  </si>
  <si>
    <t>K121205</t>
  </si>
  <si>
    <t>Kapitalni projekt: Podružnica OB Dubrovnik - Dnevna bolnica Metković</t>
  </si>
  <si>
    <t>K121216</t>
  </si>
  <si>
    <t>Kapitalni projekt: Izrada projektno tehničke dokumentacije obnove Opće bolnice Dubrovnik</t>
  </si>
  <si>
    <t>T121206</t>
  </si>
  <si>
    <t>Tekući projekt: Odlazak liječnika specijalista u domove zdravlja izvan Dubrovnika</t>
  </si>
  <si>
    <t>PROR. KORISNIK 31552 Dom zdravlja Metković</t>
  </si>
  <si>
    <t>5443</t>
  </si>
  <si>
    <t>Otplata glavnice primljenih kredita od tuzemnih kreditnih institucija izvan javnog sektora</t>
  </si>
  <si>
    <t>T121215</t>
  </si>
  <si>
    <t>Tekući projekt: Sufinanciranje palijativne skrbi</t>
  </si>
  <si>
    <t>PROR. KORISNIK 31649 Dom zdravlja dr. Ante Franulović</t>
  </si>
  <si>
    <t>453</t>
  </si>
  <si>
    <t>Dodatna ulaganja na prijevoznim sredstvima</t>
  </si>
  <si>
    <t>A121202</t>
  </si>
  <si>
    <t>Aktivnost: Sufinanciranje hitne medicinske pomoći u turističkoj sezoni</t>
  </si>
  <si>
    <t>PROR. KORISNIK 31673 Dom zdravlja Ploče</t>
  </si>
  <si>
    <t>PROR. KORISNIK 31712 Dom zdravlja Dubrovnik</t>
  </si>
  <si>
    <t>4531</t>
  </si>
  <si>
    <t>A121203</t>
  </si>
  <si>
    <t>Aktivnost: Sufinanciranje zdravstvene zaštite na otocima i poslovne djelatnosti</t>
  </si>
  <si>
    <t>PROR. KORISNIK 31745 Dom zdravlja Korčula</t>
  </si>
  <si>
    <t>3834</t>
  </si>
  <si>
    <t>Ugovorene kazne i ostale naknade šteta</t>
  </si>
  <si>
    <t>A121218</t>
  </si>
  <si>
    <t>Aktivnost: Energetska obnova ambulante Trpanj</t>
  </si>
  <si>
    <t>PROR. KORISNIK 40699 Kalos - specijalna bolnica za medicinsku rehabilitaciju Vela luka</t>
  </si>
  <si>
    <t>K121219</t>
  </si>
  <si>
    <t>Kapitalni projekt: Uređenje Specijalne bolnice za medicinsku rehabilitaciju Kalos</t>
  </si>
  <si>
    <t>PROR. KORISNIK 47300 Zavod za hitnu medicinu Dubrovačko-neretvanske županije</t>
  </si>
  <si>
    <t>T121207</t>
  </si>
  <si>
    <t>Tekući projekt: Helihopterska  služba</t>
  </si>
  <si>
    <t>T121210</t>
  </si>
  <si>
    <t>Tekući projekt: Sufinancirane  pripravnosti Zavoda za hitnu medicinu</t>
  </si>
  <si>
    <t>PROR. KORISNIK 7585 Dom za starije i nemoćne osobe Dubrovnik</t>
  </si>
  <si>
    <t>1211</t>
  </si>
  <si>
    <t>Program: Zakonski standard domova za starije osobe</t>
  </si>
  <si>
    <t>A121101</t>
  </si>
  <si>
    <t>Aktivnost: Materijalni rashodi domova za starije osobe</t>
  </si>
  <si>
    <t>A121102</t>
  </si>
  <si>
    <t>Aktivnost: Investicijska ulaganja u domove za starije osobe</t>
  </si>
  <si>
    <t>K121103</t>
  </si>
  <si>
    <t>Kapitalni projekt: Kapitalna ulaganja za domove za starije osobe</t>
  </si>
  <si>
    <t>A121303</t>
  </si>
  <si>
    <t>Aktivnost: Pružanje usluga smještaja, usluge izvaninstitucionalne skrbi i najma prostora</t>
  </si>
  <si>
    <t>K121306</t>
  </si>
  <si>
    <t>Kapitalni projekt: Poboljšanje i održavanje socijalnih ustanova</t>
  </si>
  <si>
    <t>PROR. KORISNIK 7593 Dom za starije i nemoćne osobe Domus Christi</t>
  </si>
  <si>
    <t>PROR. KORISNIK 7649 Dom za starije i nemoćne osobe Korčula</t>
  </si>
  <si>
    <t>PROR. KORISNIK 7882 Dom za starije i nemoćne osobe Vela luka</t>
  </si>
  <si>
    <t>A121304</t>
  </si>
  <si>
    <t>RAZDJEL 109 UPRAVNI ODJEL ZA POLJOPRIVREDU I RURALNI RAZVOJ</t>
  </si>
  <si>
    <t>GLAVA 10901 UPRAVNI ODJEL ZA POLJOPRIVREDU I RURALNI RAZVOJ</t>
  </si>
  <si>
    <t>1305</t>
  </si>
  <si>
    <t>Program: Program razvoja poljoprivrede i agroturizma</t>
  </si>
  <si>
    <t>A130501</t>
  </si>
  <si>
    <t>Aktivnost: Program poticanja razvoja poljoprivrede i agroturizma</t>
  </si>
  <si>
    <t>A130502</t>
  </si>
  <si>
    <t>Aktivnost: Primjena zakona o zaštiti životinja</t>
  </si>
  <si>
    <t>A130503</t>
  </si>
  <si>
    <t>Aktivnost: Aktivnosti Centra kompentencije za agrume - CEKOM</t>
  </si>
  <si>
    <t>A130505</t>
  </si>
  <si>
    <t>Aktivnost: Projekt SIT - Mediteranska voća muha</t>
  </si>
  <si>
    <t>A130506</t>
  </si>
  <si>
    <t>Aktivnost: Istraživanje GEN Fond masline,vinove loze i voćnih vrst -zaštita biološke i krajobrazne raznolikosti</t>
  </si>
  <si>
    <t>A130508</t>
  </si>
  <si>
    <t>Aktivnost: Kreditiranje u poljoprivredi</t>
  </si>
  <si>
    <t>A130509</t>
  </si>
  <si>
    <t>Aktivnost: Projekti Europske unije, ostali projekti (LAG-ovi)</t>
  </si>
  <si>
    <t>K130507</t>
  </si>
  <si>
    <t>Kapitalni projekt: Projekti navodnjavanja u poljoprivredi</t>
  </si>
  <si>
    <t>4264</t>
  </si>
  <si>
    <t>Ostala nematerijalna proizvedena imovina</t>
  </si>
  <si>
    <t>T130504</t>
  </si>
  <si>
    <t>Tekući projekt: Šumski i poljski putevi</t>
  </si>
  <si>
    <t>1306</t>
  </si>
  <si>
    <t>Program: Lovstvo, marikultura i ribarstvu</t>
  </si>
  <si>
    <t>A130601</t>
  </si>
  <si>
    <t>Aktivnost: Raspoređivanje sredstava po osnovi provođenja Zakona o lovu i dodatno unaprjeđenje lovstva</t>
  </si>
  <si>
    <t>A130602</t>
  </si>
  <si>
    <t>Aktivnost: Raspoređivanje sredstava po osnovi lovozakupnina - naknade vlasnicima zemljišta bez prava lova</t>
  </si>
  <si>
    <t>A130603</t>
  </si>
  <si>
    <t>Aktivnost: Biološki monitoring Malostonskog zaljeva i Malog mora</t>
  </si>
  <si>
    <t>1900</t>
  </si>
  <si>
    <t>Program: EU projekti - UO za poljoprivredu i ruralni razvoj</t>
  </si>
  <si>
    <t>K190001</t>
  </si>
  <si>
    <t>Kapitalni projekt: INTEREG HR-ITA - Projekt GECO2</t>
  </si>
  <si>
    <t>K190003</t>
  </si>
  <si>
    <t>Kapitalni projekt: EU projekt- Projekt navodnjavanja Koševo-Vrbovci</t>
  </si>
  <si>
    <t>411</t>
  </si>
  <si>
    <t>Materijalna imovina - prirodna bogatstva</t>
  </si>
  <si>
    <t xml:space="preserve">I. OPĆI DIO </t>
  </si>
  <si>
    <t>POLUGODIŠNI IZVJEŠTAJ O IZVRŠENJU PRORAČUNA DUBROVAČKO- NERETVANSKE ŽUPANIJE ZA 2022. GODINU</t>
  </si>
  <si>
    <t>Članak 2.</t>
  </si>
  <si>
    <t xml:space="preserve">Izvršenje prihoda i rashoda te primitaka i izdataka prema ekonomskoj klasifikaciji, prema izvorima financiranja i prema funkcijskoj klasifikaciji utvrđenih u Računu </t>
  </si>
  <si>
    <t xml:space="preserve">iskazano  prema  organizacijskoj,  ekonomskoj  i  programskoj  klasifikaciji  sastavni  je  dio  Polugodišnjeg izvještaja o izvršenju Proračuna Dubrovačko neretvanske </t>
  </si>
  <si>
    <t xml:space="preserve">županije za 2022. godinu. </t>
  </si>
  <si>
    <t>5445 Otplata glavnice primljenih zajmova od ostalih tuzemnih financijskih institucija izvan javnog sektora</t>
  </si>
  <si>
    <t>DODATAK UZ RAČUN FINANCIRANJA PREMA EKONOMSKOJ KLASIFIKACIJI - ANALITIČKI PRIKAZ OSTVARENIH PRIMITAKA I IZDATAKA</t>
  </si>
  <si>
    <t xml:space="preserve">II POSEBNI DIO </t>
  </si>
  <si>
    <t xml:space="preserve">A) IZVRŠENJE PO ORGANIZACIJSKOJ KLASIFIKACIJI </t>
  </si>
  <si>
    <t>B) IZVRŠENJE PO PROGRAMSKOJ KLASIFIKACIJI</t>
  </si>
  <si>
    <t>Kapitalne pomoći kreditnim i ostalim financijskim institucijama te trgovačkim društvima u javnom sektoru</t>
  </si>
  <si>
    <t>816421 Povrat zajmova danih tuzemnim obrtnicima - PBZ banka - primici od povrata sredstava za kreditiranje poduzetništva po programu Mladi i žene</t>
  </si>
  <si>
    <t>547110 Otplata glavnice primljenih zajmova od državnog proračuna - kratkoročnih - povrat kratkoročnog  beskamatnog zajma za odgođena plaćanja poreza i prireza na dohodak iz prethodne godine</t>
  </si>
  <si>
    <t>544530 Otplata glavnice po financijskom leasingu od ostalih tuzemnih financijskih institucija izvan javnog sektora - OB Dubrovnik - rate za vozilo koje je kupljeno preko OTP leasinga</t>
  </si>
  <si>
    <t>544310 Kratkoročni kredit Dom zdravlja Metković u cijelosti vraćen i zatvoren 03.03.2022.</t>
  </si>
  <si>
    <t>Članak 4.</t>
  </si>
  <si>
    <t>Članak 5.</t>
  </si>
  <si>
    <t>Ovaj Polugodišnji izvještaj stupa na snagu osmog dana od objave u "Službenom glasniku Dubrovačko-neretvanske županije".</t>
  </si>
  <si>
    <t xml:space="preserve">                                                                                                                                                                               Predsjednica Županijske skupštine</t>
  </si>
  <si>
    <t>Terezina Orlić</t>
  </si>
  <si>
    <t>Dostaviti:</t>
  </si>
  <si>
    <t>1. "Službeni glasnik Dubrovačko-neretvanske županije" , ovdje</t>
  </si>
  <si>
    <t>2. Upravni odjel za poslove Župana, Županijske skupštine i opću upravu, ovdje</t>
  </si>
  <si>
    <t>3. Županijska skupština, ovdje</t>
  </si>
  <si>
    <t>4. Upravni odjel za financije, ovdje</t>
  </si>
  <si>
    <t>5. Pismohrana</t>
  </si>
  <si>
    <t>Sastavni dio polugodišnjeg izvještaja o izvršenju Proračuna Dubrovačko-neretvanske županije za 2022. godinu je:</t>
  </si>
  <si>
    <t>1. Izvještaj o korištenju proračunske zalihe za siječanj-lipanj 2022. godine</t>
  </si>
  <si>
    <t>2. Izvještaj o zaduživanju županije, stanju danih jamstava i danih suglasnosti za zaduživanje za siječanj-lipanj 2022. godine</t>
  </si>
  <si>
    <t xml:space="preserve">Polugodišnji izvještaj o izvršenju Proračuna Dubrovačko-neretvanske županije za 2022. godinu objavit će se na internetskim stranicama Dubrovačko-neretvanske </t>
  </si>
  <si>
    <t>C. RASPOLOŽIVA  SREDSTVA IZ PRETHODNIH GODINA (VIŠAK/MANJAK PRIHODA I REZERVIRANJA)</t>
  </si>
  <si>
    <t xml:space="preserve">RASPOLOŽIVA SREDSTVA IZ PRETHODNIH GODINA </t>
  </si>
  <si>
    <t>Raspoloživa sredstva iz prethodnih godina - proračun - višak</t>
  </si>
  <si>
    <t>Raspoloživa sredstva iz prethodnih godina - PK - manjak</t>
  </si>
  <si>
    <t>REZULTAT GODINE</t>
  </si>
  <si>
    <t>Od čega višak/manjak Proračuna</t>
  </si>
  <si>
    <t>Od čega višak/manjak PK</t>
  </si>
  <si>
    <t xml:space="preserve">prihoda i rashoda i Računu financiranja za prvo polugodište 2022. godine , te izvršenje rashoda i izdataka po nositeljima i korisnicima u Posebnom dijelu proračuna </t>
  </si>
  <si>
    <t>Članak 3.</t>
  </si>
  <si>
    <t>županije i  u "Službenom glasniku Dubrovačko-neretvanske županije".</t>
  </si>
  <si>
    <t>III. ZAVRŠNE ODREDBE</t>
  </si>
  <si>
    <t>KLASA: 400-06/22-01/38</t>
  </si>
  <si>
    <t>Članak 1.</t>
  </si>
  <si>
    <t>proračuna ("Narodne novine", broj 24/13, 102/17, 01/20  i 147/20.), članka 23 i 41. Statuta Dubrovačko-neretvanske županije ("Službeni glasnik Dubrovačko-</t>
  </si>
  <si>
    <t>Na  temelju  članka  88. i 168.  Zakona o proračunu ("Narodne novine", broj 144/21 ) , odredbi Pravilnika o polugodišnjem  i  godišnjem izvještaju  o izvršenju</t>
  </si>
  <si>
    <t xml:space="preserve">Proračun Dubrovačko-neretvanske županije za 2022.godinu ("Službeni glasnik Dubrovačko-neretvanske županije"broj 19/21 i 9/22)za razdoblje siječanj-lipanj </t>
  </si>
  <si>
    <t>2022. godine ostvaren je kako slijedi</t>
  </si>
  <si>
    <t>816321 Povrat zajmova danih tuzemnim trgovačkim društvima izvan javnog sektora - ZZJZ Dubrovačko-neretvanske županije - uplata glavnice po predstečajnoj nagodbi dužnik CREO d.o.o., rata 42/48</t>
  </si>
  <si>
    <t xml:space="preserve">818110 Primici od povrata depozita od tuzemnih kreditnih i ostalih financijskih institucija - kratkoročni - ZZJZ Dubrovačko-neretvanske županije - primitak od povrata dijela depozita kod poslovne banke PBZ d.d. za isplatu dijela plaće radnicima za 02/2021 zbog smanjene likvidnosti </t>
  </si>
  <si>
    <t>832120 Dionice i udjeli u glavnici trgovačkih društava u javnom sektoru - Primici od prodaje udjela u Neretvanskom slivu d.o.o.</t>
  </si>
  <si>
    <t>832120 Dionice i udjeli u glavnici trgovačkih društava u javnom sektoru - Primici od prodaje udjela Južni Jadran Nautika</t>
  </si>
  <si>
    <t>844310 Primljeni krediti od tuzemnih kreditnih institucija izvan javnog sektora - kratkoročni - DZ Metković - sredstva za predfinanciranje po projektu IMPHACT - kupovina opreme</t>
  </si>
  <si>
    <t>URBROJ:  2117-04-22-04</t>
  </si>
  <si>
    <t>Dubrovnik, 23. rujna  2022. godine</t>
  </si>
  <si>
    <t>neretvanske županije", broj 3/21), Županijska skupština Dubrovačko-neretvanske županije,  na  10.  sjednici,  održanoj  23. rujna 2022., donijela 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</si>
</sst>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##\%"/>
    <numFmt numFmtId="165" formatCode="0.00\%"/>
  </numFmts>
  <fonts count="59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4"/>
      <name val="Calibri"/>
    </font>
    <font>
      <b/>
      <sz val="11"/>
      <name val="Calibri"/>
    </font>
    <font>
      <b/>
      <sz val="11"/>
      <name val="Calibri"/>
    </font>
    <font>
      <b/>
      <sz val="11"/>
      <color indexed="9"/>
      <name val="Calibri"/>
    </font>
    <font>
      <b/>
      <sz val="14"/>
      <name val="Calibri"/>
    </font>
    <font>
      <b/>
      <sz val="11"/>
      <name val="Calibri"/>
    </font>
    <font>
      <b/>
      <sz val="11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color indexed="8"/>
      <name val="Calibri"/>
    </font>
    <font>
      <b/>
      <sz val="11"/>
      <color indexed="8"/>
      <name val="Calibri"/>
    </font>
    <font>
      <b/>
      <sz val="11"/>
      <name val="Calibri"/>
    </font>
    <font>
      <b/>
      <sz val="11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name val="Calibri"/>
    </font>
    <font>
      <b/>
      <sz val="11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color indexed="63"/>
      <name val="Calibri"/>
    </font>
    <font>
      <b/>
      <sz val="14"/>
      <name val="Calibri"/>
    </font>
    <font>
      <sz val="11"/>
      <color indexed="8"/>
      <name val="Calibri"/>
      <family val="2"/>
      <scheme val="minor"/>
    </font>
    <font>
      <sz val="10"/>
      <name val="Arial"/>
      <family val="2"/>
      <charset val="238"/>
    </font>
    <font>
      <b/>
      <sz val="11"/>
      <color indexed="8"/>
      <name val="Calibri"/>
      <family val="2"/>
      <charset val="238"/>
      <scheme val="minor"/>
    </font>
    <font>
      <sz val="11"/>
      <name val="Arial"/>
      <family val="2"/>
      <charset val="238"/>
    </font>
    <font>
      <b/>
      <sz val="12"/>
      <color indexed="8"/>
      <name val="Calibri"/>
      <family val="2"/>
      <charset val="238"/>
      <scheme val="minor"/>
    </font>
    <font>
      <b/>
      <sz val="11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color theme="2" tint="-0.249977111117893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sz val="11"/>
      <name val="Calibri"/>
      <family val="2"/>
      <charset val="238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9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name val="Calibri"/>
      <family val="2"/>
      <charset val="238"/>
      <scheme val="minor"/>
    </font>
    <font>
      <sz val="10"/>
      <color rgb="FF000000"/>
      <name val="Calibri"/>
      <family val="2"/>
      <scheme val="minor"/>
    </font>
    <font>
      <sz val="10"/>
      <name val="Calibri"/>
      <family val="2"/>
      <charset val="238"/>
      <scheme val="minor"/>
    </font>
    <font>
      <sz val="10"/>
      <name val="Calibri"/>
      <family val="2"/>
      <charset val="238"/>
    </font>
    <font>
      <sz val="11"/>
      <color indexed="8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9"/>
      <name val="Calibri"/>
      <family val="2"/>
      <charset val="238"/>
    </font>
    <font>
      <b/>
      <sz val="9"/>
      <name val="Arial"/>
      <family val="2"/>
      <charset val="238"/>
    </font>
    <font>
      <b/>
      <sz val="10"/>
      <name val="Calibri"/>
      <family val="2"/>
      <charset val="238"/>
    </font>
    <font>
      <b/>
      <sz val="10"/>
      <color indexed="9"/>
      <name val="Calibri"/>
      <family val="2"/>
      <charset val="238"/>
    </font>
    <font>
      <b/>
      <sz val="10"/>
      <color indexed="9"/>
      <name val="Arial"/>
      <family val="2"/>
      <charset val="238"/>
    </font>
    <font>
      <sz val="9"/>
      <color indexed="8"/>
      <name val="Calibri"/>
      <family val="2"/>
      <charset val="238"/>
      <scheme val="minor"/>
    </font>
  </fonts>
  <fills count="23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23"/>
      </patternFill>
    </fill>
    <fill>
      <patternFill patternType="none"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8"/>
      </patternFill>
    </fill>
    <fill>
      <patternFill patternType="solid">
        <fgColor indexed="12"/>
      </patternFill>
    </fill>
    <fill>
      <patternFill patternType="solid">
        <fgColor indexed="24"/>
      </patternFill>
    </fill>
    <fill>
      <patternFill patternType="solid">
        <fgColor indexed="18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FF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5">
    <xf numFmtId="0" fontId="0" fillId="0" borderId="0"/>
    <xf numFmtId="0" fontId="28" fillId="4" borderId="1"/>
    <xf numFmtId="0" fontId="28" fillId="4" borderId="1"/>
    <xf numFmtId="0" fontId="28" fillId="4" borderId="1"/>
    <xf numFmtId="9" fontId="28" fillId="0" borderId="0" applyFont="0" applyFill="0" applyBorder="0" applyAlignment="0" applyProtection="0"/>
  </cellStyleXfs>
  <cellXfs count="224">
    <xf numFmtId="0" fontId="0" fillId="0" borderId="0" xfId="0"/>
    <xf numFmtId="0" fontId="2" fillId="0" borderId="0" xfId="0" applyFont="1"/>
    <xf numFmtId="0" fontId="6" fillId="0" borderId="0" xfId="0" applyFont="1"/>
    <xf numFmtId="0" fontId="23" fillId="15" borderId="1" xfId="0" applyNumberFormat="1" applyFont="1" applyFill="1" applyBorder="1" applyAlignment="1">
      <alignment horizontal="left"/>
    </xf>
    <xf numFmtId="0" fontId="23" fillId="16" borderId="1" xfId="0" applyNumberFormat="1" applyFont="1" applyFill="1" applyBorder="1" applyAlignment="1">
      <alignment horizontal="left"/>
    </xf>
    <xf numFmtId="0" fontId="23" fillId="17" borderId="1" xfId="0" applyNumberFormat="1" applyFont="1" applyFill="1" applyBorder="1" applyAlignment="1">
      <alignment horizontal="left"/>
    </xf>
    <xf numFmtId="0" fontId="27" fillId="0" borderId="0" xfId="0" applyFont="1"/>
    <xf numFmtId="0" fontId="0" fillId="0" borderId="0" xfId="0"/>
    <xf numFmtId="4" fontId="0" fillId="4" borderId="1" xfId="0" applyNumberFormat="1" applyFont="1" applyFill="1" applyBorder="1" applyAlignment="1">
      <alignment horizontal="right"/>
    </xf>
    <xf numFmtId="164" fontId="0" fillId="4" borderId="1" xfId="0" applyNumberFormat="1" applyFont="1" applyFill="1" applyBorder="1" applyAlignment="1">
      <alignment horizontal="right"/>
    </xf>
    <xf numFmtId="0" fontId="30" fillId="4" borderId="1" xfId="1" applyFont="1"/>
    <xf numFmtId="0" fontId="28" fillId="4" borderId="1" xfId="1"/>
    <xf numFmtId="0" fontId="0" fillId="4" borderId="1" xfId="1" applyFont="1"/>
    <xf numFmtId="0" fontId="28" fillId="4" borderId="1" xfId="2"/>
    <xf numFmtId="0" fontId="27" fillId="4" borderId="1" xfId="0" applyNumberFormat="1" applyFont="1" applyFill="1" applyBorder="1" applyAlignment="1">
      <alignment horizontal="left"/>
    </xf>
    <xf numFmtId="0" fontId="32" fillId="4" borderId="1" xfId="3" applyFont="1"/>
    <xf numFmtId="4" fontId="0" fillId="0" borderId="1" xfId="0" applyNumberFormat="1" applyFont="1" applyBorder="1" applyAlignment="1" applyProtection="1">
      <alignment horizontal="right"/>
    </xf>
    <xf numFmtId="164" fontId="0" fillId="0" borderId="1" xfId="0" applyNumberFormat="1" applyFont="1" applyBorder="1" applyAlignment="1" applyProtection="1">
      <alignment horizontal="right"/>
    </xf>
    <xf numFmtId="0" fontId="39" fillId="4" borderId="1" xfId="0" applyFont="1" applyFill="1" applyBorder="1"/>
    <xf numFmtId="0" fontId="29" fillId="4" borderId="0" xfId="0" applyFont="1" applyFill="1" applyAlignment="1">
      <alignment horizontal="left" vertical="center"/>
    </xf>
    <xf numFmtId="0" fontId="29" fillId="22" borderId="0" xfId="0" applyFont="1" applyFill="1" applyAlignment="1">
      <alignment horizontal="left" vertical="top"/>
    </xf>
    <xf numFmtId="0" fontId="0" fillId="0" borderId="0" xfId="0"/>
    <xf numFmtId="0" fontId="0" fillId="0" borderId="0" xfId="0" applyAlignment="1">
      <alignment vertical="center"/>
    </xf>
    <xf numFmtId="0" fontId="0" fillId="0" borderId="1" xfId="0" applyBorder="1" applyAlignment="1"/>
    <xf numFmtId="0" fontId="1" fillId="21" borderId="1" xfId="0" applyFont="1" applyFill="1" applyBorder="1" applyAlignment="1">
      <alignment horizontal="left"/>
    </xf>
    <xf numFmtId="0" fontId="37" fillId="21" borderId="1" xfId="0" applyFont="1" applyFill="1" applyBorder="1" applyAlignment="1">
      <alignment horizontal="left" wrapText="1"/>
    </xf>
    <xf numFmtId="0" fontId="1" fillId="21" borderId="1" xfId="0" applyFont="1" applyFill="1" applyBorder="1" applyAlignment="1">
      <alignment horizontal="center"/>
    </xf>
    <xf numFmtId="0" fontId="36" fillId="21" borderId="1" xfId="0" applyFont="1" applyFill="1" applyBorder="1" applyAlignment="1">
      <alignment horizontal="left" wrapText="1"/>
    </xf>
    <xf numFmtId="4" fontId="36" fillId="21" borderId="1" xfId="0" applyNumberFormat="1" applyFont="1" applyFill="1" applyBorder="1" applyAlignment="1">
      <alignment horizontal="center"/>
    </xf>
    <xf numFmtId="4" fontId="38" fillId="21" borderId="1" xfId="0" applyNumberFormat="1" applyFont="1" applyFill="1" applyBorder="1" applyAlignment="1">
      <alignment horizontal="left" textRotation="90" wrapText="1"/>
    </xf>
    <xf numFmtId="4" fontId="38" fillId="21" borderId="1" xfId="0" applyNumberFormat="1" applyFont="1" applyFill="1" applyBorder="1" applyAlignment="1">
      <alignment horizontal="left" wrapText="1"/>
    </xf>
    <xf numFmtId="0" fontId="39" fillId="21" borderId="1" xfId="0" applyFont="1" applyFill="1" applyBorder="1" applyAlignment="1"/>
    <xf numFmtId="0" fontId="40" fillId="22" borderId="1" xfId="0" applyFont="1" applyFill="1" applyBorder="1" applyAlignment="1">
      <alignment horizontal="left"/>
    </xf>
    <xf numFmtId="0" fontId="37" fillId="22" borderId="1" xfId="0" applyFont="1" applyFill="1" applyBorder="1" applyAlignment="1">
      <alignment horizontal="left" wrapText="1"/>
    </xf>
    <xf numFmtId="0" fontId="40" fillId="22" borderId="1" xfId="0" applyFont="1" applyFill="1" applyBorder="1" applyAlignment="1">
      <alignment horizontal="center"/>
    </xf>
    <xf numFmtId="0" fontId="41" fillId="22" borderId="1" xfId="0" applyFont="1" applyFill="1" applyBorder="1" applyAlignment="1">
      <alignment horizontal="left" wrapText="1"/>
    </xf>
    <xf numFmtId="3" fontId="41" fillId="22" borderId="1" xfId="0" applyNumberFormat="1" applyFont="1" applyFill="1" applyBorder="1" applyAlignment="1">
      <alignment horizontal="left"/>
    </xf>
    <xf numFmtId="4" fontId="38" fillId="22" borderId="1" xfId="0" applyNumberFormat="1" applyFont="1" applyFill="1" applyBorder="1" applyAlignment="1">
      <alignment horizontal="left" textRotation="90" wrapText="1"/>
    </xf>
    <xf numFmtId="4" fontId="38" fillId="22" borderId="1" xfId="0" applyNumberFormat="1" applyFont="1" applyFill="1" applyBorder="1" applyAlignment="1">
      <alignment horizontal="left" wrapText="1"/>
    </xf>
    <xf numFmtId="0" fontId="39" fillId="4" borderId="1" xfId="0" applyFont="1" applyFill="1" applyBorder="1" applyAlignment="1"/>
    <xf numFmtId="0" fontId="41" fillId="21" borderId="1" xfId="0" applyFont="1" applyFill="1" applyBorder="1" applyAlignment="1">
      <alignment horizontal="center"/>
    </xf>
    <xf numFmtId="0" fontId="29" fillId="4" borderId="1" xfId="0" applyFont="1" applyFill="1" applyBorder="1" applyAlignment="1">
      <alignment horizontal="left"/>
    </xf>
    <xf numFmtId="0" fontId="29" fillId="4" borderId="1" xfId="0" applyFont="1" applyFill="1" applyBorder="1" applyAlignment="1"/>
    <xf numFmtId="0" fontId="44" fillId="0" borderId="0" xfId="0" applyFont="1"/>
    <xf numFmtId="0" fontId="45" fillId="4" borderId="1" xfId="0" applyFont="1" applyFill="1" applyBorder="1" applyAlignment="1">
      <alignment wrapText="1"/>
    </xf>
    <xf numFmtId="0" fontId="45" fillId="4" borderId="1" xfId="0" applyFont="1" applyFill="1" applyBorder="1" applyAlignment="1">
      <alignment horizontal="left" wrapText="1"/>
    </xf>
    <xf numFmtId="0" fontId="45" fillId="4" borderId="0" xfId="0" applyFont="1" applyFill="1" applyAlignment="1">
      <alignment horizontal="left" vertical="center" wrapText="1"/>
    </xf>
    <xf numFmtId="0" fontId="47" fillId="22" borderId="0" xfId="0" applyFont="1" applyFill="1" applyAlignment="1">
      <alignment horizontal="left" vertical="top" wrapText="1"/>
    </xf>
    <xf numFmtId="0" fontId="45" fillId="22" borderId="0" xfId="0" applyFont="1" applyFill="1" applyAlignment="1">
      <alignment horizontal="center" vertical="center"/>
    </xf>
    <xf numFmtId="0" fontId="45" fillId="22" borderId="0" xfId="0" applyFont="1" applyFill="1" applyAlignment="1">
      <alignment horizontal="left" vertical="top" wrapText="1"/>
    </xf>
    <xf numFmtId="3" fontId="45" fillId="22" borderId="0" xfId="0" applyNumberFormat="1" applyFont="1" applyFill="1" applyAlignment="1">
      <alignment horizontal="left" vertical="top"/>
    </xf>
    <xf numFmtId="0" fontId="47" fillId="22" borderId="0" xfId="0" applyFont="1" applyFill="1" applyAlignment="1">
      <alignment horizontal="left" vertical="top" textRotation="90" wrapText="1"/>
    </xf>
    <xf numFmtId="0" fontId="45" fillId="22" borderId="0" xfId="0" applyFont="1" applyFill="1" applyAlignment="1">
      <alignment horizontal="left" vertical="top"/>
    </xf>
    <xf numFmtId="0" fontId="48" fillId="22" borderId="0" xfId="0" applyFont="1" applyFill="1" applyAlignment="1">
      <alignment horizontal="center" vertical="center"/>
    </xf>
    <xf numFmtId="0" fontId="49" fillId="21" borderId="1" xfId="0" applyFont="1" applyFill="1" applyBorder="1" applyAlignment="1">
      <alignment horizontal="left" vertical="top"/>
    </xf>
    <xf numFmtId="0" fontId="49" fillId="21" borderId="1" xfId="0" applyFont="1" applyFill="1" applyBorder="1" applyAlignment="1">
      <alignment horizontal="left" vertical="top" wrapText="1"/>
    </xf>
    <xf numFmtId="0" fontId="49" fillId="21" borderId="1" xfId="0" applyFont="1" applyFill="1" applyBorder="1" applyAlignment="1">
      <alignment horizontal="center" vertical="center"/>
    </xf>
    <xf numFmtId="3" fontId="49" fillId="21" borderId="1" xfId="0" applyNumberFormat="1" applyFont="1" applyFill="1" applyBorder="1" applyAlignment="1">
      <alignment horizontal="left" vertical="top"/>
    </xf>
    <xf numFmtId="0" fontId="49" fillId="21" borderId="1" xfId="0" applyFont="1" applyFill="1" applyBorder="1" applyAlignment="1">
      <alignment horizontal="left" vertical="top" textRotation="90" wrapText="1"/>
    </xf>
    <xf numFmtId="0" fontId="45" fillId="0" borderId="0" xfId="0" applyFont="1"/>
    <xf numFmtId="0" fontId="50" fillId="0" borderId="0" xfId="0" applyFont="1" applyAlignment="1">
      <alignment horizontal="left"/>
    </xf>
    <xf numFmtId="0" fontId="50" fillId="0" borderId="0" xfId="0" applyFont="1"/>
    <xf numFmtId="0" fontId="51" fillId="0" borderId="1" xfId="0" applyFont="1" applyBorder="1" applyAlignment="1" applyProtection="1">
      <alignment vertical="center"/>
    </xf>
    <xf numFmtId="0" fontId="48" fillId="0" borderId="0" xfId="0" applyFont="1"/>
    <xf numFmtId="0" fontId="54" fillId="0" borderId="0" xfId="0" applyFont="1"/>
    <xf numFmtId="0" fontId="58" fillId="0" borderId="0" xfId="0" applyFont="1"/>
    <xf numFmtId="0" fontId="50" fillId="0" borderId="0" xfId="0" applyFont="1" applyAlignment="1">
      <alignment vertical="center"/>
    </xf>
    <xf numFmtId="0" fontId="34" fillId="0" borderId="0" xfId="0" applyFont="1"/>
    <xf numFmtId="4" fontId="54" fillId="0" borderId="1" xfId="0" applyNumberFormat="1" applyFont="1" applyBorder="1" applyAlignment="1" applyProtection="1">
      <alignment horizontal="right"/>
    </xf>
    <xf numFmtId="0" fontId="44" fillId="0" borderId="0" xfId="0" applyFont="1"/>
    <xf numFmtId="10" fontId="54" fillId="0" borderId="1" xfId="4" applyNumberFormat="1" applyFont="1" applyBorder="1" applyAlignment="1" applyProtection="1">
      <alignment horizontal="right"/>
    </xf>
    <xf numFmtId="10" fontId="44" fillId="0" borderId="0" xfId="4" applyNumberFormat="1" applyFont="1"/>
    <xf numFmtId="164" fontId="54" fillId="0" borderId="1" xfId="0" applyNumberFormat="1" applyFont="1" applyBorder="1" applyAlignment="1" applyProtection="1">
      <alignment horizontal="right"/>
    </xf>
    <xf numFmtId="0" fontId="54" fillId="0" borderId="0" xfId="0" applyFont="1"/>
    <xf numFmtId="0" fontId="54" fillId="0" borderId="0" xfId="0" applyFont="1" applyAlignment="1">
      <alignment wrapText="1"/>
    </xf>
    <xf numFmtId="0" fontId="44" fillId="0" borderId="0" xfId="0" applyFont="1" applyAlignment="1">
      <alignment wrapText="1"/>
    </xf>
    <xf numFmtId="4" fontId="54" fillId="0" borderId="1" xfId="0" applyNumberFormat="1" applyFont="1" applyBorder="1" applyAlignment="1">
      <alignment horizontal="right"/>
    </xf>
    <xf numFmtId="0" fontId="57" fillId="5" borderId="0" xfId="0" applyFont="1" applyFill="1" applyAlignment="1">
      <alignment horizontal="left" wrapText="1"/>
    </xf>
    <xf numFmtId="0" fontId="45" fillId="0" borderId="0" xfId="0" applyFont="1" applyAlignment="1">
      <alignment wrapText="1"/>
    </xf>
    <xf numFmtId="0" fontId="57" fillId="5" borderId="0" xfId="0" applyFont="1" applyFill="1" applyAlignment="1">
      <alignment horizontal="left"/>
    </xf>
    <xf numFmtId="0" fontId="45" fillId="0" borderId="0" xfId="0" applyFont="1"/>
    <xf numFmtId="9" fontId="57" fillId="5" borderId="0" xfId="4" applyFont="1" applyFill="1" applyAlignment="1">
      <alignment horizontal="left"/>
    </xf>
    <xf numFmtId="9" fontId="45" fillId="0" borderId="0" xfId="4" applyFont="1"/>
    <xf numFmtId="0" fontId="50" fillId="0" borderId="0" xfId="0" applyFont="1"/>
    <xf numFmtId="0" fontId="50" fillId="0" borderId="1" xfId="0" applyFont="1" applyBorder="1" applyAlignment="1">
      <alignment horizontal="center" vertical="center"/>
    </xf>
    <xf numFmtId="0" fontId="45" fillId="0" borderId="0" xfId="0" applyFont="1" applyAlignment="1"/>
    <xf numFmtId="0" fontId="52" fillId="0" borderId="1" xfId="0" applyFont="1" applyBorder="1" applyAlignment="1" applyProtection="1">
      <alignment horizontal="center" vertical="center"/>
    </xf>
    <xf numFmtId="0" fontId="50" fillId="0" borderId="1" xfId="0" applyFont="1" applyBorder="1" applyAlignment="1" applyProtection="1">
      <alignment horizontal="center"/>
    </xf>
    <xf numFmtId="0" fontId="51" fillId="0" borderId="1" xfId="0" applyFont="1" applyBorder="1" applyAlignment="1" applyProtection="1">
      <alignment horizontal="center"/>
    </xf>
    <xf numFmtId="0" fontId="51" fillId="0" borderId="0" xfId="0" applyFont="1"/>
    <xf numFmtId="0" fontId="55" fillId="2" borderId="0" xfId="0" applyFont="1" applyFill="1" applyAlignment="1">
      <alignment horizontal="center"/>
    </xf>
    <xf numFmtId="0" fontId="56" fillId="5" borderId="1" xfId="0" applyNumberFormat="1" applyFont="1" applyFill="1" applyBorder="1" applyAlignment="1">
      <alignment horizontal="center"/>
    </xf>
    <xf numFmtId="0" fontId="53" fillId="0" borderId="0" xfId="0" applyFont="1"/>
    <xf numFmtId="4" fontId="53" fillId="4" borderId="1" xfId="0" applyNumberFormat="1" applyFont="1" applyFill="1" applyBorder="1" applyAlignment="1">
      <alignment horizontal="right"/>
    </xf>
    <xf numFmtId="164" fontId="53" fillId="4" borderId="1" xfId="0" applyNumberFormat="1" applyFont="1" applyFill="1" applyBorder="1" applyAlignment="1">
      <alignment horizontal="right"/>
    </xf>
    <xf numFmtId="0" fontId="56" fillId="3" borderId="0" xfId="0" applyFont="1" applyFill="1" applyAlignment="1">
      <alignment horizontal="left"/>
    </xf>
    <xf numFmtId="0" fontId="5" fillId="5" borderId="1" xfId="0" applyNumberFormat="1" applyFont="1" applyFill="1" applyBorder="1" applyAlignment="1">
      <alignment horizontal="center"/>
    </xf>
    <xf numFmtId="0" fontId="0" fillId="0" borderId="0" xfId="0"/>
    <xf numFmtId="0" fontId="3" fillId="0" borderId="0" xfId="0" applyFont="1"/>
    <xf numFmtId="4" fontId="3" fillId="4" borderId="1" xfId="0" applyNumberFormat="1" applyFont="1" applyFill="1" applyBorder="1" applyAlignment="1">
      <alignment horizontal="right"/>
    </xf>
    <xf numFmtId="164" fontId="3" fillId="4" borderId="1" xfId="0" applyNumberFormat="1" applyFont="1" applyFill="1" applyBorder="1" applyAlignment="1">
      <alignment horizontal="right"/>
    </xf>
    <xf numFmtId="0" fontId="5" fillId="3" borderId="0" xfId="0" applyFont="1" applyFill="1" applyAlignment="1">
      <alignment horizontal="left"/>
    </xf>
    <xf numFmtId="0" fontId="0" fillId="4" borderId="1" xfId="0" applyNumberFormat="1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164" fontId="0" fillId="4" borderId="1" xfId="0" applyNumberFormat="1" applyFont="1" applyFill="1" applyBorder="1" applyAlignment="1">
      <alignment horizontal="right"/>
    </xf>
    <xf numFmtId="4" fontId="0" fillId="4" borderId="1" xfId="0" applyNumberFormat="1" applyFont="1" applyFill="1" applyBorder="1" applyAlignment="1">
      <alignment horizontal="right"/>
    </xf>
    <xf numFmtId="0" fontId="0" fillId="0" borderId="0" xfId="0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7" fillId="2" borderId="0" xfId="0" applyFont="1" applyFill="1" applyAlignment="1">
      <alignment horizontal="center"/>
    </xf>
    <xf numFmtId="0" fontId="10" fillId="5" borderId="1" xfId="0" applyNumberFormat="1" applyFont="1" applyFill="1" applyBorder="1"/>
    <xf numFmtId="4" fontId="10" fillId="5" borderId="1" xfId="0" applyNumberFormat="1" applyFont="1" applyFill="1" applyBorder="1" applyAlignment="1">
      <alignment horizontal="right"/>
    </xf>
    <xf numFmtId="164" fontId="10" fillId="5" borderId="1" xfId="0" applyNumberFormat="1" applyFont="1" applyFill="1" applyBorder="1" applyAlignment="1">
      <alignment horizontal="right"/>
    </xf>
    <xf numFmtId="164" fontId="8" fillId="6" borderId="1" xfId="0" applyNumberFormat="1" applyFont="1" applyFill="1" applyBorder="1" applyAlignment="1">
      <alignment horizontal="right"/>
    </xf>
    <xf numFmtId="0" fontId="9" fillId="7" borderId="1" xfId="0" applyNumberFormat="1" applyFont="1" applyFill="1" applyBorder="1"/>
    <xf numFmtId="4" fontId="9" fillId="7" borderId="1" xfId="0" applyNumberFormat="1" applyFont="1" applyFill="1" applyBorder="1" applyAlignment="1">
      <alignment horizontal="right"/>
    </xf>
    <xf numFmtId="164" fontId="9" fillId="7" borderId="1" xfId="0" applyNumberFormat="1" applyFont="1" applyFill="1" applyBorder="1" applyAlignment="1">
      <alignment horizontal="right"/>
    </xf>
    <xf numFmtId="0" fontId="8" fillId="6" borderId="1" xfId="0" applyNumberFormat="1" applyFont="1" applyFill="1" applyBorder="1"/>
    <xf numFmtId="4" fontId="8" fillId="6" borderId="1" xfId="0" applyNumberFormat="1" applyFont="1" applyFill="1" applyBorder="1" applyAlignment="1">
      <alignment horizontal="right"/>
    </xf>
    <xf numFmtId="0" fontId="0" fillId="4" borderId="1" xfId="0" applyNumberFormat="1" applyFont="1" applyFill="1" applyBorder="1" applyAlignment="1">
      <alignment horizontal="left"/>
    </xf>
    <xf numFmtId="0" fontId="13" fillId="8" borderId="0" xfId="0" applyFont="1" applyFill="1" applyAlignment="1">
      <alignment horizontal="center"/>
    </xf>
    <xf numFmtId="0" fontId="14" fillId="9" borderId="1" xfId="0" applyNumberFormat="1" applyFont="1" applyFill="1" applyBorder="1"/>
    <xf numFmtId="4" fontId="14" fillId="9" borderId="1" xfId="0" applyNumberFormat="1" applyFont="1" applyFill="1" applyBorder="1" applyAlignment="1">
      <alignment horizontal="right"/>
    </xf>
    <xf numFmtId="164" fontId="14" fillId="9" borderId="1" xfId="0" applyNumberFormat="1" applyFont="1" applyFill="1" applyBorder="1" applyAlignment="1">
      <alignment horizontal="right"/>
    </xf>
    <xf numFmtId="164" fontId="11" fillId="10" borderId="1" xfId="0" applyNumberFormat="1" applyFont="1" applyFill="1" applyBorder="1" applyAlignment="1">
      <alignment horizontal="right"/>
    </xf>
    <xf numFmtId="0" fontId="12" fillId="11" borderId="1" xfId="0" applyNumberFormat="1" applyFont="1" applyFill="1" applyBorder="1"/>
    <xf numFmtId="4" fontId="12" fillId="11" borderId="1" xfId="0" applyNumberFormat="1" applyFont="1" applyFill="1" applyBorder="1" applyAlignment="1">
      <alignment horizontal="right"/>
    </xf>
    <xf numFmtId="164" fontId="12" fillId="11" borderId="1" xfId="0" applyNumberFormat="1" applyFont="1" applyFill="1" applyBorder="1" applyAlignment="1">
      <alignment horizontal="right"/>
    </xf>
    <xf numFmtId="0" fontId="11" fillId="10" borderId="1" xfId="0" applyNumberFormat="1" applyFont="1" applyFill="1" applyBorder="1"/>
    <xf numFmtId="4" fontId="11" fillId="10" borderId="1" xfId="0" applyNumberFormat="1" applyFont="1" applyFill="1" applyBorder="1" applyAlignment="1">
      <alignment horizontal="right"/>
    </xf>
    <xf numFmtId="4" fontId="0" fillId="0" borderId="1" xfId="0" applyNumberFormat="1" applyFont="1" applyBorder="1" applyAlignment="1" applyProtection="1">
      <alignment horizontal="right"/>
    </xf>
    <xf numFmtId="4" fontId="0" fillId="0" borderId="1" xfId="0" applyNumberFormat="1" applyFont="1" applyBorder="1" applyAlignment="1" applyProtection="1">
      <alignment horizontal="right" vertical="center"/>
    </xf>
    <xf numFmtId="4" fontId="0" fillId="0" borderId="1" xfId="0" applyNumberFormat="1" applyFont="1" applyBorder="1" applyAlignment="1" applyProtection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 wrapText="1"/>
    </xf>
    <xf numFmtId="4" fontId="0" fillId="0" borderId="1" xfId="0" applyNumberFormat="1" applyFont="1" applyBorder="1" applyAlignment="1" applyProtection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right"/>
    </xf>
    <xf numFmtId="164" fontId="0" fillId="0" borderId="1" xfId="0" applyNumberFormat="1" applyFont="1" applyBorder="1" applyAlignment="1" applyProtection="1">
      <alignment horizontal="center" vertical="center"/>
    </xf>
    <xf numFmtId="0" fontId="0" fillId="0" borderId="0" xfId="0" applyAlignment="1">
      <alignment horizontal="left" wrapText="1"/>
    </xf>
    <xf numFmtId="0" fontId="17" fillId="2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15" fillId="0" borderId="0" xfId="0" applyFont="1"/>
    <xf numFmtId="4" fontId="15" fillId="4" borderId="1" xfId="0" applyNumberFormat="1" applyFont="1" applyFill="1" applyBorder="1" applyAlignment="1">
      <alignment horizontal="right"/>
    </xf>
    <xf numFmtId="164" fontId="15" fillId="4" borderId="1" xfId="0" applyNumberFormat="1" applyFont="1" applyFill="1" applyBorder="1" applyAlignment="1">
      <alignment horizontal="right"/>
    </xf>
    <xf numFmtId="0" fontId="15" fillId="0" borderId="0" xfId="0" applyFont="1" applyAlignment="1">
      <alignment vertical="top" wrapText="1"/>
    </xf>
    <xf numFmtId="0" fontId="16" fillId="5" borderId="1" xfId="0" applyNumberFormat="1" applyFont="1" applyFill="1" applyBorder="1"/>
    <xf numFmtId="4" fontId="16" fillId="5" borderId="1" xfId="0" applyNumberFormat="1" applyFont="1" applyFill="1" applyBorder="1" applyAlignment="1">
      <alignment horizontal="right"/>
    </xf>
    <xf numFmtId="164" fontId="16" fillId="5" borderId="1" xfId="0" applyNumberFormat="1" applyFont="1" applyFill="1" applyBorder="1" applyAlignment="1">
      <alignment horizontal="right"/>
    </xf>
    <xf numFmtId="0" fontId="31" fillId="0" borderId="0" xfId="0" applyFont="1" applyAlignment="1">
      <alignment horizontal="left"/>
    </xf>
    <xf numFmtId="165" fontId="15" fillId="4" borderId="1" xfId="0" applyNumberFormat="1" applyFont="1" applyFill="1" applyBorder="1" applyAlignment="1">
      <alignment horizontal="right"/>
    </xf>
    <xf numFmtId="165" fontId="0" fillId="0" borderId="0" xfId="0" applyNumberFormat="1"/>
    <xf numFmtId="164" fontId="33" fillId="4" borderId="1" xfId="0" applyNumberFormat="1" applyFont="1" applyFill="1" applyBorder="1" applyAlignment="1"/>
    <xf numFmtId="0" fontId="30" fillId="0" borderId="0" xfId="0" applyFont="1" applyAlignment="1"/>
    <xf numFmtId="164" fontId="30" fillId="4" borderId="1" xfId="0" applyNumberFormat="1" applyFont="1" applyFill="1" applyBorder="1" applyAlignment="1"/>
    <xf numFmtId="164" fontId="33" fillId="4" borderId="1" xfId="0" applyNumberFormat="1" applyFont="1" applyFill="1" applyBorder="1" applyAlignment="1">
      <alignment horizontal="right"/>
    </xf>
    <xf numFmtId="0" fontId="0" fillId="0" borderId="0" xfId="0" applyAlignment="1">
      <alignment horizontal="right" vertical="center"/>
    </xf>
    <xf numFmtId="10" fontId="30" fillId="0" borderId="1" xfId="4" applyNumberFormat="1" applyFont="1" applyBorder="1" applyAlignment="1" applyProtection="1">
      <alignment horizontal="right"/>
    </xf>
    <xf numFmtId="10" fontId="30" fillId="0" borderId="0" xfId="4" applyNumberFormat="1" applyFont="1"/>
    <xf numFmtId="0" fontId="18" fillId="2" borderId="0" xfId="0" applyFont="1" applyFill="1" applyAlignment="1">
      <alignment horizontal="center"/>
    </xf>
    <xf numFmtId="0" fontId="19" fillId="5" borderId="1" xfId="0" applyNumberFormat="1" applyFont="1" applyFill="1" applyBorder="1"/>
    <xf numFmtId="4" fontId="19" fillId="5" borderId="1" xfId="0" applyNumberFormat="1" applyFont="1" applyFill="1" applyBorder="1" applyAlignment="1">
      <alignment horizontal="right"/>
    </xf>
    <xf numFmtId="164" fontId="19" fillId="5" borderId="1" xfId="0" applyNumberFormat="1" applyFont="1" applyFill="1" applyBorder="1" applyAlignment="1">
      <alignment horizontal="right"/>
    </xf>
    <xf numFmtId="164" fontId="20" fillId="6" borderId="1" xfId="0" applyNumberFormat="1" applyFont="1" applyFill="1" applyBorder="1" applyAlignment="1">
      <alignment horizontal="right"/>
    </xf>
    <xf numFmtId="0" fontId="21" fillId="7" borderId="1" xfId="0" applyNumberFormat="1" applyFont="1" applyFill="1" applyBorder="1"/>
    <xf numFmtId="4" fontId="21" fillId="7" borderId="1" xfId="0" applyNumberFormat="1" applyFont="1" applyFill="1" applyBorder="1" applyAlignment="1">
      <alignment horizontal="right"/>
    </xf>
    <xf numFmtId="164" fontId="21" fillId="7" borderId="1" xfId="0" applyNumberFormat="1" applyFont="1" applyFill="1" applyBorder="1" applyAlignment="1">
      <alignment horizontal="right"/>
    </xf>
    <xf numFmtId="0" fontId="20" fillId="6" borderId="1" xfId="0" applyNumberFormat="1" applyFont="1" applyFill="1" applyBorder="1"/>
    <xf numFmtId="4" fontId="20" fillId="6" borderId="1" xfId="0" applyNumberFormat="1" applyFont="1" applyFill="1" applyBorder="1" applyAlignment="1">
      <alignment horizontal="right"/>
    </xf>
    <xf numFmtId="0" fontId="22" fillId="8" borderId="0" xfId="0" applyFont="1" applyFill="1" applyAlignment="1">
      <alignment horizontal="center"/>
    </xf>
    <xf numFmtId="0" fontId="22" fillId="9" borderId="1" xfId="0" applyNumberFormat="1" applyFont="1" applyFill="1" applyBorder="1" applyAlignment="1">
      <alignment horizontal="left"/>
    </xf>
    <xf numFmtId="0" fontId="22" fillId="2" borderId="0" xfId="0" applyFont="1" applyFill="1"/>
    <xf numFmtId="4" fontId="22" fillId="9" borderId="1" xfId="0" applyNumberFormat="1" applyFont="1" applyFill="1" applyBorder="1" applyAlignment="1">
      <alignment horizontal="right"/>
    </xf>
    <xf numFmtId="164" fontId="22" fillId="9" borderId="1" xfId="0" applyNumberFormat="1" applyFont="1" applyFill="1" applyBorder="1" applyAlignment="1">
      <alignment horizontal="right"/>
    </xf>
    <xf numFmtId="164" fontId="23" fillId="15" borderId="1" xfId="0" applyNumberFormat="1" applyFont="1" applyFill="1" applyBorder="1" applyAlignment="1">
      <alignment horizontal="right"/>
    </xf>
    <xf numFmtId="0" fontId="23" fillId="16" borderId="1" xfId="0" applyNumberFormat="1" applyFont="1" applyFill="1" applyBorder="1" applyAlignment="1">
      <alignment horizontal="left"/>
    </xf>
    <xf numFmtId="0" fontId="23" fillId="13" borderId="0" xfId="0" applyFont="1" applyFill="1"/>
    <xf numFmtId="4" fontId="23" fillId="16" borderId="1" xfId="0" applyNumberFormat="1" applyFont="1" applyFill="1" applyBorder="1" applyAlignment="1">
      <alignment horizontal="right"/>
    </xf>
    <xf numFmtId="164" fontId="23" fillId="16" borderId="1" xfId="0" applyNumberFormat="1" applyFont="1" applyFill="1" applyBorder="1" applyAlignment="1">
      <alignment horizontal="right"/>
    </xf>
    <xf numFmtId="0" fontId="23" fillId="15" borderId="1" xfId="0" applyNumberFormat="1" applyFont="1" applyFill="1" applyBorder="1" applyAlignment="1">
      <alignment horizontal="left"/>
    </xf>
    <xf numFmtId="0" fontId="23" fillId="12" borderId="0" xfId="0" applyFont="1" applyFill="1"/>
    <xf numFmtId="4" fontId="23" fillId="15" borderId="1" xfId="0" applyNumberFormat="1" applyFont="1" applyFill="1" applyBorder="1" applyAlignment="1">
      <alignment horizontal="right"/>
    </xf>
    <xf numFmtId="164" fontId="23" fillId="17" borderId="1" xfId="0" applyNumberFormat="1" applyFont="1" applyFill="1" applyBorder="1" applyAlignment="1">
      <alignment horizontal="right"/>
    </xf>
    <xf numFmtId="0" fontId="23" fillId="17" borderId="1" xfId="0" applyNumberFormat="1" applyFont="1" applyFill="1" applyBorder="1" applyAlignment="1">
      <alignment horizontal="left"/>
    </xf>
    <xf numFmtId="0" fontId="23" fillId="14" borderId="0" xfId="0" applyFont="1" applyFill="1"/>
    <xf numFmtId="4" fontId="23" fillId="17" borderId="1" xfId="0" applyNumberFormat="1" applyFont="1" applyFill="1" applyBorder="1" applyAlignment="1">
      <alignment horizontal="right"/>
    </xf>
    <xf numFmtId="0" fontId="30" fillId="4" borderId="1" xfId="1" applyFont="1" applyAlignment="1">
      <alignment horizontal="center"/>
    </xf>
    <xf numFmtId="0" fontId="32" fillId="4" borderId="1" xfId="2" applyFont="1" applyAlignment="1">
      <alignment horizontal="left" vertical="top"/>
    </xf>
    <xf numFmtId="0" fontId="42" fillId="21" borderId="1" xfId="0" applyFont="1" applyFill="1" applyBorder="1" applyAlignment="1">
      <alignment horizontal="center" vertical="center"/>
    </xf>
    <xf numFmtId="0" fontId="46" fillId="4" borderId="1" xfId="0" applyFont="1" applyFill="1" applyBorder="1" applyAlignment="1">
      <alignment horizontal="center" vertical="center" wrapText="1"/>
    </xf>
    <xf numFmtId="0" fontId="29" fillId="22" borderId="0" xfId="0" applyFont="1" applyFill="1" applyAlignment="1">
      <alignment horizontal="right" vertical="center" indent="24"/>
    </xf>
    <xf numFmtId="0" fontId="45" fillId="22" borderId="0" xfId="0" applyFont="1" applyFill="1" applyAlignment="1">
      <alignment horizontal="right" vertical="center" indent="24"/>
    </xf>
    <xf numFmtId="0" fontId="26" fillId="18" borderId="1" xfId="0" applyNumberFormat="1" applyFont="1" applyFill="1" applyBorder="1" applyAlignment="1">
      <alignment horizontal="left"/>
    </xf>
    <xf numFmtId="4" fontId="26" fillId="18" borderId="1" xfId="0" applyNumberFormat="1" applyFont="1" applyFill="1" applyBorder="1" applyAlignment="1">
      <alignment horizontal="right"/>
    </xf>
    <xf numFmtId="164" fontId="26" fillId="18" borderId="1" xfId="0" applyNumberFormat="1" applyFont="1" applyFill="1" applyBorder="1" applyAlignment="1">
      <alignment horizontal="right"/>
    </xf>
    <xf numFmtId="0" fontId="24" fillId="17" borderId="1" xfId="0" applyNumberFormat="1" applyFont="1" applyFill="1" applyBorder="1" applyAlignment="1">
      <alignment horizontal="left"/>
    </xf>
    <xf numFmtId="4" fontId="24" fillId="17" borderId="1" xfId="0" applyNumberFormat="1" applyFont="1" applyFill="1" applyBorder="1" applyAlignment="1">
      <alignment horizontal="right"/>
    </xf>
    <xf numFmtId="164" fontId="24" fillId="17" borderId="1" xfId="0" applyNumberFormat="1" applyFont="1" applyFill="1" applyBorder="1" applyAlignment="1">
      <alignment horizontal="right"/>
    </xf>
    <xf numFmtId="0" fontId="35" fillId="20" borderId="0" xfId="0" applyFont="1" applyFill="1"/>
    <xf numFmtId="0" fontId="24" fillId="8" borderId="0" xfId="0" applyFont="1" applyFill="1" applyAlignment="1">
      <alignment horizontal="center"/>
    </xf>
    <xf numFmtId="0" fontId="25" fillId="9" borderId="1" xfId="0" applyNumberFormat="1" applyFont="1" applyFill="1" applyBorder="1" applyAlignment="1">
      <alignment horizontal="left"/>
    </xf>
    <xf numFmtId="4" fontId="25" fillId="9" borderId="1" xfId="0" applyNumberFormat="1" applyFont="1" applyFill="1" applyBorder="1" applyAlignment="1">
      <alignment horizontal="right"/>
    </xf>
    <xf numFmtId="164" fontId="25" fillId="9" borderId="1" xfId="0" applyNumberFormat="1" applyFont="1" applyFill="1" applyBorder="1" applyAlignment="1">
      <alignment horizontal="right"/>
    </xf>
    <xf numFmtId="0" fontId="33" fillId="20" borderId="1" xfId="0" applyNumberFormat="1" applyFont="1" applyFill="1" applyBorder="1" applyAlignment="1">
      <alignment horizontal="left"/>
    </xf>
    <xf numFmtId="0" fontId="34" fillId="20" borderId="0" xfId="0" applyFont="1" applyFill="1"/>
    <xf numFmtId="0" fontId="24" fillId="20" borderId="0" xfId="0" applyFont="1" applyFill="1" applyAlignment="1">
      <alignment horizontal="center"/>
    </xf>
    <xf numFmtId="0" fontId="0" fillId="20" borderId="0" xfId="0" applyFill="1"/>
    <xf numFmtId="0" fontId="43" fillId="21" borderId="1" xfId="0" applyFont="1" applyFill="1" applyBorder="1" applyAlignment="1">
      <alignment horizontal="center" vertical="center"/>
    </xf>
    <xf numFmtId="0" fontId="45" fillId="22" borderId="0" xfId="0" applyFont="1" applyFill="1" applyAlignment="1">
      <alignment horizontal="left" vertical="center"/>
    </xf>
    <xf numFmtId="164" fontId="24" fillId="4" borderId="1" xfId="0" applyNumberFormat="1" applyFont="1" applyFill="1" applyBorder="1" applyAlignment="1">
      <alignment horizontal="right"/>
    </xf>
    <xf numFmtId="0" fontId="24" fillId="4" borderId="1" xfId="0" applyNumberFormat="1" applyFont="1" applyFill="1" applyBorder="1" applyAlignment="1">
      <alignment horizontal="left"/>
    </xf>
    <xf numFmtId="4" fontId="24" fillId="4" borderId="1" xfId="0" applyNumberFormat="1" applyFont="1" applyFill="1" applyBorder="1" applyAlignment="1">
      <alignment horizontal="right"/>
    </xf>
    <xf numFmtId="164" fontId="24" fillId="19" borderId="1" xfId="0" applyNumberFormat="1" applyFont="1" applyFill="1" applyBorder="1" applyAlignment="1">
      <alignment horizontal="right"/>
    </xf>
    <xf numFmtId="0" fontId="24" fillId="7" borderId="1" xfId="0" applyNumberFormat="1" applyFont="1" applyFill="1" applyBorder="1" applyAlignment="1">
      <alignment horizontal="left"/>
    </xf>
    <xf numFmtId="4" fontId="24" fillId="7" borderId="1" xfId="0" applyNumberFormat="1" applyFont="1" applyFill="1" applyBorder="1" applyAlignment="1">
      <alignment horizontal="right"/>
    </xf>
    <xf numFmtId="164" fontId="24" fillId="7" borderId="1" xfId="0" applyNumberFormat="1" applyFont="1" applyFill="1" applyBorder="1" applyAlignment="1">
      <alignment horizontal="right"/>
    </xf>
    <xf numFmtId="0" fontId="24" fillId="19" borderId="1" xfId="0" applyNumberFormat="1" applyFont="1" applyFill="1" applyBorder="1" applyAlignment="1">
      <alignment horizontal="left"/>
    </xf>
    <xf numFmtId="4" fontId="24" fillId="19" borderId="1" xfId="0" applyNumberFormat="1" applyFont="1" applyFill="1" applyBorder="1" applyAlignment="1">
      <alignment horizontal="right"/>
    </xf>
    <xf numFmtId="0" fontId="24" fillId="7" borderId="1" xfId="0" applyNumberFormat="1" applyFont="1" applyFill="1" applyBorder="1" applyAlignment="1">
      <alignment horizontal="left" vertical="top" wrapText="1"/>
    </xf>
    <xf numFmtId="0" fontId="24" fillId="19" borderId="1" xfId="0" applyNumberFormat="1" applyFont="1" applyFill="1" applyBorder="1" applyAlignment="1">
      <alignment horizontal="left" vertical="top" wrapText="1"/>
    </xf>
    <xf numFmtId="0" fontId="0" fillId="4" borderId="1" xfId="0" applyNumberFormat="1" applyFont="1" applyFill="1" applyBorder="1" applyAlignment="1">
      <alignment horizontal="left" vertical="top" wrapText="1"/>
    </xf>
    <xf numFmtId="0" fontId="0" fillId="0" borderId="0" xfId="0" applyAlignment="1"/>
  </cellXfs>
  <cellStyles count="5">
    <cellStyle name="Normal" xfId="0" builtinId="0"/>
    <cellStyle name="Normal 3" xfId="1"/>
    <cellStyle name="Normal 4" xfId="2"/>
    <cellStyle name="Normal 6" xfId="3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838201</xdr:colOff>
      <xdr:row>8830</xdr:row>
      <xdr:rowOff>47625</xdr:rowOff>
    </xdr:from>
    <xdr:to>
      <xdr:col>7</xdr:col>
      <xdr:colOff>2209801</xdr:colOff>
      <xdr:row>8837</xdr:row>
      <xdr:rowOff>81350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38651" y="1684162875"/>
          <a:ext cx="1371600" cy="136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2257426</xdr:colOff>
      <xdr:row>8830</xdr:row>
      <xdr:rowOff>171450</xdr:rowOff>
    </xdr:from>
    <xdr:to>
      <xdr:col>10</xdr:col>
      <xdr:colOff>561888</xdr:colOff>
      <xdr:row>8837</xdr:row>
      <xdr:rowOff>123825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7876" y="1684286700"/>
          <a:ext cx="1809662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5"/>
  <sheetViews>
    <sheetView tabSelected="1" workbookViewId="0">
      <selection activeCell="A6" sqref="A6:U6"/>
    </sheetView>
  </sheetViews>
  <sheetFormatPr defaultRowHeight="15" x14ac:dyDescent="0.25"/>
  <cols>
    <col min="7" max="7" width="0.7109375" customWidth="1"/>
    <col min="8" max="8" width="5.28515625" customWidth="1"/>
    <col min="9" max="13" width="9.140625" hidden="1" customWidth="1"/>
    <col min="14" max="14" width="15.5703125" customWidth="1"/>
    <col min="16" max="16" width="7.5703125" customWidth="1"/>
    <col min="18" max="18" width="6.140625" customWidth="1"/>
    <col min="20" max="20" width="1.140625" customWidth="1"/>
    <col min="21" max="21" width="9.5703125" customWidth="1"/>
    <col min="22" max="22" width="4" hidden="1" customWidth="1"/>
  </cols>
  <sheetData>
    <row r="1" spans="1:23" x14ac:dyDescent="0.25">
      <c r="A1" s="66" t="s">
        <v>1451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1"/>
      <c r="W1" s="61"/>
    </row>
    <row r="2" spans="1:23" x14ac:dyDescent="0.25">
      <c r="A2" s="66" t="s">
        <v>1450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1"/>
      <c r="W2" s="61"/>
    </row>
    <row r="3" spans="1:23" x14ac:dyDescent="0.25">
      <c r="A3" s="66" t="s">
        <v>1461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1"/>
      <c r="W3" s="61"/>
    </row>
    <row r="4" spans="1:23" x14ac:dyDescent="0.25">
      <c r="A4" s="60"/>
      <c r="B4" s="60"/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0"/>
      <c r="U4" s="60"/>
      <c r="V4" s="61"/>
      <c r="W4" s="61"/>
    </row>
    <row r="5" spans="1:23" x14ac:dyDescent="0.25">
      <c r="A5" s="83"/>
      <c r="B5" s="83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</row>
    <row r="6" spans="1:23" s="1" customFormat="1" ht="18.75" x14ac:dyDescent="0.3">
      <c r="A6" s="86" t="s">
        <v>1407</v>
      </c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62"/>
      <c r="W6" s="62"/>
    </row>
    <row r="7" spans="1:23" x14ac:dyDescent="0.25">
      <c r="A7" s="87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61"/>
      <c r="W7" s="61"/>
    </row>
    <row r="8" spans="1:23" ht="19.5" customHeight="1" x14ac:dyDescent="0.25">
      <c r="A8" s="88" t="s">
        <v>1406</v>
      </c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  <c r="O8" s="89"/>
      <c r="P8" s="89"/>
      <c r="Q8" s="89"/>
      <c r="R8" s="89"/>
      <c r="S8" s="89"/>
      <c r="T8" s="89"/>
      <c r="U8" s="89"/>
      <c r="V8" s="61"/>
      <c r="W8" s="61"/>
    </row>
    <row r="9" spans="1:23" ht="24" customHeight="1" x14ac:dyDescent="0.25">
      <c r="A9" s="84" t="s">
        <v>1449</v>
      </c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61"/>
      <c r="W9" s="61"/>
    </row>
    <row r="10" spans="1:23" s="61" customFormat="1" x14ac:dyDescent="0.25">
      <c r="A10" s="67" t="s">
        <v>1452</v>
      </c>
    </row>
    <row r="11" spans="1:23" s="61" customFormat="1" x14ac:dyDescent="0.25">
      <c r="A11" s="67" t="s">
        <v>1453</v>
      </c>
    </row>
    <row r="12" spans="1:23" ht="12" customHeight="1" x14ac:dyDescent="0.25">
      <c r="A12" s="63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</row>
    <row r="13" spans="1:23" x14ac:dyDescent="0.25">
      <c r="A13" s="90" t="s">
        <v>1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 t="s">
        <v>2</v>
      </c>
      <c r="N13" s="90"/>
      <c r="O13" s="90" t="s">
        <v>3</v>
      </c>
      <c r="P13" s="90"/>
      <c r="Q13" s="90" t="s">
        <v>4</v>
      </c>
      <c r="R13" s="90"/>
      <c r="S13" s="90" t="s">
        <v>5</v>
      </c>
      <c r="T13" s="90"/>
      <c r="U13" s="90" t="s">
        <v>6</v>
      </c>
      <c r="V13" s="90"/>
    </row>
    <row r="14" spans="1:23" x14ac:dyDescent="0.25">
      <c r="A14" s="95" t="s">
        <v>7</v>
      </c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1" t="s">
        <v>8</v>
      </c>
      <c r="N14" s="91"/>
      <c r="O14" s="91" t="s">
        <v>9</v>
      </c>
      <c r="P14" s="91"/>
      <c r="Q14" s="91" t="s">
        <v>10</v>
      </c>
      <c r="R14" s="91"/>
      <c r="S14" s="91" t="s">
        <v>11</v>
      </c>
      <c r="T14" s="91"/>
      <c r="U14" s="91" t="s">
        <v>12</v>
      </c>
      <c r="V14" s="91"/>
    </row>
    <row r="15" spans="1:23" x14ac:dyDescent="0.25">
      <c r="A15" s="92" t="s">
        <v>13</v>
      </c>
      <c r="B15" s="92"/>
      <c r="C15" s="92"/>
      <c r="D15" s="92"/>
      <c r="E15" s="92"/>
      <c r="F15" s="92"/>
      <c r="G15" s="92"/>
      <c r="H15" s="92"/>
      <c r="I15" s="92"/>
      <c r="J15" s="92"/>
      <c r="K15" s="92"/>
      <c r="L15" s="92"/>
      <c r="M15" s="93">
        <v>422043489.92000002</v>
      </c>
      <c r="N15" s="93"/>
      <c r="O15" s="93">
        <v>1170526550</v>
      </c>
      <c r="P15" s="93"/>
      <c r="Q15" s="93">
        <v>493187521.27999997</v>
      </c>
      <c r="R15" s="93"/>
      <c r="S15" s="94">
        <v>116.86</v>
      </c>
      <c r="T15" s="94"/>
      <c r="U15" s="94">
        <v>42.13</v>
      </c>
      <c r="V15" s="94"/>
    </row>
    <row r="16" spans="1:23" x14ac:dyDescent="0.25">
      <c r="A16" s="92" t="s">
        <v>14</v>
      </c>
      <c r="B16" s="92"/>
      <c r="C16" s="92"/>
      <c r="D16" s="92"/>
      <c r="E16" s="92"/>
      <c r="F16" s="92"/>
      <c r="G16" s="92"/>
      <c r="H16" s="92"/>
      <c r="I16" s="92"/>
      <c r="J16" s="92"/>
      <c r="K16" s="92"/>
      <c r="L16" s="92"/>
      <c r="M16" s="93">
        <v>16378.78</v>
      </c>
      <c r="N16" s="93"/>
      <c r="O16" s="93">
        <v>110385</v>
      </c>
      <c r="P16" s="93"/>
      <c r="Q16" s="93">
        <v>26817.14</v>
      </c>
      <c r="R16" s="93"/>
      <c r="S16" s="94">
        <v>163.72999999999999</v>
      </c>
      <c r="T16" s="94"/>
      <c r="U16" s="94">
        <v>24.29</v>
      </c>
      <c r="V16" s="94"/>
    </row>
    <row r="17" spans="1:22" x14ac:dyDescent="0.25">
      <c r="A17" s="92" t="s">
        <v>15</v>
      </c>
      <c r="B17" s="92"/>
      <c r="C17" s="92"/>
      <c r="D17" s="92"/>
      <c r="E17" s="92"/>
      <c r="F17" s="92"/>
      <c r="G17" s="92"/>
      <c r="H17" s="92"/>
      <c r="I17" s="92"/>
      <c r="J17" s="92"/>
      <c r="K17" s="92"/>
      <c r="L17" s="92"/>
      <c r="M17" s="93">
        <v>422059868.69999999</v>
      </c>
      <c r="N17" s="93"/>
      <c r="O17" s="93">
        <v>1170636935</v>
      </c>
      <c r="P17" s="93"/>
      <c r="Q17" s="93">
        <v>493214338.42000002</v>
      </c>
      <c r="R17" s="93"/>
      <c r="S17" s="94">
        <v>116.86</v>
      </c>
      <c r="T17" s="94"/>
      <c r="U17" s="94">
        <v>42.13</v>
      </c>
      <c r="V17" s="94"/>
    </row>
    <row r="18" spans="1:22" x14ac:dyDescent="0.25">
      <c r="A18" s="92" t="s">
        <v>16</v>
      </c>
      <c r="B18" s="92"/>
      <c r="C18" s="92"/>
      <c r="D18" s="92"/>
      <c r="E18" s="92"/>
      <c r="F18" s="92"/>
      <c r="G18" s="92"/>
      <c r="H18" s="92"/>
      <c r="I18" s="92"/>
      <c r="J18" s="92"/>
      <c r="K18" s="92"/>
      <c r="L18" s="92"/>
      <c r="M18" s="93">
        <v>452042433.51999998</v>
      </c>
      <c r="N18" s="93"/>
      <c r="O18" s="93">
        <v>1017290825</v>
      </c>
      <c r="P18" s="93"/>
      <c r="Q18" s="93">
        <v>508704787.63</v>
      </c>
      <c r="R18" s="93"/>
      <c r="S18" s="94">
        <v>112.53</v>
      </c>
      <c r="T18" s="94"/>
      <c r="U18" s="94">
        <v>50.01</v>
      </c>
      <c r="V18" s="94"/>
    </row>
    <row r="19" spans="1:22" x14ac:dyDescent="0.25">
      <c r="A19" s="92" t="s">
        <v>17</v>
      </c>
      <c r="B19" s="92"/>
      <c r="C19" s="92"/>
      <c r="D19" s="92"/>
      <c r="E19" s="92"/>
      <c r="F19" s="92"/>
      <c r="G19" s="92"/>
      <c r="H19" s="92"/>
      <c r="I19" s="92"/>
      <c r="J19" s="92"/>
      <c r="K19" s="92"/>
      <c r="L19" s="92"/>
      <c r="M19" s="93">
        <v>18276177.239999998</v>
      </c>
      <c r="N19" s="93"/>
      <c r="O19" s="93">
        <v>126904673</v>
      </c>
      <c r="P19" s="93"/>
      <c r="Q19" s="93">
        <v>29277291.149999999</v>
      </c>
      <c r="R19" s="93"/>
      <c r="S19" s="94">
        <v>160.19</v>
      </c>
      <c r="T19" s="94"/>
      <c r="U19" s="94">
        <v>23.07</v>
      </c>
      <c r="V19" s="94"/>
    </row>
    <row r="20" spans="1:22" x14ac:dyDescent="0.25">
      <c r="A20" s="92" t="s">
        <v>18</v>
      </c>
      <c r="B20" s="92"/>
      <c r="C20" s="92"/>
      <c r="D20" s="92"/>
      <c r="E20" s="92"/>
      <c r="F20" s="92"/>
      <c r="G20" s="92"/>
      <c r="H20" s="92"/>
      <c r="I20" s="92"/>
      <c r="J20" s="92"/>
      <c r="K20" s="92"/>
      <c r="L20" s="92"/>
      <c r="M20" s="93">
        <v>470318610.75999999</v>
      </c>
      <c r="N20" s="93"/>
      <c r="O20" s="93">
        <v>1144195498</v>
      </c>
      <c r="P20" s="93"/>
      <c r="Q20" s="93">
        <v>537982078.77999997</v>
      </c>
      <c r="R20" s="93"/>
      <c r="S20" s="94">
        <v>114.39</v>
      </c>
      <c r="T20" s="94"/>
      <c r="U20" s="94">
        <v>47.02</v>
      </c>
      <c r="V20" s="94"/>
    </row>
    <row r="21" spans="1:22" x14ac:dyDescent="0.25">
      <c r="A21" s="92" t="s">
        <v>19</v>
      </c>
      <c r="B21" s="92"/>
      <c r="C21" s="92"/>
      <c r="D21" s="92"/>
      <c r="E21" s="92"/>
      <c r="F21" s="92"/>
      <c r="G21" s="92"/>
      <c r="H21" s="92"/>
      <c r="I21" s="92"/>
      <c r="J21" s="92"/>
      <c r="K21" s="92"/>
      <c r="L21" s="92"/>
      <c r="M21" s="93">
        <v>-48258742.060000002</v>
      </c>
      <c r="N21" s="93"/>
      <c r="O21" s="93">
        <v>26441437</v>
      </c>
      <c r="P21" s="93"/>
      <c r="Q21" s="93">
        <v>-44767740.359999999</v>
      </c>
      <c r="R21" s="93"/>
      <c r="S21" s="94">
        <v>92.77</v>
      </c>
      <c r="T21" s="94"/>
      <c r="U21" s="94">
        <v>-169.31</v>
      </c>
      <c r="V21" s="94"/>
    </row>
    <row r="22" spans="1:22" x14ac:dyDescent="0.25">
      <c r="A22" s="95" t="s">
        <v>20</v>
      </c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 t="s">
        <v>0</v>
      </c>
      <c r="N22" s="95"/>
      <c r="O22" s="95" t="s">
        <v>0</v>
      </c>
      <c r="P22" s="95"/>
      <c r="Q22" s="95" t="s">
        <v>0</v>
      </c>
      <c r="R22" s="95"/>
      <c r="S22" s="95" t="s">
        <v>0</v>
      </c>
      <c r="T22" s="95"/>
      <c r="U22" s="95" t="s">
        <v>0</v>
      </c>
      <c r="V22" s="95"/>
    </row>
    <row r="23" spans="1:22" s="65" customFormat="1" ht="12" x14ac:dyDescent="0.2">
      <c r="A23" s="92" t="s">
        <v>21</v>
      </c>
      <c r="B23" s="92"/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3">
        <v>889807.79</v>
      </c>
      <c r="N23" s="93"/>
      <c r="O23" s="93">
        <v>17312000</v>
      </c>
      <c r="P23" s="93"/>
      <c r="Q23" s="93">
        <v>3133.91</v>
      </c>
      <c r="R23" s="93"/>
      <c r="S23" s="94">
        <v>0.35</v>
      </c>
      <c r="T23" s="94"/>
      <c r="U23" s="94">
        <v>0.02</v>
      </c>
      <c r="V23" s="94"/>
    </row>
    <row r="24" spans="1:22" s="65" customFormat="1" ht="12" x14ac:dyDescent="0.2">
      <c r="A24" s="92" t="s">
        <v>22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3">
        <v>138300.31</v>
      </c>
      <c r="N24" s="93"/>
      <c r="O24" s="93">
        <v>4952502</v>
      </c>
      <c r="P24" s="93"/>
      <c r="Q24" s="93">
        <v>2116251.25</v>
      </c>
      <c r="R24" s="93"/>
      <c r="S24" s="94">
        <v>1530.19</v>
      </c>
      <c r="T24" s="94"/>
      <c r="U24" s="94">
        <v>42.73</v>
      </c>
      <c r="V24" s="94"/>
    </row>
    <row r="25" spans="1:22" s="65" customFormat="1" ht="12" x14ac:dyDescent="0.2">
      <c r="A25" s="92" t="s">
        <v>23</v>
      </c>
      <c r="B25" s="92"/>
      <c r="C25" s="92"/>
      <c r="D25" s="92"/>
      <c r="E25" s="92"/>
      <c r="F25" s="92"/>
      <c r="G25" s="92"/>
      <c r="H25" s="92"/>
      <c r="I25" s="92"/>
      <c r="J25" s="92"/>
      <c r="K25" s="92"/>
      <c r="L25" s="92"/>
      <c r="M25" s="93">
        <v>751507.48</v>
      </c>
      <c r="N25" s="93"/>
      <c r="O25" s="93">
        <v>12359498</v>
      </c>
      <c r="P25" s="93"/>
      <c r="Q25" s="93">
        <v>-2113117.34</v>
      </c>
      <c r="R25" s="93"/>
      <c r="S25" s="94">
        <v>-281.18</v>
      </c>
      <c r="T25" s="94"/>
      <c r="U25" s="94">
        <v>-17.100000000000001</v>
      </c>
      <c r="V25" s="94"/>
    </row>
    <row r="26" spans="1:22" ht="27.95" customHeight="1" x14ac:dyDescent="0.25">
      <c r="A26" s="77" t="s">
        <v>1437</v>
      </c>
      <c r="B26" s="78"/>
      <c r="C26" s="78"/>
      <c r="D26" s="78"/>
      <c r="E26" s="78"/>
      <c r="F26" s="78"/>
      <c r="G26" s="78"/>
      <c r="H26" s="78"/>
      <c r="I26" s="78"/>
      <c r="J26" s="78"/>
      <c r="K26" s="78"/>
      <c r="L26" s="78"/>
      <c r="M26" s="79" t="s">
        <v>0</v>
      </c>
      <c r="N26" s="85"/>
      <c r="O26" s="79" t="s">
        <v>0</v>
      </c>
      <c r="P26" s="85"/>
      <c r="Q26" s="79" t="s">
        <v>0</v>
      </c>
      <c r="R26" s="85"/>
      <c r="S26" s="79" t="s">
        <v>0</v>
      </c>
      <c r="T26" s="85"/>
      <c r="U26" s="79" t="s">
        <v>0</v>
      </c>
      <c r="V26" s="85"/>
    </row>
    <row r="27" spans="1:22" s="43" customFormat="1" ht="12" x14ac:dyDescent="0.2">
      <c r="A27" s="64" t="s">
        <v>1438</v>
      </c>
      <c r="M27" s="68">
        <v>-22027321.780000001</v>
      </c>
      <c r="N27" s="69"/>
      <c r="O27" s="68">
        <v>-38800935</v>
      </c>
      <c r="P27" s="69"/>
      <c r="Q27" s="68">
        <v>37801610.229999997</v>
      </c>
      <c r="R27" s="69"/>
      <c r="S27" s="70">
        <f>Q27/M27</f>
        <v>-1.7161237579196973</v>
      </c>
      <c r="T27" s="71"/>
      <c r="U27" s="70">
        <f>Q27/O27</f>
        <v>-0.97424482760531406</v>
      </c>
      <c r="V27" s="71"/>
    </row>
    <row r="28" spans="1:22" s="43" customFormat="1" ht="12" x14ac:dyDescent="0.2">
      <c r="A28" s="73" t="s">
        <v>1439</v>
      </c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8">
        <v>51142089.130000003</v>
      </c>
      <c r="N28" s="69"/>
      <c r="O28" s="76">
        <v>59439694</v>
      </c>
      <c r="P28" s="76"/>
      <c r="Q28" s="68">
        <v>59473398.869999997</v>
      </c>
      <c r="R28" s="69"/>
      <c r="S28" s="70">
        <f>Q28/M28</f>
        <v>1.1629051507618768</v>
      </c>
      <c r="T28" s="71"/>
      <c r="U28" s="70">
        <f>Q28/O28</f>
        <v>1.0005670431277791</v>
      </c>
      <c r="V28" s="70"/>
    </row>
    <row r="29" spans="1:22" s="43" customFormat="1" ht="12" x14ac:dyDescent="0.2">
      <c r="A29" s="74" t="s">
        <v>1440</v>
      </c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75"/>
      <c r="M29" s="68">
        <v>-73169410.909999996</v>
      </c>
      <c r="N29" s="69"/>
      <c r="O29" s="76">
        <v>-98240629</v>
      </c>
      <c r="P29" s="76"/>
      <c r="Q29" s="68">
        <v>-21671788.640000001</v>
      </c>
      <c r="R29" s="69"/>
      <c r="S29" s="70">
        <f>Q29/M29</f>
        <v>0.29618645784447795</v>
      </c>
      <c r="T29" s="71"/>
      <c r="U29" s="70">
        <f>Q29/O29</f>
        <v>0.22059904197071051</v>
      </c>
      <c r="V29" s="70"/>
    </row>
    <row r="30" spans="1:22" x14ac:dyDescent="0.25">
      <c r="A30" s="77" t="s">
        <v>24</v>
      </c>
      <c r="B30" s="78"/>
      <c r="C30" s="78"/>
      <c r="D30" s="78"/>
      <c r="E30" s="78"/>
      <c r="F30" s="78"/>
      <c r="G30" s="78"/>
      <c r="H30" s="78"/>
      <c r="I30" s="78"/>
      <c r="J30" s="78"/>
      <c r="K30" s="78"/>
      <c r="L30" s="78"/>
      <c r="M30" s="79" t="s">
        <v>0</v>
      </c>
      <c r="N30" s="80"/>
      <c r="O30" s="79" t="s">
        <v>0</v>
      </c>
      <c r="P30" s="80"/>
      <c r="Q30" s="79"/>
      <c r="R30" s="80"/>
      <c r="S30" s="79"/>
      <c r="T30" s="80"/>
      <c r="U30" s="81"/>
      <c r="V30" s="82"/>
    </row>
    <row r="31" spans="1:22" s="43" customFormat="1" ht="12" x14ac:dyDescent="0.2">
      <c r="A31" s="73" t="s">
        <v>1441</v>
      </c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8">
        <v>-69534556.359999999</v>
      </c>
      <c r="N31" s="69"/>
      <c r="O31" s="68">
        <v>0</v>
      </c>
      <c r="P31" s="69"/>
      <c r="Q31" s="68">
        <v>-9079247.4700000007</v>
      </c>
      <c r="R31" s="69"/>
      <c r="S31" s="70">
        <f>Q31/M31</f>
        <v>0.13057173217578577</v>
      </c>
      <c r="T31" s="71"/>
      <c r="U31" s="72">
        <v>0</v>
      </c>
      <c r="V31" s="69"/>
    </row>
    <row r="32" spans="1:22" s="43" customFormat="1" ht="12" x14ac:dyDescent="0.2">
      <c r="A32" s="64" t="s">
        <v>1442</v>
      </c>
      <c r="B32" s="64"/>
      <c r="C32" s="64"/>
      <c r="M32" s="68">
        <v>50394107.890000001</v>
      </c>
      <c r="N32" s="69"/>
      <c r="O32" s="68">
        <v>0</v>
      </c>
      <c r="P32" s="69"/>
      <c r="Q32" s="68">
        <v>54345026.560000002</v>
      </c>
      <c r="R32" s="69"/>
      <c r="S32" s="70">
        <f>Q32/M32</f>
        <v>1.0784004090046408</v>
      </c>
      <c r="T32" s="71"/>
      <c r="U32" s="72">
        <v>0</v>
      </c>
      <c r="V32" s="69"/>
    </row>
    <row r="33" spans="1:22" s="43" customFormat="1" ht="12" x14ac:dyDescent="0.2">
      <c r="A33" s="64" t="s">
        <v>1443</v>
      </c>
      <c r="B33" s="64"/>
      <c r="C33" s="64"/>
      <c r="M33" s="68">
        <v>-119928664.25</v>
      </c>
      <c r="N33" s="69"/>
      <c r="O33" s="68">
        <v>0</v>
      </c>
      <c r="P33" s="69"/>
      <c r="Q33" s="68">
        <v>-63424274.030000001</v>
      </c>
      <c r="R33" s="69"/>
      <c r="S33" s="70">
        <f>Q33/M33</f>
        <v>0.52884999951127198</v>
      </c>
      <c r="T33" s="71"/>
      <c r="U33" s="72">
        <v>0</v>
      </c>
      <c r="V33" s="69"/>
    </row>
    <row r="34" spans="1:22" s="43" customFormat="1" ht="12" x14ac:dyDescent="0.2"/>
    <row r="35" spans="1:22" x14ac:dyDescent="0.25">
      <c r="A35" s="59"/>
      <c r="B35" s="59"/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</row>
  </sheetData>
  <mergeCells count="128">
    <mergeCell ref="S26:T26"/>
    <mergeCell ref="M27:N27"/>
    <mergeCell ref="O27:P27"/>
    <mergeCell ref="Q27:R27"/>
    <mergeCell ref="S27:T27"/>
    <mergeCell ref="A26:L26"/>
    <mergeCell ref="M26:N26"/>
    <mergeCell ref="O26:P26"/>
    <mergeCell ref="Q26:R26"/>
    <mergeCell ref="U24:V24"/>
    <mergeCell ref="A25:L25"/>
    <mergeCell ref="M25:N25"/>
    <mergeCell ref="O25:P25"/>
    <mergeCell ref="Q25:R25"/>
    <mergeCell ref="S25:T25"/>
    <mergeCell ref="U25:V25"/>
    <mergeCell ref="A24:L24"/>
    <mergeCell ref="M24:N24"/>
    <mergeCell ref="O24:P24"/>
    <mergeCell ref="Q24:R24"/>
    <mergeCell ref="S24:T24"/>
    <mergeCell ref="U22:V22"/>
    <mergeCell ref="A23:L23"/>
    <mergeCell ref="M23:N23"/>
    <mergeCell ref="O23:P23"/>
    <mergeCell ref="Q23:R23"/>
    <mergeCell ref="S23:T23"/>
    <mergeCell ref="U23:V23"/>
    <mergeCell ref="A22:L22"/>
    <mergeCell ref="M22:N22"/>
    <mergeCell ref="O22:P22"/>
    <mergeCell ref="Q22:R22"/>
    <mergeCell ref="S22:T22"/>
    <mergeCell ref="U20:V20"/>
    <mergeCell ref="A21:L21"/>
    <mergeCell ref="M21:N21"/>
    <mergeCell ref="O21:P21"/>
    <mergeCell ref="Q21:R21"/>
    <mergeCell ref="S21:T21"/>
    <mergeCell ref="U21:V21"/>
    <mergeCell ref="A20:L20"/>
    <mergeCell ref="M20:N20"/>
    <mergeCell ref="O20:P20"/>
    <mergeCell ref="Q20:R20"/>
    <mergeCell ref="S20:T20"/>
    <mergeCell ref="U18:V18"/>
    <mergeCell ref="A19:L19"/>
    <mergeCell ref="M19:N19"/>
    <mergeCell ref="O19:P19"/>
    <mergeCell ref="Q19:R19"/>
    <mergeCell ref="S19:T19"/>
    <mergeCell ref="U19:V19"/>
    <mergeCell ref="A18:L18"/>
    <mergeCell ref="M18:N18"/>
    <mergeCell ref="O18:P18"/>
    <mergeCell ref="Q18:R18"/>
    <mergeCell ref="S18:T18"/>
    <mergeCell ref="S15:T15"/>
    <mergeCell ref="U15:V15"/>
    <mergeCell ref="A14:L14"/>
    <mergeCell ref="M14:N14"/>
    <mergeCell ref="O14:P14"/>
    <mergeCell ref="Q14:R14"/>
    <mergeCell ref="S14:T14"/>
    <mergeCell ref="U16:V16"/>
    <mergeCell ref="A17:L17"/>
    <mergeCell ref="M17:N17"/>
    <mergeCell ref="O17:P17"/>
    <mergeCell ref="Q17:R17"/>
    <mergeCell ref="S17:T17"/>
    <mergeCell ref="U17:V17"/>
    <mergeCell ref="A16:L16"/>
    <mergeCell ref="M16:N16"/>
    <mergeCell ref="O16:P16"/>
    <mergeCell ref="Q16:R16"/>
    <mergeCell ref="S16:T16"/>
    <mergeCell ref="A5:B5"/>
    <mergeCell ref="A9:U9"/>
    <mergeCell ref="U26:V26"/>
    <mergeCell ref="U27:V27"/>
    <mergeCell ref="A28:L28"/>
    <mergeCell ref="M28:N28"/>
    <mergeCell ref="O28:P28"/>
    <mergeCell ref="Q28:R28"/>
    <mergeCell ref="S28:T28"/>
    <mergeCell ref="U28:V28"/>
    <mergeCell ref="A6:U6"/>
    <mergeCell ref="A7:U7"/>
    <mergeCell ref="A8:U8"/>
    <mergeCell ref="A13:L13"/>
    <mergeCell ref="M13:N13"/>
    <mergeCell ref="O13:P13"/>
    <mergeCell ref="Q13:R13"/>
    <mergeCell ref="S13:T13"/>
    <mergeCell ref="U13:V13"/>
    <mergeCell ref="U14:V14"/>
    <mergeCell ref="A15:L15"/>
    <mergeCell ref="M15:N15"/>
    <mergeCell ref="O15:P15"/>
    <mergeCell ref="Q15:R15"/>
    <mergeCell ref="A29:L29"/>
    <mergeCell ref="M29:N29"/>
    <mergeCell ref="O29:P29"/>
    <mergeCell ref="Q29:R29"/>
    <mergeCell ref="S29:T29"/>
    <mergeCell ref="U29:V29"/>
    <mergeCell ref="A30:L30"/>
    <mergeCell ref="M30:N30"/>
    <mergeCell ref="O30:P30"/>
    <mergeCell ref="Q30:R30"/>
    <mergeCell ref="S30:T30"/>
    <mergeCell ref="U30:V30"/>
    <mergeCell ref="M33:N33"/>
    <mergeCell ref="O33:P33"/>
    <mergeCell ref="Q33:R33"/>
    <mergeCell ref="S33:T33"/>
    <mergeCell ref="U33:V33"/>
    <mergeCell ref="A31:L31"/>
    <mergeCell ref="M31:N31"/>
    <mergeCell ref="O31:P31"/>
    <mergeCell ref="Q31:R31"/>
    <mergeCell ref="S31:T31"/>
    <mergeCell ref="U31:V31"/>
    <mergeCell ref="M32:N32"/>
    <mergeCell ref="O32:P32"/>
    <mergeCell ref="Q32:R32"/>
    <mergeCell ref="S32:T32"/>
    <mergeCell ref="U32:V32"/>
  </mergeCells>
  <pageMargins left="0.7" right="0.7" top="0.75" bottom="0.75" header="0.3" footer="0.3"/>
  <pageSetup paperSize="9" orientation="landscape" verticalDpi="597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231"/>
  <sheetViews>
    <sheetView topLeftCell="A13" workbookViewId="0">
      <selection activeCell="Y18" sqref="Y18"/>
    </sheetView>
  </sheetViews>
  <sheetFormatPr defaultRowHeight="15" x14ac:dyDescent="0.25"/>
  <cols>
    <col min="7" max="7" width="8" customWidth="1"/>
    <col min="8" max="8" width="3.7109375" customWidth="1"/>
    <col min="9" max="12" width="9.140625" hidden="1" customWidth="1"/>
    <col min="14" max="14" width="4.5703125" customWidth="1"/>
    <col min="16" max="16" width="6.5703125" customWidth="1"/>
    <col min="18" max="18" width="4.7109375" customWidth="1"/>
    <col min="19" max="19" width="10.28515625" customWidth="1"/>
    <col min="20" max="20" width="0.7109375" hidden="1" customWidth="1"/>
    <col min="21" max="21" width="10" customWidth="1"/>
    <col min="22" max="22" width="0.28515625" customWidth="1"/>
  </cols>
  <sheetData>
    <row r="2" spans="1:25" x14ac:dyDescent="0.25">
      <c r="M2" s="10" t="s">
        <v>1408</v>
      </c>
    </row>
    <row r="3" spans="1:25" x14ac:dyDescent="0.25">
      <c r="M3" s="10"/>
    </row>
    <row r="5" spans="1:25" x14ac:dyDescent="0.25">
      <c r="A5" s="12" t="s">
        <v>1409</v>
      </c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</row>
    <row r="6" spans="1:25" x14ac:dyDescent="0.25">
      <c r="A6" s="12" t="s">
        <v>1444</v>
      </c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</row>
    <row r="7" spans="1:25" s="2" customFormat="1" ht="18.75" x14ac:dyDescent="0.3">
      <c r="A7" s="12" t="s">
        <v>1410</v>
      </c>
      <c r="B7" s="11"/>
      <c r="C7" s="11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/>
      <c r="X7"/>
      <c r="Y7"/>
    </row>
    <row r="8" spans="1:25" s="2" customFormat="1" ht="18.75" x14ac:dyDescent="0.3">
      <c r="A8" s="12" t="s">
        <v>1411</v>
      </c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/>
      <c r="X8"/>
      <c r="Y8"/>
    </row>
    <row r="9" spans="1:25" x14ac:dyDescent="0.25">
      <c r="A9" s="102"/>
      <c r="B9" s="97"/>
      <c r="C9" s="97"/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</row>
    <row r="10" spans="1:25" x14ac:dyDescent="0.25">
      <c r="A10" s="103" t="s">
        <v>1</v>
      </c>
      <c r="B10" s="97"/>
      <c r="C10" s="97"/>
      <c r="D10" s="97"/>
      <c r="E10" s="97"/>
      <c r="F10" s="97"/>
      <c r="G10" s="97"/>
      <c r="H10" s="97"/>
      <c r="I10" s="97"/>
      <c r="J10" s="97"/>
      <c r="K10" s="97"/>
      <c r="L10" s="97"/>
      <c r="M10" s="103" t="s">
        <v>2</v>
      </c>
      <c r="N10" s="97"/>
      <c r="O10" s="103" t="s">
        <v>3</v>
      </c>
      <c r="P10" s="97"/>
      <c r="Q10" s="103" t="s">
        <v>4</v>
      </c>
      <c r="R10" s="97"/>
      <c r="S10" s="103" t="s">
        <v>5</v>
      </c>
      <c r="T10" s="97"/>
      <c r="U10" s="103" t="s">
        <v>6</v>
      </c>
      <c r="V10" s="97"/>
    </row>
    <row r="11" spans="1:25" x14ac:dyDescent="0.25">
      <c r="A11" s="101" t="s">
        <v>7</v>
      </c>
      <c r="B11" s="97"/>
      <c r="C11" s="97"/>
      <c r="D11" s="97"/>
      <c r="E11" s="97"/>
      <c r="F11" s="97"/>
      <c r="G11" s="97"/>
      <c r="H11" s="97"/>
      <c r="I11" s="97"/>
      <c r="J11" s="97"/>
      <c r="K11" s="97"/>
      <c r="L11" s="97"/>
      <c r="M11" s="96" t="s">
        <v>8</v>
      </c>
      <c r="N11" s="97"/>
      <c r="O11" s="96" t="s">
        <v>9</v>
      </c>
      <c r="P11" s="97"/>
      <c r="Q11" s="96" t="s">
        <v>10</v>
      </c>
      <c r="R11" s="97"/>
      <c r="S11" s="96" t="s">
        <v>11</v>
      </c>
      <c r="T11" s="97"/>
      <c r="U11" s="96" t="s">
        <v>12</v>
      </c>
      <c r="V11" s="97"/>
    </row>
    <row r="12" spans="1:25" x14ac:dyDescent="0.25">
      <c r="A12" s="98" t="s">
        <v>13</v>
      </c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99">
        <v>422043489.92000002</v>
      </c>
      <c r="N12" s="97"/>
      <c r="O12" s="99">
        <v>1170526550</v>
      </c>
      <c r="P12" s="97"/>
      <c r="Q12" s="99">
        <v>493187521.27999997</v>
      </c>
      <c r="R12" s="97"/>
      <c r="S12" s="100">
        <v>116.86</v>
      </c>
      <c r="T12" s="97"/>
      <c r="U12" s="100">
        <v>42.13</v>
      </c>
      <c r="V12" s="97"/>
    </row>
    <row r="13" spans="1:25" x14ac:dyDescent="0.25">
      <c r="A13" s="98" t="s">
        <v>25</v>
      </c>
      <c r="B13" s="97"/>
      <c r="C13" s="97"/>
      <c r="D13" s="97"/>
      <c r="E13" s="97"/>
      <c r="F13" s="97"/>
      <c r="G13" s="97"/>
      <c r="H13" s="97"/>
      <c r="I13" s="97"/>
      <c r="J13" s="97"/>
      <c r="K13" s="97"/>
      <c r="L13" s="97"/>
      <c r="M13" s="99">
        <v>26745697.460000001</v>
      </c>
      <c r="N13" s="97"/>
      <c r="O13" s="99">
        <v>75093189</v>
      </c>
      <c r="P13" s="97"/>
      <c r="Q13" s="99">
        <v>35881454.049999997</v>
      </c>
      <c r="R13" s="97"/>
      <c r="S13" s="100">
        <v>134.16</v>
      </c>
      <c r="T13" s="97"/>
      <c r="U13" s="100">
        <v>47.78</v>
      </c>
      <c r="V13" s="97"/>
    </row>
    <row r="14" spans="1:25" x14ac:dyDescent="0.25">
      <c r="A14" s="98" t="s">
        <v>26</v>
      </c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9">
        <v>22843935</v>
      </c>
      <c r="N14" s="97"/>
      <c r="O14" s="99">
        <v>67643189</v>
      </c>
      <c r="P14" s="97"/>
      <c r="Q14" s="99">
        <v>31708156.52</v>
      </c>
      <c r="R14" s="97"/>
      <c r="S14" s="100">
        <v>138.80000000000001</v>
      </c>
      <c r="T14" s="97"/>
      <c r="U14" s="100">
        <v>46.88</v>
      </c>
      <c r="V14" s="97"/>
    </row>
    <row r="15" spans="1:25" x14ac:dyDescent="0.25">
      <c r="A15" s="97" t="s">
        <v>27</v>
      </c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  <c r="M15" s="105">
        <v>24051449.510000002</v>
      </c>
      <c r="N15" s="97"/>
      <c r="O15" s="105" t="s">
        <v>0</v>
      </c>
      <c r="P15" s="97"/>
      <c r="Q15" s="105">
        <v>29857973.829999998</v>
      </c>
      <c r="R15" s="97"/>
      <c r="S15" s="104">
        <v>124.14</v>
      </c>
      <c r="T15" s="97"/>
      <c r="U15" s="104">
        <v>0</v>
      </c>
      <c r="V15" s="97"/>
    </row>
    <row r="16" spans="1:25" x14ac:dyDescent="0.25">
      <c r="A16" s="97" t="s">
        <v>28</v>
      </c>
      <c r="B16" s="97"/>
      <c r="C16" s="97"/>
      <c r="D16" s="97"/>
      <c r="E16" s="97"/>
      <c r="F16" s="97"/>
      <c r="G16" s="97"/>
      <c r="H16" s="97"/>
      <c r="I16" s="97"/>
      <c r="J16" s="97"/>
      <c r="K16" s="97"/>
      <c r="L16" s="97"/>
      <c r="M16" s="105">
        <v>2629275.2999999998</v>
      </c>
      <c r="N16" s="97"/>
      <c r="O16" s="105" t="s">
        <v>0</v>
      </c>
      <c r="P16" s="97"/>
      <c r="Q16" s="105">
        <v>3224923.67</v>
      </c>
      <c r="R16" s="97"/>
      <c r="S16" s="104">
        <v>122.65</v>
      </c>
      <c r="T16" s="97"/>
      <c r="U16" s="104">
        <v>0</v>
      </c>
      <c r="V16" s="97"/>
    </row>
    <row r="17" spans="1:22" x14ac:dyDescent="0.25">
      <c r="A17" s="97" t="s">
        <v>29</v>
      </c>
      <c r="B17" s="97"/>
      <c r="C17" s="97"/>
      <c r="D17" s="97"/>
      <c r="E17" s="97"/>
      <c r="F17" s="97"/>
      <c r="G17" s="97"/>
      <c r="H17" s="97"/>
      <c r="I17" s="97"/>
      <c r="J17" s="97"/>
      <c r="K17" s="97"/>
      <c r="L17" s="97"/>
      <c r="M17" s="105">
        <v>3435092.57</v>
      </c>
      <c r="N17" s="97"/>
      <c r="O17" s="105" t="s">
        <v>0</v>
      </c>
      <c r="P17" s="97"/>
      <c r="Q17" s="105">
        <v>4476749.51</v>
      </c>
      <c r="R17" s="97"/>
      <c r="S17" s="104">
        <v>130.32</v>
      </c>
      <c r="T17" s="97"/>
      <c r="U17" s="104">
        <v>0</v>
      </c>
      <c r="V17" s="97"/>
    </row>
    <row r="18" spans="1:22" x14ac:dyDescent="0.25">
      <c r="A18" s="97" t="s">
        <v>30</v>
      </c>
      <c r="B18" s="97"/>
      <c r="C18" s="97"/>
      <c r="D18" s="97"/>
      <c r="E18" s="97"/>
      <c r="F18" s="97"/>
      <c r="G18" s="97"/>
      <c r="H18" s="97"/>
      <c r="I18" s="97"/>
      <c r="J18" s="97"/>
      <c r="K18" s="97"/>
      <c r="L18" s="97"/>
      <c r="M18" s="105">
        <v>2308428.12</v>
      </c>
      <c r="N18" s="97"/>
      <c r="O18" s="105" t="s">
        <v>0</v>
      </c>
      <c r="P18" s="97"/>
      <c r="Q18" s="105">
        <v>2550173.9300000002</v>
      </c>
      <c r="R18" s="97"/>
      <c r="S18" s="104">
        <v>110.47</v>
      </c>
      <c r="T18" s="97"/>
      <c r="U18" s="104">
        <v>0</v>
      </c>
      <c r="V18" s="97"/>
    </row>
    <row r="19" spans="1:22" x14ac:dyDescent="0.25">
      <c r="A19" s="97" t="s">
        <v>31</v>
      </c>
      <c r="B19" s="97"/>
      <c r="C19" s="97"/>
      <c r="D19" s="97"/>
      <c r="E19" s="97"/>
      <c r="F19" s="97"/>
      <c r="G19" s="97"/>
      <c r="H19" s="97"/>
      <c r="I19" s="97"/>
      <c r="J19" s="97"/>
      <c r="K19" s="97"/>
      <c r="L19" s="97"/>
      <c r="M19" s="105" t="s">
        <v>0</v>
      </c>
      <c r="N19" s="97"/>
      <c r="O19" s="105" t="s">
        <v>0</v>
      </c>
      <c r="P19" s="97"/>
      <c r="Q19" s="105">
        <v>1547563.66</v>
      </c>
      <c r="R19" s="97"/>
      <c r="S19" s="104">
        <v>0</v>
      </c>
      <c r="T19" s="97"/>
      <c r="U19" s="104">
        <v>0</v>
      </c>
      <c r="V19" s="97"/>
    </row>
    <row r="20" spans="1:22" x14ac:dyDescent="0.25">
      <c r="A20" s="97" t="s">
        <v>32</v>
      </c>
      <c r="B20" s="97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105">
        <v>4129.4399999999996</v>
      </c>
      <c r="N20" s="97"/>
      <c r="O20" s="105" t="s">
        <v>0</v>
      </c>
      <c r="P20" s="97"/>
      <c r="Q20" s="105">
        <v>73820.14</v>
      </c>
      <c r="R20" s="97"/>
      <c r="S20" s="104">
        <v>1787.65</v>
      </c>
      <c r="T20" s="97"/>
      <c r="U20" s="104">
        <v>0</v>
      </c>
      <c r="V20" s="97"/>
    </row>
    <row r="21" spans="1:22" x14ac:dyDescent="0.25">
      <c r="A21" s="97" t="s">
        <v>33</v>
      </c>
      <c r="B21" s="97"/>
      <c r="C21" s="97"/>
      <c r="D21" s="97"/>
      <c r="E21" s="97"/>
      <c r="F21" s="97"/>
      <c r="G21" s="97"/>
      <c r="H21" s="97"/>
      <c r="I21" s="97"/>
      <c r="J21" s="97"/>
      <c r="K21" s="97"/>
      <c r="L21" s="97"/>
      <c r="M21" s="105">
        <v>-9584439.9399999995</v>
      </c>
      <c r="N21" s="97"/>
      <c r="O21" s="105" t="s">
        <v>0</v>
      </c>
      <c r="P21" s="97"/>
      <c r="Q21" s="105">
        <v>-10023048.220000001</v>
      </c>
      <c r="R21" s="97"/>
      <c r="S21" s="104">
        <v>104.58</v>
      </c>
      <c r="T21" s="97"/>
      <c r="U21" s="104">
        <v>0</v>
      </c>
      <c r="V21" s="97"/>
    </row>
    <row r="22" spans="1:22" x14ac:dyDescent="0.25">
      <c r="A22" s="98" t="s">
        <v>34</v>
      </c>
      <c r="B22" s="97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99">
        <v>121062.38</v>
      </c>
      <c r="N22" s="97"/>
      <c r="O22" s="99">
        <v>350000</v>
      </c>
      <c r="P22" s="97"/>
      <c r="Q22" s="99">
        <v>310420.34999999998</v>
      </c>
      <c r="R22" s="97"/>
      <c r="S22" s="100">
        <v>256.41000000000003</v>
      </c>
      <c r="T22" s="97"/>
      <c r="U22" s="100">
        <v>88.69</v>
      </c>
      <c r="V22" s="97"/>
    </row>
    <row r="23" spans="1:22" x14ac:dyDescent="0.25">
      <c r="A23" s="97" t="s">
        <v>35</v>
      </c>
      <c r="B23" s="97"/>
      <c r="C23" s="97"/>
      <c r="D23" s="97"/>
      <c r="E23" s="97"/>
      <c r="F23" s="97"/>
      <c r="G23" s="97"/>
      <c r="H23" s="97"/>
      <c r="I23" s="97"/>
      <c r="J23" s="97"/>
      <c r="K23" s="97"/>
      <c r="L23" s="97"/>
      <c r="M23" s="105">
        <v>121062.38</v>
      </c>
      <c r="N23" s="97"/>
      <c r="O23" s="105" t="s">
        <v>0</v>
      </c>
      <c r="P23" s="97"/>
      <c r="Q23" s="105">
        <v>310420.34999999998</v>
      </c>
      <c r="R23" s="97"/>
      <c r="S23" s="104">
        <v>256.41000000000003</v>
      </c>
      <c r="T23" s="97"/>
      <c r="U23" s="104">
        <v>0</v>
      </c>
      <c r="V23" s="97"/>
    </row>
    <row r="24" spans="1:22" x14ac:dyDescent="0.25">
      <c r="A24" s="98" t="s">
        <v>36</v>
      </c>
      <c r="B24" s="97"/>
      <c r="C24" s="97"/>
      <c r="D24" s="97"/>
      <c r="E24" s="97"/>
      <c r="F24" s="97"/>
      <c r="G24" s="97"/>
      <c r="H24" s="97"/>
      <c r="I24" s="97"/>
      <c r="J24" s="97"/>
      <c r="K24" s="97"/>
      <c r="L24" s="97"/>
      <c r="M24" s="99">
        <v>3780700.08</v>
      </c>
      <c r="N24" s="97"/>
      <c r="O24" s="99">
        <v>7100000</v>
      </c>
      <c r="P24" s="97"/>
      <c r="Q24" s="99">
        <v>3862877.18</v>
      </c>
      <c r="R24" s="97"/>
      <c r="S24" s="100">
        <v>102.17</v>
      </c>
      <c r="T24" s="97"/>
      <c r="U24" s="100">
        <v>54.41</v>
      </c>
      <c r="V24" s="97"/>
    </row>
    <row r="25" spans="1:22" x14ac:dyDescent="0.25">
      <c r="A25" s="97" t="s">
        <v>37</v>
      </c>
      <c r="B25" s="97"/>
      <c r="C25" s="97"/>
      <c r="D25" s="97"/>
      <c r="E25" s="97"/>
      <c r="F25" s="97"/>
      <c r="G25" s="97"/>
      <c r="H25" s="97"/>
      <c r="I25" s="97"/>
      <c r="J25" s="97"/>
      <c r="K25" s="97"/>
      <c r="L25" s="97"/>
      <c r="M25" s="105">
        <v>3776100.08</v>
      </c>
      <c r="N25" s="97"/>
      <c r="O25" s="105" t="s">
        <v>0</v>
      </c>
      <c r="P25" s="97"/>
      <c r="Q25" s="105">
        <v>3845377.18</v>
      </c>
      <c r="R25" s="97"/>
      <c r="S25" s="104">
        <v>101.83</v>
      </c>
      <c r="T25" s="97"/>
      <c r="U25" s="104">
        <v>0</v>
      </c>
      <c r="V25" s="97"/>
    </row>
    <row r="26" spans="1:22" x14ac:dyDescent="0.25">
      <c r="A26" s="97" t="s">
        <v>38</v>
      </c>
      <c r="B26" s="97"/>
      <c r="C26" s="97"/>
      <c r="D26" s="97"/>
      <c r="E26" s="97"/>
      <c r="F26" s="97"/>
      <c r="G26" s="97"/>
      <c r="H26" s="97"/>
      <c r="I26" s="97"/>
      <c r="J26" s="97"/>
      <c r="K26" s="97"/>
      <c r="L26" s="97"/>
      <c r="M26" s="105">
        <v>4600</v>
      </c>
      <c r="N26" s="97"/>
      <c r="O26" s="105" t="s">
        <v>0</v>
      </c>
      <c r="P26" s="97"/>
      <c r="Q26" s="105">
        <v>17500</v>
      </c>
      <c r="R26" s="97"/>
      <c r="S26" s="104">
        <v>380.43</v>
      </c>
      <c r="T26" s="97"/>
      <c r="U26" s="104">
        <v>0</v>
      </c>
      <c r="V26" s="97"/>
    </row>
    <row r="27" spans="1:22" x14ac:dyDescent="0.25">
      <c r="A27" s="98" t="s">
        <v>39</v>
      </c>
      <c r="B27" s="97"/>
      <c r="C27" s="97"/>
      <c r="D27" s="97"/>
      <c r="E27" s="97"/>
      <c r="F27" s="97"/>
      <c r="G27" s="97"/>
      <c r="H27" s="97"/>
      <c r="I27" s="97"/>
      <c r="J27" s="97"/>
      <c r="K27" s="97"/>
      <c r="L27" s="97"/>
      <c r="M27" s="99">
        <v>186703134.97</v>
      </c>
      <c r="N27" s="97"/>
      <c r="O27" s="99">
        <v>479045040</v>
      </c>
      <c r="P27" s="97"/>
      <c r="Q27" s="99">
        <v>235273244.21000001</v>
      </c>
      <c r="R27" s="97"/>
      <c r="S27" s="100">
        <v>126.01</v>
      </c>
      <c r="T27" s="97"/>
      <c r="U27" s="100">
        <v>49.11</v>
      </c>
      <c r="V27" s="97"/>
    </row>
    <row r="28" spans="1:22" x14ac:dyDescent="0.25">
      <c r="A28" s="98" t="s">
        <v>40</v>
      </c>
      <c r="B28" s="97"/>
      <c r="C28" s="97"/>
      <c r="D28" s="97"/>
      <c r="E28" s="97"/>
      <c r="F28" s="97"/>
      <c r="G28" s="97"/>
      <c r="H28" s="97"/>
      <c r="I28" s="97"/>
      <c r="J28" s="97"/>
      <c r="K28" s="97"/>
      <c r="L28" s="97"/>
      <c r="M28" s="99">
        <v>5214636.76</v>
      </c>
      <c r="N28" s="97"/>
      <c r="O28" s="99">
        <v>33669618</v>
      </c>
      <c r="P28" s="97"/>
      <c r="Q28" s="99">
        <v>3008694.33</v>
      </c>
      <c r="R28" s="97"/>
      <c r="S28" s="100">
        <v>57.7</v>
      </c>
      <c r="T28" s="97"/>
      <c r="U28" s="100">
        <v>8.94</v>
      </c>
      <c r="V28" s="97"/>
    </row>
    <row r="29" spans="1:22" x14ac:dyDescent="0.25">
      <c r="A29" s="97" t="s">
        <v>41</v>
      </c>
      <c r="B29" s="97"/>
      <c r="C29" s="97"/>
      <c r="D29" s="97"/>
      <c r="E29" s="97"/>
      <c r="F29" s="97"/>
      <c r="G29" s="97"/>
      <c r="H29" s="97"/>
      <c r="I29" s="97"/>
      <c r="J29" s="97"/>
      <c r="K29" s="97"/>
      <c r="L29" s="97"/>
      <c r="M29" s="105" t="s">
        <v>0</v>
      </c>
      <c r="N29" s="97"/>
      <c r="O29" s="105" t="s">
        <v>0</v>
      </c>
      <c r="P29" s="97"/>
      <c r="Q29" s="105">
        <v>1062179.3799999999</v>
      </c>
      <c r="R29" s="97"/>
      <c r="S29" s="104">
        <v>0</v>
      </c>
      <c r="T29" s="97"/>
      <c r="U29" s="104">
        <v>0</v>
      </c>
      <c r="V29" s="97"/>
    </row>
    <row r="30" spans="1:22" x14ac:dyDescent="0.25">
      <c r="A30" s="97" t="s">
        <v>42</v>
      </c>
      <c r="B30" s="97"/>
      <c r="C30" s="97"/>
      <c r="D30" s="97"/>
      <c r="E30" s="97"/>
      <c r="F30" s="97"/>
      <c r="G30" s="97"/>
      <c r="H30" s="97"/>
      <c r="I30" s="97"/>
      <c r="J30" s="97"/>
      <c r="K30" s="97"/>
      <c r="L30" s="97"/>
      <c r="M30" s="105">
        <v>2280110.94</v>
      </c>
      <c r="N30" s="97"/>
      <c r="O30" s="105" t="s">
        <v>0</v>
      </c>
      <c r="P30" s="97"/>
      <c r="Q30" s="105">
        <v>589801.74</v>
      </c>
      <c r="R30" s="97"/>
      <c r="S30" s="104">
        <v>25.87</v>
      </c>
      <c r="T30" s="97"/>
      <c r="U30" s="104">
        <v>0</v>
      </c>
      <c r="V30" s="97"/>
    </row>
    <row r="31" spans="1:22" x14ac:dyDescent="0.25">
      <c r="A31" s="97" t="s">
        <v>43</v>
      </c>
      <c r="B31" s="97"/>
      <c r="C31" s="97"/>
      <c r="D31" s="97"/>
      <c r="E31" s="97"/>
      <c r="F31" s="97"/>
      <c r="G31" s="97"/>
      <c r="H31" s="97"/>
      <c r="I31" s="97"/>
      <c r="J31" s="97"/>
      <c r="K31" s="97"/>
      <c r="L31" s="97"/>
      <c r="M31" s="105">
        <v>2934525.82</v>
      </c>
      <c r="N31" s="97"/>
      <c r="O31" s="105" t="s">
        <v>0</v>
      </c>
      <c r="P31" s="97"/>
      <c r="Q31" s="105">
        <v>1356713.21</v>
      </c>
      <c r="R31" s="97"/>
      <c r="S31" s="104">
        <v>46.23</v>
      </c>
      <c r="T31" s="97"/>
      <c r="U31" s="104">
        <v>0</v>
      </c>
      <c r="V31" s="97"/>
    </row>
    <row r="32" spans="1:22" x14ac:dyDescent="0.25">
      <c r="A32" s="98" t="s">
        <v>44</v>
      </c>
      <c r="B32" s="97"/>
      <c r="C32" s="97"/>
      <c r="D32" s="97"/>
      <c r="E32" s="97"/>
      <c r="F32" s="97"/>
      <c r="G32" s="97"/>
      <c r="H32" s="97"/>
      <c r="I32" s="97"/>
      <c r="J32" s="97"/>
      <c r="K32" s="97"/>
      <c r="L32" s="97"/>
      <c r="M32" s="99">
        <v>11299581.77</v>
      </c>
      <c r="N32" s="97"/>
      <c r="O32" s="99">
        <v>25479741</v>
      </c>
      <c r="P32" s="97"/>
      <c r="Q32" s="99">
        <v>11396081.43</v>
      </c>
      <c r="R32" s="97"/>
      <c r="S32" s="100">
        <v>100.85</v>
      </c>
      <c r="T32" s="97"/>
      <c r="U32" s="100">
        <v>44.73</v>
      </c>
      <c r="V32" s="97"/>
    </row>
    <row r="33" spans="1:22" x14ac:dyDescent="0.25">
      <c r="A33" s="97" t="s">
        <v>45</v>
      </c>
      <c r="B33" s="97"/>
      <c r="C33" s="97"/>
      <c r="D33" s="97"/>
      <c r="E33" s="97"/>
      <c r="F33" s="97"/>
      <c r="G33" s="97"/>
      <c r="H33" s="97"/>
      <c r="I33" s="97"/>
      <c r="J33" s="97"/>
      <c r="K33" s="97"/>
      <c r="L33" s="97"/>
      <c r="M33" s="105">
        <v>10818070.960000001</v>
      </c>
      <c r="N33" s="97"/>
      <c r="O33" s="105" t="s">
        <v>0</v>
      </c>
      <c r="P33" s="97"/>
      <c r="Q33" s="105">
        <v>10435594.57</v>
      </c>
      <c r="R33" s="97"/>
      <c r="S33" s="104">
        <v>96.46</v>
      </c>
      <c r="T33" s="97"/>
      <c r="U33" s="104">
        <v>0</v>
      </c>
      <c r="V33" s="97"/>
    </row>
    <row r="34" spans="1:22" x14ac:dyDescent="0.25">
      <c r="A34" s="97" t="s">
        <v>46</v>
      </c>
      <c r="B34" s="97"/>
      <c r="C34" s="97"/>
      <c r="D34" s="97"/>
      <c r="E34" s="97"/>
      <c r="F34" s="97"/>
      <c r="G34" s="97"/>
      <c r="H34" s="97"/>
      <c r="I34" s="97"/>
      <c r="J34" s="97"/>
      <c r="K34" s="97"/>
      <c r="L34" s="97"/>
      <c r="M34" s="105">
        <v>481510.81</v>
      </c>
      <c r="N34" s="97"/>
      <c r="O34" s="105" t="s">
        <v>0</v>
      </c>
      <c r="P34" s="97"/>
      <c r="Q34" s="105">
        <v>960486.86</v>
      </c>
      <c r="R34" s="97"/>
      <c r="S34" s="104">
        <v>199.47</v>
      </c>
      <c r="T34" s="97"/>
      <c r="U34" s="104">
        <v>0</v>
      </c>
      <c r="V34" s="97"/>
    </row>
    <row r="35" spans="1:22" x14ac:dyDescent="0.25">
      <c r="A35" s="98" t="s">
        <v>47</v>
      </c>
      <c r="B35" s="97"/>
      <c r="C35" s="97"/>
      <c r="D35" s="97"/>
      <c r="E35" s="97"/>
      <c r="F35" s="97"/>
      <c r="G35" s="97"/>
      <c r="H35" s="97"/>
      <c r="I35" s="97"/>
      <c r="J35" s="97"/>
      <c r="K35" s="97"/>
      <c r="L35" s="97"/>
      <c r="M35" s="99">
        <v>3460781.39</v>
      </c>
      <c r="N35" s="97"/>
      <c r="O35" s="99">
        <v>4498037</v>
      </c>
      <c r="P35" s="97"/>
      <c r="Q35" s="99">
        <v>1573232.73</v>
      </c>
      <c r="R35" s="97"/>
      <c r="S35" s="100">
        <v>45.46</v>
      </c>
      <c r="T35" s="97"/>
      <c r="U35" s="100">
        <v>34.979999999999997</v>
      </c>
      <c r="V35" s="97"/>
    </row>
    <row r="36" spans="1:22" x14ac:dyDescent="0.25">
      <c r="A36" s="97" t="s">
        <v>48</v>
      </c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105">
        <v>3457688.89</v>
      </c>
      <c r="N36" s="97"/>
      <c r="O36" s="105" t="s">
        <v>0</v>
      </c>
      <c r="P36" s="97"/>
      <c r="Q36" s="105">
        <v>1573232.73</v>
      </c>
      <c r="R36" s="97"/>
      <c r="S36" s="104">
        <v>45.5</v>
      </c>
      <c r="T36" s="97"/>
      <c r="U36" s="104">
        <v>0</v>
      </c>
      <c r="V36" s="97"/>
    </row>
    <row r="37" spans="1:22" x14ac:dyDescent="0.25">
      <c r="A37" s="97" t="s">
        <v>49</v>
      </c>
      <c r="B37" s="97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105">
        <v>3092.5</v>
      </c>
      <c r="N37" s="97"/>
      <c r="O37" s="105" t="s">
        <v>0</v>
      </c>
      <c r="P37" s="97"/>
      <c r="Q37" s="105" t="s">
        <v>0</v>
      </c>
      <c r="R37" s="97"/>
      <c r="S37" s="104">
        <v>0</v>
      </c>
      <c r="T37" s="97"/>
      <c r="U37" s="104">
        <v>0</v>
      </c>
      <c r="V37" s="97"/>
    </row>
    <row r="38" spans="1:22" x14ac:dyDescent="0.25">
      <c r="A38" s="98" t="s">
        <v>50</v>
      </c>
      <c r="B38" s="97"/>
      <c r="C38" s="97"/>
      <c r="D38" s="97"/>
      <c r="E38" s="97"/>
      <c r="F38" s="97"/>
      <c r="G38" s="97"/>
      <c r="H38" s="97"/>
      <c r="I38" s="97"/>
      <c r="J38" s="97"/>
      <c r="K38" s="97"/>
      <c r="L38" s="97"/>
      <c r="M38" s="99">
        <v>24055543.670000002</v>
      </c>
      <c r="N38" s="97"/>
      <c r="O38" s="99">
        <v>52733384</v>
      </c>
      <c r="P38" s="97"/>
      <c r="Q38" s="99">
        <v>24527503.010000002</v>
      </c>
      <c r="R38" s="97"/>
      <c r="S38" s="100">
        <v>101.96</v>
      </c>
      <c r="T38" s="97"/>
      <c r="U38" s="100">
        <v>46.51</v>
      </c>
      <c r="V38" s="97"/>
    </row>
    <row r="39" spans="1:22" x14ac:dyDescent="0.25">
      <c r="A39" s="97" t="s">
        <v>51</v>
      </c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105">
        <v>19928174.289999999</v>
      </c>
      <c r="N39" s="97"/>
      <c r="O39" s="105" t="s">
        <v>0</v>
      </c>
      <c r="P39" s="97"/>
      <c r="Q39" s="105">
        <v>21411086.379999999</v>
      </c>
      <c r="R39" s="97"/>
      <c r="S39" s="104">
        <v>107.44</v>
      </c>
      <c r="T39" s="97"/>
      <c r="U39" s="104">
        <v>0</v>
      </c>
      <c r="V39" s="97"/>
    </row>
    <row r="40" spans="1:22" x14ac:dyDescent="0.25">
      <c r="A40" s="97" t="s">
        <v>52</v>
      </c>
      <c r="B40" s="97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105">
        <v>4127369.38</v>
      </c>
      <c r="N40" s="97"/>
      <c r="O40" s="105" t="s">
        <v>0</v>
      </c>
      <c r="P40" s="97"/>
      <c r="Q40" s="105">
        <v>3116416.63</v>
      </c>
      <c r="R40" s="97"/>
      <c r="S40" s="104">
        <v>75.510000000000005</v>
      </c>
      <c r="T40" s="97"/>
      <c r="U40" s="104">
        <v>0</v>
      </c>
      <c r="V40" s="97"/>
    </row>
    <row r="41" spans="1:22" x14ac:dyDescent="0.25">
      <c r="A41" s="98" t="s">
        <v>53</v>
      </c>
      <c r="B41" s="97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9">
        <v>120425610.89</v>
      </c>
      <c r="N41" s="97"/>
      <c r="O41" s="99">
        <v>257523978</v>
      </c>
      <c r="P41" s="97"/>
      <c r="Q41" s="99">
        <v>159944956.06</v>
      </c>
      <c r="R41" s="97"/>
      <c r="S41" s="100">
        <v>132.82</v>
      </c>
      <c r="T41" s="97"/>
      <c r="U41" s="100">
        <v>62.11</v>
      </c>
      <c r="V41" s="97"/>
    </row>
    <row r="42" spans="1:22" x14ac:dyDescent="0.25">
      <c r="A42" s="97" t="s">
        <v>54</v>
      </c>
      <c r="B42" s="97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105">
        <v>120069587.77</v>
      </c>
      <c r="N42" s="97"/>
      <c r="O42" s="105" t="s">
        <v>0</v>
      </c>
      <c r="P42" s="97"/>
      <c r="Q42" s="105">
        <v>159908569.88</v>
      </c>
      <c r="R42" s="97"/>
      <c r="S42" s="104">
        <v>133.18</v>
      </c>
      <c r="T42" s="97"/>
      <c r="U42" s="104">
        <v>0</v>
      </c>
      <c r="V42" s="97"/>
    </row>
    <row r="43" spans="1:22" x14ac:dyDescent="0.25">
      <c r="A43" s="97" t="s">
        <v>55</v>
      </c>
      <c r="B43" s="97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105">
        <v>356023.12</v>
      </c>
      <c r="N43" s="97"/>
      <c r="O43" s="105" t="s">
        <v>0</v>
      </c>
      <c r="P43" s="97"/>
      <c r="Q43" s="105">
        <v>36386.18</v>
      </c>
      <c r="R43" s="97"/>
      <c r="S43" s="104">
        <v>10.220000000000001</v>
      </c>
      <c r="T43" s="97"/>
      <c r="U43" s="104">
        <v>0</v>
      </c>
      <c r="V43" s="97"/>
    </row>
    <row r="44" spans="1:22" x14ac:dyDescent="0.25">
      <c r="A44" s="98" t="s">
        <v>56</v>
      </c>
      <c r="B44" s="97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9">
        <v>21151586.780000001</v>
      </c>
      <c r="N44" s="97"/>
      <c r="O44" s="99">
        <v>102823230</v>
      </c>
      <c r="P44" s="97"/>
      <c r="Q44" s="99">
        <v>33913493.299999997</v>
      </c>
      <c r="R44" s="97"/>
      <c r="S44" s="100">
        <v>160.34</v>
      </c>
      <c r="T44" s="97"/>
      <c r="U44" s="100">
        <v>32.979999999999997</v>
      </c>
      <c r="V44" s="97"/>
    </row>
    <row r="45" spans="1:22" x14ac:dyDescent="0.25">
      <c r="A45" s="97" t="s">
        <v>57</v>
      </c>
      <c r="B45" s="97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105">
        <v>9786712.0500000007</v>
      </c>
      <c r="N45" s="97"/>
      <c r="O45" s="105" t="s">
        <v>0</v>
      </c>
      <c r="P45" s="97"/>
      <c r="Q45" s="105">
        <v>15781065.91</v>
      </c>
      <c r="R45" s="97"/>
      <c r="S45" s="104">
        <v>161.25</v>
      </c>
      <c r="T45" s="97"/>
      <c r="U45" s="104">
        <v>0</v>
      </c>
      <c r="V45" s="97"/>
    </row>
    <row r="46" spans="1:22" x14ac:dyDescent="0.25">
      <c r="A46" s="97" t="s">
        <v>58</v>
      </c>
      <c r="B46" s="97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105">
        <v>11364874.73</v>
      </c>
      <c r="N46" s="97"/>
      <c r="O46" s="105" t="s">
        <v>0</v>
      </c>
      <c r="P46" s="97"/>
      <c r="Q46" s="105">
        <v>18132427.390000001</v>
      </c>
      <c r="R46" s="97"/>
      <c r="S46" s="104">
        <v>159.55000000000001</v>
      </c>
      <c r="T46" s="97"/>
      <c r="U46" s="104">
        <v>0</v>
      </c>
      <c r="V46" s="97"/>
    </row>
    <row r="47" spans="1:22" x14ac:dyDescent="0.25">
      <c r="A47" s="98" t="s">
        <v>59</v>
      </c>
      <c r="B47" s="97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9">
        <v>1095393.71</v>
      </c>
      <c r="N47" s="97"/>
      <c r="O47" s="99">
        <v>2317052</v>
      </c>
      <c r="P47" s="97"/>
      <c r="Q47" s="99">
        <v>909283.35</v>
      </c>
      <c r="R47" s="97"/>
      <c r="S47" s="100">
        <v>83.01</v>
      </c>
      <c r="T47" s="97"/>
      <c r="U47" s="100">
        <v>39.24</v>
      </c>
      <c r="V47" s="97"/>
    </row>
    <row r="48" spans="1:22" x14ac:dyDescent="0.25">
      <c r="A48" s="97" t="s">
        <v>60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105">
        <v>70900.14</v>
      </c>
      <c r="N48" s="97"/>
      <c r="O48" s="105" t="s">
        <v>0</v>
      </c>
      <c r="P48" s="97"/>
      <c r="Q48" s="105">
        <v>11901.82</v>
      </c>
      <c r="R48" s="97"/>
      <c r="S48" s="104">
        <v>16.79</v>
      </c>
      <c r="T48" s="97"/>
      <c r="U48" s="104">
        <v>0</v>
      </c>
      <c r="V48" s="97"/>
    </row>
    <row r="49" spans="1:22" ht="27.95" customHeight="1" x14ac:dyDescent="0.25">
      <c r="A49" s="106" t="s">
        <v>61</v>
      </c>
      <c r="B49" s="106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5">
        <v>276230.74</v>
      </c>
      <c r="N49" s="97"/>
      <c r="O49" s="105" t="s">
        <v>0</v>
      </c>
      <c r="P49" s="97"/>
      <c r="Q49" s="105">
        <v>29792.84</v>
      </c>
      <c r="R49" s="97"/>
      <c r="S49" s="104">
        <v>10.79</v>
      </c>
      <c r="T49" s="97"/>
      <c r="U49" s="104">
        <v>0</v>
      </c>
      <c r="V49" s="97"/>
    </row>
    <row r="50" spans="1:22" ht="27.95" customHeight="1" x14ac:dyDescent="0.25">
      <c r="A50" s="106" t="s">
        <v>62</v>
      </c>
      <c r="B50" s="106"/>
      <c r="C50" s="106"/>
      <c r="D50" s="106"/>
      <c r="E50" s="106"/>
      <c r="F50" s="106"/>
      <c r="G50" s="106"/>
      <c r="H50" s="106"/>
      <c r="I50" s="106"/>
      <c r="J50" s="106"/>
      <c r="K50" s="106"/>
      <c r="L50" s="106"/>
      <c r="M50" s="105">
        <v>748262.83</v>
      </c>
      <c r="N50" s="97"/>
      <c r="O50" s="105" t="s">
        <v>0</v>
      </c>
      <c r="P50" s="97"/>
      <c r="Q50" s="105">
        <v>867588.69</v>
      </c>
      <c r="R50" s="97"/>
      <c r="S50" s="104">
        <v>115.95</v>
      </c>
      <c r="T50" s="97"/>
      <c r="U50" s="104">
        <v>0</v>
      </c>
      <c r="V50" s="97"/>
    </row>
    <row r="51" spans="1:22" x14ac:dyDescent="0.25">
      <c r="A51" s="98" t="s">
        <v>63</v>
      </c>
      <c r="B51" s="97"/>
      <c r="C51" s="97"/>
      <c r="D51" s="97"/>
      <c r="E51" s="97"/>
      <c r="F51" s="97"/>
      <c r="G51" s="97"/>
      <c r="H51" s="97"/>
      <c r="I51" s="97"/>
      <c r="J51" s="97"/>
      <c r="K51" s="97"/>
      <c r="L51" s="97"/>
      <c r="M51" s="99">
        <v>1736838.78</v>
      </c>
      <c r="N51" s="97"/>
      <c r="O51" s="99">
        <v>9203706</v>
      </c>
      <c r="P51" s="97"/>
      <c r="Q51" s="99">
        <v>2579237.4500000002</v>
      </c>
      <c r="R51" s="97"/>
      <c r="S51" s="100">
        <v>148.5</v>
      </c>
      <c r="T51" s="97"/>
      <c r="U51" s="100">
        <v>28.02</v>
      </c>
      <c r="V51" s="97"/>
    </row>
    <row r="52" spans="1:22" x14ac:dyDescent="0.25">
      <c r="A52" s="98" t="s">
        <v>64</v>
      </c>
      <c r="B52" s="97"/>
      <c r="C52" s="97"/>
      <c r="D52" s="97"/>
      <c r="E52" s="97"/>
      <c r="F52" s="97"/>
      <c r="G52" s="97"/>
      <c r="H52" s="97"/>
      <c r="I52" s="97"/>
      <c r="J52" s="97"/>
      <c r="K52" s="97"/>
      <c r="L52" s="97"/>
      <c r="M52" s="99">
        <v>127374</v>
      </c>
      <c r="N52" s="97"/>
      <c r="O52" s="99">
        <v>490098</v>
      </c>
      <c r="P52" s="97"/>
      <c r="Q52" s="99">
        <v>103228.64</v>
      </c>
      <c r="R52" s="97"/>
      <c r="S52" s="100">
        <v>81.040000000000006</v>
      </c>
      <c r="T52" s="97"/>
      <c r="U52" s="100">
        <v>21.06</v>
      </c>
      <c r="V52" s="97"/>
    </row>
    <row r="53" spans="1:22" x14ac:dyDescent="0.25">
      <c r="A53" s="97" t="s">
        <v>65</v>
      </c>
      <c r="B53" s="97"/>
      <c r="C53" s="97"/>
      <c r="D53" s="97"/>
      <c r="E53" s="97"/>
      <c r="F53" s="97"/>
      <c r="G53" s="97"/>
      <c r="H53" s="97"/>
      <c r="I53" s="97"/>
      <c r="J53" s="97"/>
      <c r="K53" s="97"/>
      <c r="L53" s="97"/>
      <c r="M53" s="105">
        <v>112978.64</v>
      </c>
      <c r="N53" s="97"/>
      <c r="O53" s="105" t="s">
        <v>0</v>
      </c>
      <c r="P53" s="97"/>
      <c r="Q53" s="105">
        <v>90907.68</v>
      </c>
      <c r="R53" s="97"/>
      <c r="S53" s="104">
        <v>80.459999999999994</v>
      </c>
      <c r="T53" s="97"/>
      <c r="U53" s="104">
        <v>0</v>
      </c>
      <c r="V53" s="97"/>
    </row>
    <row r="54" spans="1:22" x14ac:dyDescent="0.25">
      <c r="A54" s="97" t="s">
        <v>66</v>
      </c>
      <c r="B54" s="97"/>
      <c r="C54" s="97"/>
      <c r="D54" s="97"/>
      <c r="E54" s="97"/>
      <c r="F54" s="97"/>
      <c r="G54" s="97"/>
      <c r="H54" s="97"/>
      <c r="I54" s="97"/>
      <c r="J54" s="97"/>
      <c r="K54" s="97"/>
      <c r="L54" s="97"/>
      <c r="M54" s="105">
        <v>2169.62</v>
      </c>
      <c r="N54" s="97"/>
      <c r="O54" s="105" t="s">
        <v>0</v>
      </c>
      <c r="P54" s="97"/>
      <c r="Q54" s="105">
        <v>32.22</v>
      </c>
      <c r="R54" s="97"/>
      <c r="S54" s="104">
        <v>1.49</v>
      </c>
      <c r="T54" s="97"/>
      <c r="U54" s="104">
        <v>0</v>
      </c>
      <c r="V54" s="97"/>
    </row>
    <row r="55" spans="1:22" x14ac:dyDescent="0.25">
      <c r="A55" s="97" t="s">
        <v>67</v>
      </c>
      <c r="B55" s="97"/>
      <c r="C55" s="97"/>
      <c r="D55" s="97"/>
      <c r="E55" s="97"/>
      <c r="F55" s="97"/>
      <c r="G55" s="97"/>
      <c r="H55" s="97"/>
      <c r="I55" s="97"/>
      <c r="J55" s="97"/>
      <c r="K55" s="97"/>
      <c r="L55" s="97"/>
      <c r="M55" s="105">
        <v>12184.74</v>
      </c>
      <c r="N55" s="97"/>
      <c r="O55" s="105" t="s">
        <v>0</v>
      </c>
      <c r="P55" s="97"/>
      <c r="Q55" s="105">
        <v>8409.49</v>
      </c>
      <c r="R55" s="97"/>
      <c r="S55" s="104">
        <v>69.02</v>
      </c>
      <c r="T55" s="97"/>
      <c r="U55" s="104">
        <v>0</v>
      </c>
      <c r="V55" s="97"/>
    </row>
    <row r="56" spans="1:22" x14ac:dyDescent="0.25">
      <c r="A56" s="97" t="s">
        <v>68</v>
      </c>
      <c r="B56" s="97"/>
      <c r="C56" s="97"/>
      <c r="D56" s="97"/>
      <c r="E56" s="97"/>
      <c r="F56" s="97"/>
      <c r="G56" s="97"/>
      <c r="H56" s="97"/>
      <c r="I56" s="97"/>
      <c r="J56" s="97"/>
      <c r="K56" s="97"/>
      <c r="L56" s="97"/>
      <c r="M56" s="105">
        <v>41</v>
      </c>
      <c r="N56" s="97"/>
      <c r="O56" s="105" t="s">
        <v>0</v>
      </c>
      <c r="P56" s="97"/>
      <c r="Q56" s="105">
        <v>3879.25</v>
      </c>
      <c r="R56" s="97"/>
      <c r="S56" s="104">
        <v>9461.59</v>
      </c>
      <c r="T56" s="97"/>
      <c r="U56" s="104">
        <v>0</v>
      </c>
      <c r="V56" s="97"/>
    </row>
    <row r="57" spans="1:22" x14ac:dyDescent="0.25">
      <c r="A57" s="98" t="s">
        <v>69</v>
      </c>
      <c r="B57" s="97"/>
      <c r="C57" s="97"/>
      <c r="D57" s="97"/>
      <c r="E57" s="97"/>
      <c r="F57" s="97"/>
      <c r="G57" s="97"/>
      <c r="H57" s="97"/>
      <c r="I57" s="97"/>
      <c r="J57" s="97"/>
      <c r="K57" s="97"/>
      <c r="L57" s="97"/>
      <c r="M57" s="99">
        <v>1609464.78</v>
      </c>
      <c r="N57" s="97"/>
      <c r="O57" s="99">
        <v>8713608</v>
      </c>
      <c r="P57" s="97"/>
      <c r="Q57" s="99">
        <v>2476008.81</v>
      </c>
      <c r="R57" s="97"/>
      <c r="S57" s="100">
        <v>153.84</v>
      </c>
      <c r="T57" s="97"/>
      <c r="U57" s="100">
        <v>28.42</v>
      </c>
      <c r="V57" s="97"/>
    </row>
    <row r="58" spans="1:22" x14ac:dyDescent="0.25">
      <c r="A58" s="97" t="s">
        <v>70</v>
      </c>
      <c r="B58" s="97"/>
      <c r="C58" s="97"/>
      <c r="D58" s="97"/>
      <c r="E58" s="97"/>
      <c r="F58" s="97"/>
      <c r="G58" s="97"/>
      <c r="H58" s="97"/>
      <c r="I58" s="97"/>
      <c r="J58" s="97"/>
      <c r="K58" s="97"/>
      <c r="L58" s="97"/>
      <c r="M58" s="105">
        <v>1299441.55</v>
      </c>
      <c r="N58" s="97"/>
      <c r="O58" s="105" t="s">
        <v>0</v>
      </c>
      <c r="P58" s="97"/>
      <c r="Q58" s="105">
        <v>1909658.9</v>
      </c>
      <c r="R58" s="97"/>
      <c r="S58" s="104">
        <v>146.96</v>
      </c>
      <c r="T58" s="97"/>
      <c r="U58" s="104">
        <v>0</v>
      </c>
      <c r="V58" s="97"/>
    </row>
    <row r="59" spans="1:22" x14ac:dyDescent="0.25">
      <c r="A59" s="97" t="s">
        <v>71</v>
      </c>
      <c r="B59" s="97"/>
      <c r="C59" s="97"/>
      <c r="D59" s="97"/>
      <c r="E59" s="97"/>
      <c r="F59" s="97"/>
      <c r="G59" s="97"/>
      <c r="H59" s="97"/>
      <c r="I59" s="97"/>
      <c r="J59" s="97"/>
      <c r="K59" s="97"/>
      <c r="L59" s="97"/>
      <c r="M59" s="105">
        <v>89297.32</v>
      </c>
      <c r="N59" s="97"/>
      <c r="O59" s="105" t="s">
        <v>0</v>
      </c>
      <c r="P59" s="97"/>
      <c r="Q59" s="105">
        <v>247387.01</v>
      </c>
      <c r="R59" s="97"/>
      <c r="S59" s="104">
        <v>277.04000000000002</v>
      </c>
      <c r="T59" s="97"/>
      <c r="U59" s="104">
        <v>0</v>
      </c>
      <c r="V59" s="97"/>
    </row>
    <row r="60" spans="1:22" x14ac:dyDescent="0.25">
      <c r="A60" s="97" t="s">
        <v>72</v>
      </c>
      <c r="B60" s="97"/>
      <c r="C60" s="97"/>
      <c r="D60" s="97"/>
      <c r="E60" s="97"/>
      <c r="F60" s="97"/>
      <c r="G60" s="97"/>
      <c r="H60" s="97"/>
      <c r="I60" s="97"/>
      <c r="J60" s="97"/>
      <c r="K60" s="97"/>
      <c r="L60" s="97"/>
      <c r="M60" s="105">
        <v>62182.720000000001</v>
      </c>
      <c r="N60" s="97"/>
      <c r="O60" s="105" t="s">
        <v>0</v>
      </c>
      <c r="P60" s="97"/>
      <c r="Q60" s="105">
        <v>142809.66</v>
      </c>
      <c r="R60" s="97"/>
      <c r="S60" s="104">
        <v>229.66</v>
      </c>
      <c r="T60" s="97"/>
      <c r="U60" s="104">
        <v>0</v>
      </c>
      <c r="V60" s="97"/>
    </row>
    <row r="61" spans="1:22" x14ac:dyDescent="0.25">
      <c r="A61" s="97" t="s">
        <v>73</v>
      </c>
      <c r="B61" s="97"/>
      <c r="C61" s="97"/>
      <c r="D61" s="97"/>
      <c r="E61" s="97"/>
      <c r="F61" s="97"/>
      <c r="G61" s="97"/>
      <c r="H61" s="97"/>
      <c r="I61" s="97"/>
      <c r="J61" s="97"/>
      <c r="K61" s="97"/>
      <c r="L61" s="97"/>
      <c r="M61" s="105">
        <v>158543.19</v>
      </c>
      <c r="N61" s="97"/>
      <c r="O61" s="105" t="s">
        <v>0</v>
      </c>
      <c r="P61" s="97"/>
      <c r="Q61" s="105">
        <v>176153.24</v>
      </c>
      <c r="R61" s="97"/>
      <c r="S61" s="104">
        <v>111.11</v>
      </c>
      <c r="T61" s="97"/>
      <c r="U61" s="104">
        <v>0</v>
      </c>
      <c r="V61" s="97"/>
    </row>
    <row r="62" spans="1:22" ht="27.95" customHeight="1" x14ac:dyDescent="0.25">
      <c r="A62" s="107" t="s">
        <v>74</v>
      </c>
      <c r="B62" s="106"/>
      <c r="C62" s="106"/>
      <c r="D62" s="106"/>
      <c r="E62" s="106"/>
      <c r="F62" s="106"/>
      <c r="G62" s="106"/>
      <c r="H62" s="106"/>
      <c r="I62" s="106"/>
      <c r="J62" s="106"/>
      <c r="K62" s="106"/>
      <c r="L62" s="106"/>
      <c r="M62" s="99">
        <v>19285071.030000001</v>
      </c>
      <c r="N62" s="97"/>
      <c r="O62" s="99">
        <v>45463151</v>
      </c>
      <c r="P62" s="97"/>
      <c r="Q62" s="99">
        <v>21284716.940000001</v>
      </c>
      <c r="R62" s="97"/>
      <c r="S62" s="100">
        <v>110.37</v>
      </c>
      <c r="T62" s="97"/>
      <c r="U62" s="100">
        <v>46.82</v>
      </c>
      <c r="V62" s="97"/>
    </row>
    <row r="63" spans="1:22" x14ac:dyDescent="0.25">
      <c r="A63" s="98" t="s">
        <v>75</v>
      </c>
      <c r="B63" s="97"/>
      <c r="C63" s="97"/>
      <c r="D63" s="97"/>
      <c r="E63" s="97"/>
      <c r="F63" s="97"/>
      <c r="G63" s="97"/>
      <c r="H63" s="97"/>
      <c r="I63" s="97"/>
      <c r="J63" s="97"/>
      <c r="K63" s="97"/>
      <c r="L63" s="97"/>
      <c r="M63" s="99">
        <v>1227719.47</v>
      </c>
      <c r="N63" s="97"/>
      <c r="O63" s="99">
        <v>2820000</v>
      </c>
      <c r="P63" s="97"/>
      <c r="Q63" s="99">
        <v>1020507.67</v>
      </c>
      <c r="R63" s="97"/>
      <c r="S63" s="100">
        <v>83.12</v>
      </c>
      <c r="T63" s="97"/>
      <c r="U63" s="100">
        <v>36.19</v>
      </c>
      <c r="V63" s="97"/>
    </row>
    <row r="64" spans="1:22" x14ac:dyDescent="0.25">
      <c r="A64" s="97" t="s">
        <v>76</v>
      </c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105">
        <v>4296.87</v>
      </c>
      <c r="N64" s="97"/>
      <c r="O64" s="105" t="s">
        <v>0</v>
      </c>
      <c r="P64" s="97"/>
      <c r="Q64" s="105" t="s">
        <v>0</v>
      </c>
      <c r="R64" s="97"/>
      <c r="S64" s="104">
        <v>0</v>
      </c>
      <c r="T64" s="97"/>
      <c r="U64" s="104">
        <v>0</v>
      </c>
      <c r="V64" s="97"/>
    </row>
    <row r="65" spans="1:22" x14ac:dyDescent="0.25">
      <c r="A65" s="97" t="s">
        <v>77</v>
      </c>
      <c r="B65" s="97"/>
      <c r="C65" s="97"/>
      <c r="D65" s="97"/>
      <c r="E65" s="97"/>
      <c r="F65" s="97"/>
      <c r="G65" s="97"/>
      <c r="H65" s="97"/>
      <c r="I65" s="97"/>
      <c r="J65" s="97"/>
      <c r="K65" s="97"/>
      <c r="L65" s="97"/>
      <c r="M65" s="105">
        <v>689408.17</v>
      </c>
      <c r="N65" s="97"/>
      <c r="O65" s="105" t="s">
        <v>0</v>
      </c>
      <c r="P65" s="97"/>
      <c r="Q65" s="105">
        <v>569134.63</v>
      </c>
      <c r="R65" s="97"/>
      <c r="S65" s="104">
        <v>82.55</v>
      </c>
      <c r="T65" s="97"/>
      <c r="U65" s="104">
        <v>0</v>
      </c>
      <c r="V65" s="97"/>
    </row>
    <row r="66" spans="1:22" x14ac:dyDescent="0.25">
      <c r="A66" s="97" t="s">
        <v>78</v>
      </c>
      <c r="B66" s="97"/>
      <c r="C66" s="97"/>
      <c r="D66" s="97"/>
      <c r="E66" s="97"/>
      <c r="F66" s="97"/>
      <c r="G66" s="97"/>
      <c r="H66" s="97"/>
      <c r="I66" s="97"/>
      <c r="J66" s="97"/>
      <c r="K66" s="97"/>
      <c r="L66" s="97"/>
      <c r="M66" s="105">
        <v>534014.43000000005</v>
      </c>
      <c r="N66" s="97"/>
      <c r="O66" s="105" t="s">
        <v>0</v>
      </c>
      <c r="P66" s="97"/>
      <c r="Q66" s="105">
        <v>274673.03999999998</v>
      </c>
      <c r="R66" s="97"/>
      <c r="S66" s="104">
        <v>51.44</v>
      </c>
      <c r="T66" s="97"/>
      <c r="U66" s="104">
        <v>0</v>
      </c>
      <c r="V66" s="97"/>
    </row>
    <row r="67" spans="1:22" x14ac:dyDescent="0.25">
      <c r="A67" s="97" t="s">
        <v>79</v>
      </c>
      <c r="B67" s="97"/>
      <c r="C67" s="97"/>
      <c r="D67" s="97"/>
      <c r="E67" s="97"/>
      <c r="F67" s="97"/>
      <c r="G67" s="97"/>
      <c r="H67" s="97"/>
      <c r="I67" s="97"/>
      <c r="J67" s="97"/>
      <c r="K67" s="97"/>
      <c r="L67" s="97"/>
      <c r="M67" s="105" t="s">
        <v>0</v>
      </c>
      <c r="N67" s="97"/>
      <c r="O67" s="105" t="s">
        <v>0</v>
      </c>
      <c r="P67" s="97"/>
      <c r="Q67" s="105">
        <v>176700</v>
      </c>
      <c r="R67" s="97"/>
      <c r="S67" s="104">
        <v>0</v>
      </c>
      <c r="T67" s="97"/>
      <c r="U67" s="104">
        <v>0</v>
      </c>
      <c r="V67" s="97"/>
    </row>
    <row r="68" spans="1:22" x14ac:dyDescent="0.25">
      <c r="A68" s="98" t="s">
        <v>80</v>
      </c>
      <c r="B68" s="97"/>
      <c r="C68" s="97"/>
      <c r="D68" s="97"/>
      <c r="E68" s="97"/>
      <c r="F68" s="97"/>
      <c r="G68" s="97"/>
      <c r="H68" s="97"/>
      <c r="I68" s="97"/>
      <c r="J68" s="97"/>
      <c r="K68" s="97"/>
      <c r="L68" s="97"/>
      <c r="M68" s="99">
        <v>18057351.559999999</v>
      </c>
      <c r="N68" s="97"/>
      <c r="O68" s="99">
        <v>42643151</v>
      </c>
      <c r="P68" s="97"/>
      <c r="Q68" s="99">
        <v>20264209.27</v>
      </c>
      <c r="R68" s="97"/>
      <c r="S68" s="100">
        <v>112.22</v>
      </c>
      <c r="T68" s="97"/>
      <c r="U68" s="100">
        <v>47.52</v>
      </c>
      <c r="V68" s="97"/>
    </row>
    <row r="69" spans="1:22" x14ac:dyDescent="0.25">
      <c r="A69" s="97" t="s">
        <v>81</v>
      </c>
      <c r="B69" s="97"/>
      <c r="C69" s="97"/>
      <c r="D69" s="97"/>
      <c r="E69" s="97"/>
      <c r="F69" s="97"/>
      <c r="G69" s="97"/>
      <c r="H69" s="97"/>
      <c r="I69" s="97"/>
      <c r="J69" s="97"/>
      <c r="K69" s="97"/>
      <c r="L69" s="97"/>
      <c r="M69" s="105">
        <v>18047226.559999999</v>
      </c>
      <c r="N69" s="97"/>
      <c r="O69" s="105" t="s">
        <v>0</v>
      </c>
      <c r="P69" s="97"/>
      <c r="Q69" s="105">
        <v>20258671.77</v>
      </c>
      <c r="R69" s="97"/>
      <c r="S69" s="104">
        <v>112.25</v>
      </c>
      <c r="T69" s="97"/>
      <c r="U69" s="104">
        <v>0</v>
      </c>
      <c r="V69" s="97"/>
    </row>
    <row r="70" spans="1:22" ht="27.95" customHeight="1" x14ac:dyDescent="0.25">
      <c r="A70" s="106" t="s">
        <v>82</v>
      </c>
      <c r="B70" s="106"/>
      <c r="C70" s="106"/>
      <c r="D70" s="106"/>
      <c r="E70" s="106"/>
      <c r="F70" s="106"/>
      <c r="G70" s="106"/>
      <c r="H70" s="106"/>
      <c r="I70" s="106"/>
      <c r="J70" s="106"/>
      <c r="K70" s="106"/>
      <c r="L70" s="106"/>
      <c r="M70" s="105">
        <v>10125</v>
      </c>
      <c r="N70" s="97"/>
      <c r="O70" s="105" t="s">
        <v>0</v>
      </c>
      <c r="P70" s="97"/>
      <c r="Q70" s="105">
        <v>5537.5</v>
      </c>
      <c r="R70" s="97"/>
      <c r="S70" s="104">
        <v>54.69</v>
      </c>
      <c r="T70" s="97"/>
      <c r="U70" s="104">
        <v>0</v>
      </c>
      <c r="V70" s="97"/>
    </row>
    <row r="71" spans="1:22" x14ac:dyDescent="0.25">
      <c r="A71" s="98" t="s">
        <v>83</v>
      </c>
      <c r="B71" s="97"/>
      <c r="C71" s="97"/>
      <c r="D71" s="97"/>
      <c r="E71" s="97"/>
      <c r="F71" s="97"/>
      <c r="G71" s="97"/>
      <c r="H71" s="97"/>
      <c r="I71" s="97"/>
      <c r="J71" s="97"/>
      <c r="K71" s="97"/>
      <c r="L71" s="97"/>
      <c r="M71" s="99">
        <v>25074405.239999998</v>
      </c>
      <c r="N71" s="97"/>
      <c r="O71" s="99">
        <v>63464892</v>
      </c>
      <c r="P71" s="97"/>
      <c r="Q71" s="99">
        <v>20904094.780000001</v>
      </c>
      <c r="R71" s="97"/>
      <c r="S71" s="100">
        <v>83.37</v>
      </c>
      <c r="T71" s="97"/>
      <c r="U71" s="100">
        <v>32.94</v>
      </c>
      <c r="V71" s="97"/>
    </row>
    <row r="72" spans="1:22" x14ac:dyDescent="0.25">
      <c r="A72" s="98" t="s">
        <v>84</v>
      </c>
      <c r="B72" s="97"/>
      <c r="C72" s="97"/>
      <c r="D72" s="97"/>
      <c r="E72" s="97"/>
      <c r="F72" s="97"/>
      <c r="G72" s="97"/>
      <c r="H72" s="97"/>
      <c r="I72" s="97"/>
      <c r="J72" s="97"/>
      <c r="K72" s="97"/>
      <c r="L72" s="97"/>
      <c r="M72" s="99">
        <v>23026998.07</v>
      </c>
      <c r="N72" s="97"/>
      <c r="O72" s="99">
        <v>58283513</v>
      </c>
      <c r="P72" s="97"/>
      <c r="Q72" s="99">
        <v>18746337</v>
      </c>
      <c r="R72" s="97"/>
      <c r="S72" s="100">
        <v>81.41</v>
      </c>
      <c r="T72" s="97"/>
      <c r="U72" s="100">
        <v>32.159999999999997</v>
      </c>
      <c r="V72" s="97"/>
    </row>
    <row r="73" spans="1:22" x14ac:dyDescent="0.25">
      <c r="A73" s="97" t="s">
        <v>85</v>
      </c>
      <c r="B73" s="97"/>
      <c r="C73" s="97"/>
      <c r="D73" s="97"/>
      <c r="E73" s="97"/>
      <c r="F73" s="97"/>
      <c r="G73" s="97"/>
      <c r="H73" s="97"/>
      <c r="I73" s="97"/>
      <c r="J73" s="97"/>
      <c r="K73" s="97"/>
      <c r="L73" s="97"/>
      <c r="M73" s="105">
        <v>1225115.43</v>
      </c>
      <c r="N73" s="97"/>
      <c r="O73" s="105" t="s">
        <v>0</v>
      </c>
      <c r="P73" s="97"/>
      <c r="Q73" s="105">
        <v>1905382.85</v>
      </c>
      <c r="R73" s="97"/>
      <c r="S73" s="104">
        <v>155.53</v>
      </c>
      <c r="T73" s="97"/>
      <c r="U73" s="104">
        <v>0</v>
      </c>
      <c r="V73" s="97"/>
    </row>
    <row r="74" spans="1:22" x14ac:dyDescent="0.25">
      <c r="A74" s="97" t="s">
        <v>86</v>
      </c>
      <c r="B74" s="97"/>
      <c r="C74" s="97"/>
      <c r="D74" s="97"/>
      <c r="E74" s="97"/>
      <c r="F74" s="97"/>
      <c r="G74" s="97"/>
      <c r="H74" s="97"/>
      <c r="I74" s="97"/>
      <c r="J74" s="97"/>
      <c r="K74" s="97"/>
      <c r="L74" s="97"/>
      <c r="M74" s="105">
        <v>21801882.640000001</v>
      </c>
      <c r="N74" s="97"/>
      <c r="O74" s="105" t="s">
        <v>0</v>
      </c>
      <c r="P74" s="97"/>
      <c r="Q74" s="105">
        <v>16840954.149999999</v>
      </c>
      <c r="R74" s="97"/>
      <c r="S74" s="104">
        <v>77.25</v>
      </c>
      <c r="T74" s="97"/>
      <c r="U74" s="104">
        <v>0</v>
      </c>
      <c r="V74" s="97"/>
    </row>
    <row r="75" spans="1:22" x14ac:dyDescent="0.25">
      <c r="A75" s="98" t="s">
        <v>87</v>
      </c>
      <c r="B75" s="97"/>
      <c r="C75" s="97"/>
      <c r="D75" s="97"/>
      <c r="E75" s="97"/>
      <c r="F75" s="97"/>
      <c r="G75" s="97"/>
      <c r="H75" s="97"/>
      <c r="I75" s="97"/>
      <c r="J75" s="97"/>
      <c r="K75" s="97"/>
      <c r="L75" s="97"/>
      <c r="M75" s="99">
        <v>2047407.17</v>
      </c>
      <c r="N75" s="97"/>
      <c r="O75" s="99">
        <v>5181379</v>
      </c>
      <c r="P75" s="97"/>
      <c r="Q75" s="99">
        <v>2157757.7799999998</v>
      </c>
      <c r="R75" s="97"/>
      <c r="S75" s="100">
        <v>105.39</v>
      </c>
      <c r="T75" s="97"/>
      <c r="U75" s="100">
        <v>41.64</v>
      </c>
      <c r="V75" s="97"/>
    </row>
    <row r="76" spans="1:22" x14ac:dyDescent="0.25">
      <c r="A76" s="97" t="s">
        <v>88</v>
      </c>
      <c r="B76" s="97"/>
      <c r="C76" s="97"/>
      <c r="D76" s="97"/>
      <c r="E76" s="97"/>
      <c r="F76" s="97"/>
      <c r="G76" s="97"/>
      <c r="H76" s="97"/>
      <c r="I76" s="97"/>
      <c r="J76" s="97"/>
      <c r="K76" s="97"/>
      <c r="L76" s="97"/>
      <c r="M76" s="105">
        <v>1356554.71</v>
      </c>
      <c r="N76" s="97"/>
      <c r="O76" s="105" t="s">
        <v>0</v>
      </c>
      <c r="P76" s="97"/>
      <c r="Q76" s="105">
        <v>1625051.52</v>
      </c>
      <c r="R76" s="97"/>
      <c r="S76" s="104">
        <v>119.79</v>
      </c>
      <c r="T76" s="97"/>
      <c r="U76" s="104">
        <v>0</v>
      </c>
      <c r="V76" s="97"/>
    </row>
    <row r="77" spans="1:22" x14ac:dyDescent="0.25">
      <c r="A77" s="97" t="s">
        <v>89</v>
      </c>
      <c r="B77" s="97"/>
      <c r="C77" s="97"/>
      <c r="D77" s="97"/>
      <c r="E77" s="97"/>
      <c r="F77" s="97"/>
      <c r="G77" s="97"/>
      <c r="H77" s="97"/>
      <c r="I77" s="97"/>
      <c r="J77" s="97"/>
      <c r="K77" s="97"/>
      <c r="L77" s="97"/>
      <c r="M77" s="105">
        <v>690852.46</v>
      </c>
      <c r="N77" s="97"/>
      <c r="O77" s="105" t="s">
        <v>0</v>
      </c>
      <c r="P77" s="97"/>
      <c r="Q77" s="105">
        <v>532706.26</v>
      </c>
      <c r="R77" s="97"/>
      <c r="S77" s="104">
        <v>77.11</v>
      </c>
      <c r="T77" s="97"/>
      <c r="U77" s="104">
        <v>0</v>
      </c>
      <c r="V77" s="97"/>
    </row>
    <row r="78" spans="1:22" x14ac:dyDescent="0.25">
      <c r="A78" s="98" t="s">
        <v>90</v>
      </c>
      <c r="B78" s="97"/>
      <c r="C78" s="97"/>
      <c r="D78" s="97"/>
      <c r="E78" s="97"/>
      <c r="F78" s="97"/>
      <c r="G78" s="97"/>
      <c r="H78" s="97"/>
      <c r="I78" s="97"/>
      <c r="J78" s="97"/>
      <c r="K78" s="97"/>
      <c r="L78" s="97"/>
      <c r="M78" s="99">
        <v>161915888.25999999</v>
      </c>
      <c r="N78" s="97"/>
      <c r="O78" s="99">
        <v>497426310</v>
      </c>
      <c r="P78" s="97"/>
      <c r="Q78" s="99">
        <v>176559113.56999999</v>
      </c>
      <c r="R78" s="97"/>
      <c r="S78" s="100">
        <v>109.04</v>
      </c>
      <c r="T78" s="97"/>
      <c r="U78" s="100">
        <v>35.49</v>
      </c>
      <c r="V78" s="97"/>
    </row>
    <row r="79" spans="1:22" x14ac:dyDescent="0.25">
      <c r="A79" s="98" t="s">
        <v>91</v>
      </c>
      <c r="B79" s="97"/>
      <c r="C79" s="97"/>
      <c r="D79" s="97"/>
      <c r="E79" s="97"/>
      <c r="F79" s="97"/>
      <c r="G79" s="97"/>
      <c r="H79" s="97"/>
      <c r="I79" s="97"/>
      <c r="J79" s="97"/>
      <c r="K79" s="97"/>
      <c r="L79" s="97"/>
      <c r="M79" s="99">
        <v>161915888.25999999</v>
      </c>
      <c r="N79" s="97"/>
      <c r="O79" s="99">
        <v>497426310</v>
      </c>
      <c r="P79" s="97"/>
      <c r="Q79" s="99">
        <v>176559113.56999999</v>
      </c>
      <c r="R79" s="97"/>
      <c r="S79" s="100">
        <v>109.04</v>
      </c>
      <c r="T79" s="97"/>
      <c r="U79" s="100">
        <v>35.49</v>
      </c>
      <c r="V79" s="97"/>
    </row>
    <row r="80" spans="1:22" x14ac:dyDescent="0.25">
      <c r="A80" s="97" t="s">
        <v>92</v>
      </c>
      <c r="B80" s="97"/>
      <c r="C80" s="97"/>
      <c r="D80" s="97"/>
      <c r="E80" s="97"/>
      <c r="F80" s="97"/>
      <c r="G80" s="97"/>
      <c r="H80" s="97"/>
      <c r="I80" s="97"/>
      <c r="J80" s="97"/>
      <c r="K80" s="97"/>
      <c r="L80" s="97"/>
      <c r="M80" s="105">
        <v>161915888.25999999</v>
      </c>
      <c r="N80" s="97"/>
      <c r="O80" s="105" t="s">
        <v>0</v>
      </c>
      <c r="P80" s="97"/>
      <c r="Q80" s="105">
        <v>176559113.56999999</v>
      </c>
      <c r="R80" s="97"/>
      <c r="S80" s="104">
        <v>109.04</v>
      </c>
      <c r="T80" s="97"/>
      <c r="U80" s="104">
        <v>0</v>
      </c>
      <c r="V80" s="97"/>
    </row>
    <row r="81" spans="1:22" x14ac:dyDescent="0.25">
      <c r="A81" s="98" t="s">
        <v>93</v>
      </c>
      <c r="B81" s="97"/>
      <c r="C81" s="97"/>
      <c r="D81" s="97"/>
      <c r="E81" s="97"/>
      <c r="F81" s="97"/>
      <c r="G81" s="97"/>
      <c r="H81" s="97"/>
      <c r="I81" s="97"/>
      <c r="J81" s="97"/>
      <c r="K81" s="97"/>
      <c r="L81" s="97"/>
      <c r="M81" s="99">
        <v>582454.18000000005</v>
      </c>
      <c r="N81" s="97"/>
      <c r="O81" s="99">
        <v>830262</v>
      </c>
      <c r="P81" s="97"/>
      <c r="Q81" s="99">
        <v>705660.28</v>
      </c>
      <c r="R81" s="97"/>
      <c r="S81" s="100">
        <v>121.15</v>
      </c>
      <c r="T81" s="97"/>
      <c r="U81" s="100">
        <v>84.99</v>
      </c>
      <c r="V81" s="97"/>
    </row>
    <row r="82" spans="1:22" x14ac:dyDescent="0.25">
      <c r="A82" s="98" t="s">
        <v>94</v>
      </c>
      <c r="B82" s="97"/>
      <c r="C82" s="97"/>
      <c r="D82" s="97"/>
      <c r="E82" s="97"/>
      <c r="F82" s="97"/>
      <c r="G82" s="97"/>
      <c r="H82" s="97"/>
      <c r="I82" s="97"/>
      <c r="J82" s="97"/>
      <c r="K82" s="97"/>
      <c r="L82" s="97"/>
      <c r="M82" s="99">
        <v>1443.63</v>
      </c>
      <c r="N82" s="97"/>
      <c r="O82" s="99">
        <v>0</v>
      </c>
      <c r="P82" s="97"/>
      <c r="Q82" s="99">
        <v>131300</v>
      </c>
      <c r="R82" s="97"/>
      <c r="S82" s="100">
        <v>9095.1299999999992</v>
      </c>
      <c r="T82" s="97"/>
      <c r="U82" s="100">
        <v>0</v>
      </c>
      <c r="V82" s="97"/>
    </row>
    <row r="83" spans="1:22" x14ac:dyDescent="0.25">
      <c r="A83" s="97" t="s">
        <v>95</v>
      </c>
      <c r="B83" s="97"/>
      <c r="C83" s="97"/>
      <c r="D83" s="97"/>
      <c r="E83" s="97"/>
      <c r="F83" s="97"/>
      <c r="G83" s="97"/>
      <c r="H83" s="97"/>
      <c r="I83" s="97"/>
      <c r="J83" s="97"/>
      <c r="K83" s="97"/>
      <c r="L83" s="97"/>
      <c r="M83" s="105">
        <v>1443.63</v>
      </c>
      <c r="N83" s="97"/>
      <c r="O83" s="105" t="s">
        <v>0</v>
      </c>
      <c r="P83" s="97"/>
      <c r="Q83" s="105">
        <v>131300</v>
      </c>
      <c r="R83" s="97"/>
      <c r="S83" s="104">
        <v>9095.1299999999992</v>
      </c>
      <c r="T83" s="97"/>
      <c r="U83" s="104">
        <v>0</v>
      </c>
      <c r="V83" s="97"/>
    </row>
    <row r="84" spans="1:22" x14ac:dyDescent="0.25">
      <c r="A84" s="98" t="s">
        <v>96</v>
      </c>
      <c r="B84" s="97"/>
      <c r="C84" s="97"/>
      <c r="D84" s="97"/>
      <c r="E84" s="97"/>
      <c r="F84" s="97"/>
      <c r="G84" s="97"/>
      <c r="H84" s="97"/>
      <c r="I84" s="97"/>
      <c r="J84" s="97"/>
      <c r="K84" s="97"/>
      <c r="L84" s="97"/>
      <c r="M84" s="99">
        <v>581010.55000000005</v>
      </c>
      <c r="N84" s="97"/>
      <c r="O84" s="99">
        <v>830262</v>
      </c>
      <c r="P84" s="97"/>
      <c r="Q84" s="99">
        <v>574360.28</v>
      </c>
      <c r="R84" s="97"/>
      <c r="S84" s="100">
        <v>98.86</v>
      </c>
      <c r="T84" s="97"/>
      <c r="U84" s="100">
        <v>69.180000000000007</v>
      </c>
      <c r="V84" s="97"/>
    </row>
    <row r="85" spans="1:22" x14ac:dyDescent="0.25">
      <c r="A85" s="97" t="s">
        <v>97</v>
      </c>
      <c r="B85" s="97"/>
      <c r="C85" s="97"/>
      <c r="D85" s="97"/>
      <c r="E85" s="97"/>
      <c r="F85" s="97"/>
      <c r="G85" s="97"/>
      <c r="H85" s="97"/>
      <c r="I85" s="97"/>
      <c r="J85" s="97"/>
      <c r="K85" s="97"/>
      <c r="L85" s="97"/>
      <c r="M85" s="105">
        <v>581010.55000000005</v>
      </c>
      <c r="N85" s="97"/>
      <c r="O85" s="105" t="s">
        <v>0</v>
      </c>
      <c r="P85" s="97"/>
      <c r="Q85" s="105">
        <v>574360.28</v>
      </c>
      <c r="R85" s="97"/>
      <c r="S85" s="104">
        <v>98.86</v>
      </c>
      <c r="T85" s="97"/>
      <c r="U85" s="104">
        <v>0</v>
      </c>
      <c r="V85" s="97"/>
    </row>
    <row r="86" spans="1:22" x14ac:dyDescent="0.25">
      <c r="A86" s="98" t="s">
        <v>14</v>
      </c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97"/>
      <c r="M86" s="99">
        <v>16378.78</v>
      </c>
      <c r="N86" s="97"/>
      <c r="O86" s="99">
        <v>110385</v>
      </c>
      <c r="P86" s="97"/>
      <c r="Q86" s="99">
        <v>26817.14</v>
      </c>
      <c r="R86" s="97"/>
      <c r="S86" s="100">
        <v>163.72999999999999</v>
      </c>
      <c r="T86" s="97"/>
      <c r="U86" s="100">
        <v>24.29</v>
      </c>
      <c r="V86" s="97"/>
    </row>
    <row r="87" spans="1:22" x14ac:dyDescent="0.25">
      <c r="A87" s="98" t="s">
        <v>98</v>
      </c>
      <c r="B87" s="97"/>
      <c r="C87" s="97"/>
      <c r="D87" s="97"/>
      <c r="E87" s="97"/>
      <c r="F87" s="97"/>
      <c r="G87" s="97"/>
      <c r="H87" s="97"/>
      <c r="I87" s="97"/>
      <c r="J87" s="97"/>
      <c r="K87" s="97"/>
      <c r="L87" s="97"/>
      <c r="M87" s="99">
        <v>561.73</v>
      </c>
      <c r="N87" s="97"/>
      <c r="O87" s="99">
        <v>1000</v>
      </c>
      <c r="P87" s="97"/>
      <c r="Q87" s="99">
        <v>4581.26</v>
      </c>
      <c r="R87" s="97"/>
      <c r="S87" s="100">
        <v>815.56</v>
      </c>
      <c r="T87" s="97"/>
      <c r="U87" s="100">
        <v>458.13</v>
      </c>
      <c r="V87" s="97"/>
    </row>
    <row r="88" spans="1:22" x14ac:dyDescent="0.25">
      <c r="A88" s="98" t="s">
        <v>99</v>
      </c>
      <c r="B88" s="97"/>
      <c r="C88" s="97"/>
      <c r="D88" s="97"/>
      <c r="E88" s="97"/>
      <c r="F88" s="97"/>
      <c r="G88" s="97"/>
      <c r="H88" s="97"/>
      <c r="I88" s="97"/>
      <c r="J88" s="97"/>
      <c r="K88" s="97"/>
      <c r="L88" s="97"/>
      <c r="M88" s="99">
        <v>561.73</v>
      </c>
      <c r="N88" s="97"/>
      <c r="O88" s="99">
        <v>1000</v>
      </c>
      <c r="P88" s="97"/>
      <c r="Q88" s="99">
        <v>4581.26</v>
      </c>
      <c r="R88" s="97"/>
      <c r="S88" s="100">
        <v>815.56</v>
      </c>
      <c r="T88" s="97"/>
      <c r="U88" s="100">
        <v>458.13</v>
      </c>
      <c r="V88" s="97"/>
    </row>
    <row r="89" spans="1:22" x14ac:dyDescent="0.25">
      <c r="A89" s="97" t="s">
        <v>100</v>
      </c>
      <c r="B89" s="97"/>
      <c r="C89" s="97"/>
      <c r="D89" s="97"/>
      <c r="E89" s="97"/>
      <c r="F89" s="97"/>
      <c r="G89" s="97"/>
      <c r="H89" s="97"/>
      <c r="I89" s="97"/>
      <c r="J89" s="97"/>
      <c r="K89" s="97"/>
      <c r="L89" s="97"/>
      <c r="M89" s="105">
        <v>561.73</v>
      </c>
      <c r="N89" s="97"/>
      <c r="O89" s="105" t="s">
        <v>0</v>
      </c>
      <c r="P89" s="97"/>
      <c r="Q89" s="105">
        <v>4581.26</v>
      </c>
      <c r="R89" s="97"/>
      <c r="S89" s="104">
        <v>815.56</v>
      </c>
      <c r="T89" s="97"/>
      <c r="U89" s="104">
        <v>0</v>
      </c>
      <c r="V89" s="97"/>
    </row>
    <row r="90" spans="1:22" x14ac:dyDescent="0.25">
      <c r="A90" s="98" t="s">
        <v>101</v>
      </c>
      <c r="B90" s="97"/>
      <c r="C90" s="97"/>
      <c r="D90" s="97"/>
      <c r="E90" s="97"/>
      <c r="F90" s="97"/>
      <c r="G90" s="97"/>
      <c r="H90" s="97"/>
      <c r="I90" s="97"/>
      <c r="J90" s="97"/>
      <c r="K90" s="97"/>
      <c r="L90" s="97"/>
      <c r="M90" s="99">
        <v>15817.05</v>
      </c>
      <c r="N90" s="97"/>
      <c r="O90" s="99">
        <v>109385</v>
      </c>
      <c r="P90" s="97"/>
      <c r="Q90" s="99">
        <v>22235.88</v>
      </c>
      <c r="R90" s="97"/>
      <c r="S90" s="100">
        <v>140.58000000000001</v>
      </c>
      <c r="T90" s="97"/>
      <c r="U90" s="100">
        <v>20.329999999999998</v>
      </c>
      <c r="V90" s="97"/>
    </row>
    <row r="91" spans="1:22" x14ac:dyDescent="0.25">
      <c r="A91" s="98" t="s">
        <v>102</v>
      </c>
      <c r="B91" s="97"/>
      <c r="C91" s="97"/>
      <c r="D91" s="97"/>
      <c r="E91" s="97"/>
      <c r="F91" s="97"/>
      <c r="G91" s="97"/>
      <c r="H91" s="97"/>
      <c r="I91" s="97"/>
      <c r="J91" s="97"/>
      <c r="K91" s="97"/>
      <c r="L91" s="97"/>
      <c r="M91" s="99">
        <v>10156.65</v>
      </c>
      <c r="N91" s="97"/>
      <c r="O91" s="99">
        <v>30885</v>
      </c>
      <c r="P91" s="97"/>
      <c r="Q91" s="99">
        <v>11835.88</v>
      </c>
      <c r="R91" s="97"/>
      <c r="S91" s="100">
        <v>116.53</v>
      </c>
      <c r="T91" s="97"/>
      <c r="U91" s="100">
        <v>38.32</v>
      </c>
      <c r="V91" s="97"/>
    </row>
    <row r="92" spans="1:22" x14ac:dyDescent="0.25">
      <c r="A92" s="97" t="s">
        <v>103</v>
      </c>
      <c r="B92" s="97"/>
      <c r="C92" s="97"/>
      <c r="D92" s="97"/>
      <c r="E92" s="97"/>
      <c r="F92" s="97"/>
      <c r="G92" s="97"/>
      <c r="H92" s="97"/>
      <c r="I92" s="97"/>
      <c r="J92" s="97"/>
      <c r="K92" s="97"/>
      <c r="L92" s="97"/>
      <c r="M92" s="105">
        <v>9918.17</v>
      </c>
      <c r="N92" s="97"/>
      <c r="O92" s="105" t="s">
        <v>0</v>
      </c>
      <c r="P92" s="97"/>
      <c r="Q92" s="105">
        <v>11517.9</v>
      </c>
      <c r="R92" s="97"/>
      <c r="S92" s="104">
        <v>116.13</v>
      </c>
      <c r="T92" s="97"/>
      <c r="U92" s="104">
        <v>0</v>
      </c>
      <c r="V92" s="97"/>
    </row>
    <row r="93" spans="1:22" x14ac:dyDescent="0.25">
      <c r="A93" s="97" t="s">
        <v>104</v>
      </c>
      <c r="B93" s="97"/>
      <c r="C93" s="97"/>
      <c r="D93" s="97"/>
      <c r="E93" s="97"/>
      <c r="F93" s="97"/>
      <c r="G93" s="97"/>
      <c r="H93" s="97"/>
      <c r="I93" s="97"/>
      <c r="J93" s="97"/>
      <c r="K93" s="97"/>
      <c r="L93" s="97"/>
      <c r="M93" s="105">
        <v>238.48</v>
      </c>
      <c r="N93" s="97"/>
      <c r="O93" s="105" t="s">
        <v>0</v>
      </c>
      <c r="P93" s="97"/>
      <c r="Q93" s="105">
        <v>317.98</v>
      </c>
      <c r="R93" s="97"/>
      <c r="S93" s="104">
        <v>133.34</v>
      </c>
      <c r="T93" s="97"/>
      <c r="U93" s="104">
        <v>0</v>
      </c>
      <c r="V93" s="97"/>
    </row>
    <row r="94" spans="1:22" x14ac:dyDescent="0.25">
      <c r="A94" s="98" t="s">
        <v>105</v>
      </c>
      <c r="B94" s="97"/>
      <c r="C94" s="97"/>
      <c r="D94" s="97"/>
      <c r="E94" s="97"/>
      <c r="F94" s="97"/>
      <c r="G94" s="97"/>
      <c r="H94" s="97"/>
      <c r="I94" s="97"/>
      <c r="J94" s="97"/>
      <c r="K94" s="97"/>
      <c r="L94" s="97"/>
      <c r="M94" s="99">
        <v>5660.4</v>
      </c>
      <c r="N94" s="97"/>
      <c r="O94" s="99" t="s">
        <v>0</v>
      </c>
      <c r="P94" s="97"/>
      <c r="Q94" s="99" t="s">
        <v>0</v>
      </c>
      <c r="R94" s="97"/>
      <c r="S94" s="100">
        <v>0</v>
      </c>
      <c r="T94" s="97"/>
      <c r="U94" s="100">
        <v>0</v>
      </c>
      <c r="V94" s="97"/>
    </row>
    <row r="95" spans="1:22" x14ac:dyDescent="0.25">
      <c r="A95" s="97" t="s">
        <v>106</v>
      </c>
      <c r="B95" s="97"/>
      <c r="C95" s="97"/>
      <c r="D95" s="97"/>
      <c r="E95" s="97"/>
      <c r="F95" s="97"/>
      <c r="G95" s="97"/>
      <c r="H95" s="97"/>
      <c r="I95" s="97"/>
      <c r="J95" s="97"/>
      <c r="K95" s="97"/>
      <c r="L95" s="97"/>
      <c r="M95" s="105">
        <v>500</v>
      </c>
      <c r="N95" s="97"/>
      <c r="O95" s="105" t="s">
        <v>0</v>
      </c>
      <c r="P95" s="97"/>
      <c r="Q95" s="105" t="s">
        <v>0</v>
      </c>
      <c r="R95" s="97"/>
      <c r="S95" s="104">
        <v>0</v>
      </c>
      <c r="T95" s="97"/>
      <c r="U95" s="104">
        <v>0</v>
      </c>
      <c r="V95" s="97"/>
    </row>
    <row r="96" spans="1:22" x14ac:dyDescent="0.25">
      <c r="A96" s="97" t="s">
        <v>107</v>
      </c>
      <c r="B96" s="97"/>
      <c r="C96" s="97"/>
      <c r="D96" s="97"/>
      <c r="E96" s="97"/>
      <c r="F96" s="97"/>
      <c r="G96" s="97"/>
      <c r="H96" s="97"/>
      <c r="I96" s="97"/>
      <c r="J96" s="97"/>
      <c r="K96" s="97"/>
      <c r="L96" s="97"/>
      <c r="M96" s="105">
        <v>5160.3999999999996</v>
      </c>
      <c r="N96" s="97"/>
      <c r="O96" s="105" t="s">
        <v>0</v>
      </c>
      <c r="P96" s="97"/>
      <c r="Q96" s="105" t="s">
        <v>0</v>
      </c>
      <c r="R96" s="97"/>
      <c r="S96" s="104">
        <v>0</v>
      </c>
      <c r="T96" s="97"/>
      <c r="U96" s="104">
        <v>0</v>
      </c>
      <c r="V96" s="97"/>
    </row>
    <row r="97" spans="1:22" x14ac:dyDescent="0.25">
      <c r="A97" s="98" t="s">
        <v>108</v>
      </c>
      <c r="B97" s="97"/>
      <c r="C97" s="97"/>
      <c r="D97" s="97"/>
      <c r="E97" s="97"/>
      <c r="F97" s="97"/>
      <c r="G97" s="97"/>
      <c r="H97" s="97"/>
      <c r="I97" s="97"/>
      <c r="J97" s="97"/>
      <c r="K97" s="97"/>
      <c r="L97" s="97"/>
      <c r="M97" s="99" t="s">
        <v>0</v>
      </c>
      <c r="N97" s="97"/>
      <c r="O97" s="99">
        <v>78500</v>
      </c>
      <c r="P97" s="97"/>
      <c r="Q97" s="99">
        <v>10400</v>
      </c>
      <c r="R97" s="97"/>
      <c r="S97" s="100">
        <v>0</v>
      </c>
      <c r="T97" s="97"/>
      <c r="U97" s="100">
        <v>13.25</v>
      </c>
      <c r="V97" s="97"/>
    </row>
    <row r="98" spans="1:22" x14ac:dyDescent="0.25">
      <c r="A98" s="97" t="s">
        <v>109</v>
      </c>
      <c r="B98" s="97"/>
      <c r="C98" s="97"/>
      <c r="D98" s="97"/>
      <c r="E98" s="97"/>
      <c r="F98" s="97"/>
      <c r="G98" s="97"/>
      <c r="H98" s="97"/>
      <c r="I98" s="97"/>
      <c r="J98" s="97"/>
      <c r="K98" s="97"/>
      <c r="L98" s="97"/>
      <c r="M98" s="105" t="s">
        <v>0</v>
      </c>
      <c r="N98" s="97"/>
      <c r="O98" s="105" t="s">
        <v>0</v>
      </c>
      <c r="P98" s="97"/>
      <c r="Q98" s="105">
        <v>10400</v>
      </c>
      <c r="R98" s="97"/>
      <c r="S98" s="104">
        <v>0</v>
      </c>
      <c r="T98" s="97"/>
      <c r="U98" s="104">
        <v>0</v>
      </c>
      <c r="V98" s="97"/>
    </row>
    <row r="99" spans="1:22" x14ac:dyDescent="0.25">
      <c r="A99" s="98" t="s">
        <v>16</v>
      </c>
      <c r="B99" s="97"/>
      <c r="C99" s="97"/>
      <c r="D99" s="97"/>
      <c r="E99" s="97"/>
      <c r="F99" s="97"/>
      <c r="G99" s="97"/>
      <c r="H99" s="97"/>
      <c r="I99" s="97"/>
      <c r="J99" s="97"/>
      <c r="K99" s="97"/>
      <c r="L99" s="97"/>
      <c r="M99" s="99">
        <v>452042433.51999998</v>
      </c>
      <c r="N99" s="97"/>
      <c r="O99" s="99">
        <v>1017290825</v>
      </c>
      <c r="P99" s="97"/>
      <c r="Q99" s="99">
        <v>508704787.63</v>
      </c>
      <c r="R99" s="97"/>
      <c r="S99" s="100">
        <v>112.53</v>
      </c>
      <c r="T99" s="97"/>
      <c r="U99" s="100">
        <v>50.01</v>
      </c>
      <c r="V99" s="97"/>
    </row>
    <row r="100" spans="1:22" x14ac:dyDescent="0.25">
      <c r="A100" s="98" t="s">
        <v>110</v>
      </c>
      <c r="B100" s="97"/>
      <c r="C100" s="97"/>
      <c r="D100" s="97"/>
      <c r="E100" s="97"/>
      <c r="F100" s="97"/>
      <c r="G100" s="97"/>
      <c r="H100" s="97"/>
      <c r="I100" s="97"/>
      <c r="J100" s="97"/>
      <c r="K100" s="97"/>
      <c r="L100" s="97"/>
      <c r="M100" s="99">
        <v>310959283.31999999</v>
      </c>
      <c r="N100" s="97"/>
      <c r="O100" s="99">
        <v>633600482</v>
      </c>
      <c r="P100" s="97"/>
      <c r="Q100" s="99">
        <v>332542116.72000003</v>
      </c>
      <c r="R100" s="97"/>
      <c r="S100" s="100">
        <v>106.94</v>
      </c>
      <c r="T100" s="97"/>
      <c r="U100" s="100">
        <v>52.48</v>
      </c>
      <c r="V100" s="97"/>
    </row>
    <row r="101" spans="1:22" x14ac:dyDescent="0.25">
      <c r="A101" s="98" t="s">
        <v>111</v>
      </c>
      <c r="B101" s="97"/>
      <c r="C101" s="97"/>
      <c r="D101" s="97"/>
      <c r="E101" s="97"/>
      <c r="F101" s="97"/>
      <c r="G101" s="97"/>
      <c r="H101" s="97"/>
      <c r="I101" s="97"/>
      <c r="J101" s="97"/>
      <c r="K101" s="97"/>
      <c r="L101" s="97"/>
      <c r="M101" s="99">
        <v>260681732.36000001</v>
      </c>
      <c r="N101" s="97"/>
      <c r="O101" s="99">
        <v>525569022</v>
      </c>
      <c r="P101" s="97"/>
      <c r="Q101" s="99">
        <v>278772698.26999998</v>
      </c>
      <c r="R101" s="97"/>
      <c r="S101" s="100">
        <v>106.94</v>
      </c>
      <c r="T101" s="97"/>
      <c r="U101" s="100">
        <v>53.04</v>
      </c>
      <c r="V101" s="97"/>
    </row>
    <row r="102" spans="1:22" x14ac:dyDescent="0.25">
      <c r="A102" s="97" t="s">
        <v>112</v>
      </c>
      <c r="B102" s="97"/>
      <c r="C102" s="97"/>
      <c r="D102" s="97"/>
      <c r="E102" s="97"/>
      <c r="F102" s="97"/>
      <c r="G102" s="97"/>
      <c r="H102" s="97"/>
      <c r="I102" s="97"/>
      <c r="J102" s="97"/>
      <c r="K102" s="97"/>
      <c r="L102" s="97"/>
      <c r="M102" s="105">
        <v>242276882.59999999</v>
      </c>
      <c r="N102" s="97"/>
      <c r="O102" s="105" t="s">
        <v>0</v>
      </c>
      <c r="P102" s="97"/>
      <c r="Q102" s="105">
        <v>258662058.28</v>
      </c>
      <c r="R102" s="97"/>
      <c r="S102" s="104">
        <v>106.76</v>
      </c>
      <c r="T102" s="97"/>
      <c r="U102" s="104">
        <v>0</v>
      </c>
      <c r="V102" s="97"/>
    </row>
    <row r="103" spans="1:22" x14ac:dyDescent="0.25">
      <c r="A103" s="97" t="s">
        <v>113</v>
      </c>
      <c r="B103" s="97"/>
      <c r="C103" s="97"/>
      <c r="D103" s="97"/>
      <c r="E103" s="97"/>
      <c r="F103" s="97"/>
      <c r="G103" s="97"/>
      <c r="H103" s="97"/>
      <c r="I103" s="97"/>
      <c r="J103" s="97"/>
      <c r="K103" s="97"/>
      <c r="L103" s="97"/>
      <c r="M103" s="105">
        <v>7232.49</v>
      </c>
      <c r="N103" s="97"/>
      <c r="O103" s="105" t="s">
        <v>0</v>
      </c>
      <c r="P103" s="97"/>
      <c r="Q103" s="105">
        <v>51184.15</v>
      </c>
      <c r="R103" s="97"/>
      <c r="S103" s="104">
        <v>707.7</v>
      </c>
      <c r="T103" s="97"/>
      <c r="U103" s="104">
        <v>0</v>
      </c>
      <c r="V103" s="97"/>
    </row>
    <row r="104" spans="1:22" x14ac:dyDescent="0.25">
      <c r="A104" s="97" t="s">
        <v>114</v>
      </c>
      <c r="B104" s="97"/>
      <c r="C104" s="97"/>
      <c r="D104" s="97"/>
      <c r="E104" s="97"/>
      <c r="F104" s="97"/>
      <c r="G104" s="97"/>
      <c r="H104" s="97"/>
      <c r="I104" s="97"/>
      <c r="J104" s="97"/>
      <c r="K104" s="97"/>
      <c r="L104" s="97"/>
      <c r="M104" s="105">
        <v>7727244.0199999996</v>
      </c>
      <c r="N104" s="97"/>
      <c r="O104" s="105" t="s">
        <v>0</v>
      </c>
      <c r="P104" s="97"/>
      <c r="Q104" s="105">
        <v>9431466.7100000009</v>
      </c>
      <c r="R104" s="97"/>
      <c r="S104" s="104">
        <v>122.05</v>
      </c>
      <c r="T104" s="97"/>
      <c r="U104" s="104">
        <v>0</v>
      </c>
      <c r="V104" s="97"/>
    </row>
    <row r="105" spans="1:22" x14ac:dyDescent="0.25">
      <c r="A105" s="97" t="s">
        <v>115</v>
      </c>
      <c r="B105" s="97"/>
      <c r="C105" s="97"/>
      <c r="D105" s="97"/>
      <c r="E105" s="97"/>
      <c r="F105" s="97"/>
      <c r="G105" s="97"/>
      <c r="H105" s="97"/>
      <c r="I105" s="97"/>
      <c r="J105" s="97"/>
      <c r="K105" s="97"/>
      <c r="L105" s="97"/>
      <c r="M105" s="105">
        <v>10670373.25</v>
      </c>
      <c r="N105" s="97"/>
      <c r="O105" s="105" t="s">
        <v>0</v>
      </c>
      <c r="P105" s="97"/>
      <c r="Q105" s="105">
        <v>10627989.130000001</v>
      </c>
      <c r="R105" s="97"/>
      <c r="S105" s="104">
        <v>99.6</v>
      </c>
      <c r="T105" s="97"/>
      <c r="U105" s="104">
        <v>0</v>
      </c>
      <c r="V105" s="97"/>
    </row>
    <row r="106" spans="1:22" x14ac:dyDescent="0.25">
      <c r="A106" s="98" t="s">
        <v>116</v>
      </c>
      <c r="B106" s="97"/>
      <c r="C106" s="97"/>
      <c r="D106" s="97"/>
      <c r="E106" s="97"/>
      <c r="F106" s="97"/>
      <c r="G106" s="97"/>
      <c r="H106" s="97"/>
      <c r="I106" s="97"/>
      <c r="J106" s="97"/>
      <c r="K106" s="97"/>
      <c r="L106" s="97"/>
      <c r="M106" s="99">
        <v>8908328.4299999997</v>
      </c>
      <c r="N106" s="97"/>
      <c r="O106" s="99">
        <v>22939251</v>
      </c>
      <c r="P106" s="97"/>
      <c r="Q106" s="99">
        <v>9957356.4800000004</v>
      </c>
      <c r="R106" s="97"/>
      <c r="S106" s="100">
        <v>111.78</v>
      </c>
      <c r="T106" s="97"/>
      <c r="U106" s="100">
        <v>43.41</v>
      </c>
      <c r="V106" s="97"/>
    </row>
    <row r="107" spans="1:22" x14ac:dyDescent="0.25">
      <c r="A107" s="97" t="s">
        <v>117</v>
      </c>
      <c r="B107" s="97"/>
      <c r="C107" s="97"/>
      <c r="D107" s="97"/>
      <c r="E107" s="97"/>
      <c r="F107" s="97"/>
      <c r="G107" s="97"/>
      <c r="H107" s="97"/>
      <c r="I107" s="97"/>
      <c r="J107" s="97"/>
      <c r="K107" s="97"/>
      <c r="L107" s="97"/>
      <c r="M107" s="105">
        <v>8908328.4299999997</v>
      </c>
      <c r="N107" s="97"/>
      <c r="O107" s="105" t="s">
        <v>0</v>
      </c>
      <c r="P107" s="97"/>
      <c r="Q107" s="105">
        <v>9957356.4800000004</v>
      </c>
      <c r="R107" s="97"/>
      <c r="S107" s="104">
        <v>111.78</v>
      </c>
      <c r="T107" s="97"/>
      <c r="U107" s="104">
        <v>0</v>
      </c>
      <c r="V107" s="97"/>
    </row>
    <row r="108" spans="1:22" x14ac:dyDescent="0.25">
      <c r="A108" s="98" t="s">
        <v>118</v>
      </c>
      <c r="B108" s="97"/>
      <c r="C108" s="97"/>
      <c r="D108" s="97"/>
      <c r="E108" s="97"/>
      <c r="F108" s="97"/>
      <c r="G108" s="97"/>
      <c r="H108" s="97"/>
      <c r="I108" s="97"/>
      <c r="J108" s="97"/>
      <c r="K108" s="97"/>
      <c r="L108" s="97"/>
      <c r="M108" s="99">
        <v>41369222.530000001</v>
      </c>
      <c r="N108" s="97"/>
      <c r="O108" s="99">
        <v>85092209</v>
      </c>
      <c r="P108" s="97"/>
      <c r="Q108" s="99">
        <v>43812061.969999999</v>
      </c>
      <c r="R108" s="97"/>
      <c r="S108" s="100">
        <v>105.9</v>
      </c>
      <c r="T108" s="97"/>
      <c r="U108" s="100">
        <v>51.49</v>
      </c>
      <c r="V108" s="97"/>
    </row>
    <row r="109" spans="1:22" x14ac:dyDescent="0.25">
      <c r="A109" s="97" t="s">
        <v>119</v>
      </c>
      <c r="B109" s="97"/>
      <c r="C109" s="97"/>
      <c r="D109" s="97"/>
      <c r="E109" s="97"/>
      <c r="F109" s="97"/>
      <c r="G109" s="97"/>
      <c r="H109" s="97"/>
      <c r="I109" s="97"/>
      <c r="J109" s="97"/>
      <c r="K109" s="97"/>
      <c r="L109" s="97"/>
      <c r="M109" s="105">
        <v>403</v>
      </c>
      <c r="N109" s="97"/>
      <c r="O109" s="105" t="s">
        <v>0</v>
      </c>
      <c r="P109" s="97"/>
      <c r="Q109" s="105" t="s">
        <v>0</v>
      </c>
      <c r="R109" s="97"/>
      <c r="S109" s="104">
        <v>0</v>
      </c>
      <c r="T109" s="97"/>
      <c r="U109" s="104">
        <v>0</v>
      </c>
      <c r="V109" s="97"/>
    </row>
    <row r="110" spans="1:22" x14ac:dyDescent="0.25">
      <c r="A110" s="97" t="s">
        <v>120</v>
      </c>
      <c r="B110" s="97"/>
      <c r="C110" s="97"/>
      <c r="D110" s="97"/>
      <c r="E110" s="97"/>
      <c r="F110" s="97"/>
      <c r="G110" s="97"/>
      <c r="H110" s="97"/>
      <c r="I110" s="97"/>
      <c r="J110" s="97"/>
      <c r="K110" s="97"/>
      <c r="L110" s="97"/>
      <c r="M110" s="105">
        <v>41359402.369999997</v>
      </c>
      <c r="N110" s="97"/>
      <c r="O110" s="105" t="s">
        <v>0</v>
      </c>
      <c r="P110" s="97"/>
      <c r="Q110" s="105">
        <v>43735406.520000003</v>
      </c>
      <c r="R110" s="97"/>
      <c r="S110" s="104">
        <v>105.74</v>
      </c>
      <c r="T110" s="97"/>
      <c r="U110" s="104">
        <v>0</v>
      </c>
      <c r="V110" s="97"/>
    </row>
    <row r="111" spans="1:22" x14ac:dyDescent="0.25">
      <c r="A111" s="97" t="s">
        <v>121</v>
      </c>
      <c r="B111" s="97"/>
      <c r="C111" s="97"/>
      <c r="D111" s="97"/>
      <c r="E111" s="97"/>
      <c r="F111" s="97"/>
      <c r="G111" s="97"/>
      <c r="H111" s="97"/>
      <c r="I111" s="97"/>
      <c r="J111" s="97"/>
      <c r="K111" s="97"/>
      <c r="L111" s="97"/>
      <c r="M111" s="105">
        <v>9417.16</v>
      </c>
      <c r="N111" s="97"/>
      <c r="O111" s="105" t="s">
        <v>0</v>
      </c>
      <c r="P111" s="97"/>
      <c r="Q111" s="105">
        <v>76655.45</v>
      </c>
      <c r="R111" s="97"/>
      <c r="S111" s="104">
        <v>814</v>
      </c>
      <c r="T111" s="97"/>
      <c r="U111" s="104">
        <v>0</v>
      </c>
      <c r="V111" s="97"/>
    </row>
    <row r="112" spans="1:22" x14ac:dyDescent="0.25">
      <c r="A112" s="98" t="s">
        <v>122</v>
      </c>
      <c r="B112" s="97"/>
      <c r="C112" s="97"/>
      <c r="D112" s="97"/>
      <c r="E112" s="97"/>
      <c r="F112" s="97"/>
      <c r="G112" s="97"/>
      <c r="H112" s="97"/>
      <c r="I112" s="97"/>
      <c r="J112" s="97"/>
      <c r="K112" s="97"/>
      <c r="L112" s="97"/>
      <c r="M112" s="99">
        <v>116441766.36</v>
      </c>
      <c r="N112" s="97"/>
      <c r="O112" s="99">
        <v>275447781</v>
      </c>
      <c r="P112" s="97"/>
      <c r="Q112" s="99">
        <v>151937954.68000001</v>
      </c>
      <c r="R112" s="97"/>
      <c r="S112" s="100">
        <v>130.47999999999999</v>
      </c>
      <c r="T112" s="97"/>
      <c r="U112" s="100">
        <v>55.16</v>
      </c>
      <c r="V112" s="97"/>
    </row>
    <row r="113" spans="1:22" x14ac:dyDescent="0.25">
      <c r="A113" s="98" t="s">
        <v>123</v>
      </c>
      <c r="B113" s="97"/>
      <c r="C113" s="97"/>
      <c r="D113" s="97"/>
      <c r="E113" s="97"/>
      <c r="F113" s="97"/>
      <c r="G113" s="97"/>
      <c r="H113" s="97"/>
      <c r="I113" s="97"/>
      <c r="J113" s="97"/>
      <c r="K113" s="97"/>
      <c r="L113" s="97"/>
      <c r="M113" s="99">
        <v>9233591.2300000004</v>
      </c>
      <c r="N113" s="97"/>
      <c r="O113" s="99">
        <v>23399115</v>
      </c>
      <c r="P113" s="97"/>
      <c r="Q113" s="99">
        <v>13819765.25</v>
      </c>
      <c r="R113" s="97"/>
      <c r="S113" s="100">
        <v>149.66999999999999</v>
      </c>
      <c r="T113" s="97"/>
      <c r="U113" s="100">
        <v>59.06</v>
      </c>
      <c r="V113" s="97"/>
    </row>
    <row r="114" spans="1:22" x14ac:dyDescent="0.25">
      <c r="A114" s="97" t="s">
        <v>124</v>
      </c>
      <c r="B114" s="97"/>
      <c r="C114" s="97"/>
      <c r="D114" s="97"/>
      <c r="E114" s="97"/>
      <c r="F114" s="97"/>
      <c r="G114" s="97"/>
      <c r="H114" s="97"/>
      <c r="I114" s="97"/>
      <c r="J114" s="97"/>
      <c r="K114" s="97"/>
      <c r="L114" s="97"/>
      <c r="M114" s="105">
        <v>1075217.54</v>
      </c>
      <c r="N114" s="97"/>
      <c r="O114" s="105" t="s">
        <v>0</v>
      </c>
      <c r="P114" s="97"/>
      <c r="Q114" s="105">
        <v>4208951.91</v>
      </c>
      <c r="R114" s="97"/>
      <c r="S114" s="104">
        <v>391.45</v>
      </c>
      <c r="T114" s="97"/>
      <c r="U114" s="104">
        <v>0</v>
      </c>
      <c r="V114" s="97"/>
    </row>
    <row r="115" spans="1:22" x14ac:dyDescent="0.25">
      <c r="A115" s="97" t="s">
        <v>125</v>
      </c>
      <c r="B115" s="97"/>
      <c r="C115" s="97"/>
      <c r="D115" s="97"/>
      <c r="E115" s="97"/>
      <c r="F115" s="97"/>
      <c r="G115" s="97"/>
      <c r="H115" s="97"/>
      <c r="I115" s="97"/>
      <c r="J115" s="97"/>
      <c r="K115" s="97"/>
      <c r="L115" s="97"/>
      <c r="M115" s="105">
        <v>7240135.2199999997</v>
      </c>
      <c r="N115" s="97"/>
      <c r="O115" s="105" t="s">
        <v>0</v>
      </c>
      <c r="P115" s="97"/>
      <c r="Q115" s="105">
        <v>8419533.6099999994</v>
      </c>
      <c r="R115" s="97"/>
      <c r="S115" s="104">
        <v>116.29</v>
      </c>
      <c r="T115" s="97"/>
      <c r="U115" s="104">
        <v>0</v>
      </c>
      <c r="V115" s="97"/>
    </row>
    <row r="116" spans="1:22" x14ac:dyDescent="0.25">
      <c r="A116" s="97" t="s">
        <v>126</v>
      </c>
      <c r="B116" s="97"/>
      <c r="C116" s="97"/>
      <c r="D116" s="97"/>
      <c r="E116" s="97"/>
      <c r="F116" s="97"/>
      <c r="G116" s="97"/>
      <c r="H116" s="97"/>
      <c r="I116" s="97"/>
      <c r="J116" s="97"/>
      <c r="K116" s="97"/>
      <c r="L116" s="97"/>
      <c r="M116" s="105">
        <v>282100.93</v>
      </c>
      <c r="N116" s="97"/>
      <c r="O116" s="105" t="s">
        <v>0</v>
      </c>
      <c r="P116" s="97"/>
      <c r="Q116" s="105">
        <v>1050399.1200000001</v>
      </c>
      <c r="R116" s="97"/>
      <c r="S116" s="104">
        <v>372.35</v>
      </c>
      <c r="T116" s="97"/>
      <c r="U116" s="104">
        <v>0</v>
      </c>
      <c r="V116" s="97"/>
    </row>
    <row r="117" spans="1:22" x14ac:dyDescent="0.25">
      <c r="A117" s="97" t="s">
        <v>127</v>
      </c>
      <c r="B117" s="97"/>
      <c r="C117" s="97"/>
      <c r="D117" s="97"/>
      <c r="E117" s="97"/>
      <c r="F117" s="97"/>
      <c r="G117" s="97"/>
      <c r="H117" s="97"/>
      <c r="I117" s="97"/>
      <c r="J117" s="97"/>
      <c r="K117" s="97"/>
      <c r="L117" s="97"/>
      <c r="M117" s="105">
        <v>636137.54</v>
      </c>
      <c r="N117" s="97"/>
      <c r="O117" s="105" t="s">
        <v>0</v>
      </c>
      <c r="P117" s="97"/>
      <c r="Q117" s="105">
        <v>140880.60999999999</v>
      </c>
      <c r="R117" s="97"/>
      <c r="S117" s="104">
        <v>22.15</v>
      </c>
      <c r="T117" s="97"/>
      <c r="U117" s="104">
        <v>0</v>
      </c>
      <c r="V117" s="97"/>
    </row>
    <row r="118" spans="1:22" x14ac:dyDescent="0.25">
      <c r="A118" s="98" t="s">
        <v>128</v>
      </c>
      <c r="B118" s="97"/>
      <c r="C118" s="97"/>
      <c r="D118" s="97"/>
      <c r="E118" s="97"/>
      <c r="F118" s="97"/>
      <c r="G118" s="97"/>
      <c r="H118" s="97"/>
      <c r="I118" s="97"/>
      <c r="J118" s="97"/>
      <c r="K118" s="97"/>
      <c r="L118" s="97"/>
      <c r="M118" s="99">
        <v>66801856.57</v>
      </c>
      <c r="N118" s="97"/>
      <c r="O118" s="99">
        <v>138400590</v>
      </c>
      <c r="P118" s="97"/>
      <c r="Q118" s="99">
        <v>87317846.400000006</v>
      </c>
      <c r="R118" s="97"/>
      <c r="S118" s="100">
        <v>130.71</v>
      </c>
      <c r="T118" s="97"/>
      <c r="U118" s="100">
        <v>63.09</v>
      </c>
      <c r="V118" s="97"/>
    </row>
    <row r="119" spans="1:22" x14ac:dyDescent="0.25">
      <c r="A119" s="97" t="s">
        <v>129</v>
      </c>
      <c r="B119" s="97"/>
      <c r="C119" s="97"/>
      <c r="D119" s="97"/>
      <c r="E119" s="97"/>
      <c r="F119" s="97"/>
      <c r="G119" s="97"/>
      <c r="H119" s="97"/>
      <c r="I119" s="97"/>
      <c r="J119" s="97"/>
      <c r="K119" s="97"/>
      <c r="L119" s="97"/>
      <c r="M119" s="105">
        <v>2884776.5</v>
      </c>
      <c r="N119" s="97"/>
      <c r="O119" s="105" t="s">
        <v>0</v>
      </c>
      <c r="P119" s="97"/>
      <c r="Q119" s="105">
        <v>4779699.16</v>
      </c>
      <c r="R119" s="97"/>
      <c r="S119" s="104">
        <v>165.69</v>
      </c>
      <c r="T119" s="97"/>
      <c r="U119" s="104">
        <v>0</v>
      </c>
      <c r="V119" s="97"/>
    </row>
    <row r="120" spans="1:22" x14ac:dyDescent="0.25">
      <c r="A120" s="97" t="s">
        <v>130</v>
      </c>
      <c r="B120" s="97"/>
      <c r="C120" s="97"/>
      <c r="D120" s="97"/>
      <c r="E120" s="97"/>
      <c r="F120" s="97"/>
      <c r="G120" s="97"/>
      <c r="H120" s="97"/>
      <c r="I120" s="97"/>
      <c r="J120" s="97"/>
      <c r="K120" s="97"/>
      <c r="L120" s="97"/>
      <c r="M120" s="105">
        <v>51843554.329999998</v>
      </c>
      <c r="N120" s="97"/>
      <c r="O120" s="105" t="s">
        <v>0</v>
      </c>
      <c r="P120" s="97"/>
      <c r="Q120" s="105">
        <v>63512659.409999996</v>
      </c>
      <c r="R120" s="97"/>
      <c r="S120" s="104">
        <v>122.51</v>
      </c>
      <c r="T120" s="97"/>
      <c r="U120" s="104">
        <v>0</v>
      </c>
      <c r="V120" s="97"/>
    </row>
    <row r="121" spans="1:22" x14ac:dyDescent="0.25">
      <c r="A121" s="97" t="s">
        <v>131</v>
      </c>
      <c r="B121" s="97"/>
      <c r="C121" s="97"/>
      <c r="D121" s="97"/>
      <c r="E121" s="97"/>
      <c r="F121" s="97"/>
      <c r="G121" s="97"/>
      <c r="H121" s="97"/>
      <c r="I121" s="97"/>
      <c r="J121" s="97"/>
      <c r="K121" s="97"/>
      <c r="L121" s="97"/>
      <c r="M121" s="105">
        <v>9473341.2599999998</v>
      </c>
      <c r="N121" s="97"/>
      <c r="O121" s="105" t="s">
        <v>0</v>
      </c>
      <c r="P121" s="97"/>
      <c r="Q121" s="105">
        <v>15802106.1</v>
      </c>
      <c r="R121" s="97"/>
      <c r="S121" s="104">
        <v>166.81</v>
      </c>
      <c r="T121" s="97"/>
      <c r="U121" s="104">
        <v>0</v>
      </c>
      <c r="V121" s="97"/>
    </row>
    <row r="122" spans="1:22" x14ac:dyDescent="0.25">
      <c r="A122" s="97" t="s">
        <v>132</v>
      </c>
      <c r="B122" s="97"/>
      <c r="C122" s="97"/>
      <c r="D122" s="97"/>
      <c r="E122" s="97"/>
      <c r="F122" s="97"/>
      <c r="G122" s="97"/>
      <c r="H122" s="97"/>
      <c r="I122" s="97"/>
      <c r="J122" s="97"/>
      <c r="K122" s="97"/>
      <c r="L122" s="97"/>
      <c r="M122" s="105">
        <v>1538677.52</v>
      </c>
      <c r="N122" s="97"/>
      <c r="O122" s="105" t="s">
        <v>0</v>
      </c>
      <c r="P122" s="97"/>
      <c r="Q122" s="105">
        <v>1427078.64</v>
      </c>
      <c r="R122" s="97"/>
      <c r="S122" s="104">
        <v>92.75</v>
      </c>
      <c r="T122" s="97"/>
      <c r="U122" s="104">
        <v>0</v>
      </c>
      <c r="V122" s="97"/>
    </row>
    <row r="123" spans="1:22" x14ac:dyDescent="0.25">
      <c r="A123" s="97" t="s">
        <v>133</v>
      </c>
      <c r="B123" s="97"/>
      <c r="C123" s="97"/>
      <c r="D123" s="97"/>
      <c r="E123" s="97"/>
      <c r="F123" s="97"/>
      <c r="G123" s="97"/>
      <c r="H123" s="97"/>
      <c r="I123" s="97"/>
      <c r="J123" s="97"/>
      <c r="K123" s="97"/>
      <c r="L123" s="97"/>
      <c r="M123" s="105">
        <v>749104.06</v>
      </c>
      <c r="N123" s="97"/>
      <c r="O123" s="105" t="s">
        <v>0</v>
      </c>
      <c r="P123" s="97"/>
      <c r="Q123" s="105">
        <v>1618989.21</v>
      </c>
      <c r="R123" s="97"/>
      <c r="S123" s="104">
        <v>216.12</v>
      </c>
      <c r="T123" s="97"/>
      <c r="U123" s="104">
        <v>0</v>
      </c>
      <c r="V123" s="97"/>
    </row>
    <row r="124" spans="1:22" x14ac:dyDescent="0.25">
      <c r="A124" s="97" t="s">
        <v>134</v>
      </c>
      <c r="B124" s="97"/>
      <c r="C124" s="97"/>
      <c r="D124" s="97"/>
      <c r="E124" s="97"/>
      <c r="F124" s="97"/>
      <c r="G124" s="97"/>
      <c r="H124" s="97"/>
      <c r="I124" s="97"/>
      <c r="J124" s="97"/>
      <c r="K124" s="97"/>
      <c r="L124" s="97"/>
      <c r="M124" s="105">
        <v>312402.90000000002</v>
      </c>
      <c r="N124" s="97"/>
      <c r="O124" s="105" t="s">
        <v>0</v>
      </c>
      <c r="P124" s="97"/>
      <c r="Q124" s="105">
        <v>177313.88</v>
      </c>
      <c r="R124" s="97"/>
      <c r="S124" s="104">
        <v>56.76</v>
      </c>
      <c r="T124" s="97"/>
      <c r="U124" s="104">
        <v>0</v>
      </c>
      <c r="V124" s="97"/>
    </row>
    <row r="125" spans="1:22" x14ac:dyDescent="0.25">
      <c r="A125" s="98" t="s">
        <v>135</v>
      </c>
      <c r="B125" s="97"/>
      <c r="C125" s="97"/>
      <c r="D125" s="97"/>
      <c r="E125" s="97"/>
      <c r="F125" s="97"/>
      <c r="G125" s="97"/>
      <c r="H125" s="97"/>
      <c r="I125" s="97"/>
      <c r="J125" s="97"/>
      <c r="K125" s="97"/>
      <c r="L125" s="97"/>
      <c r="M125" s="99">
        <v>36215290.810000002</v>
      </c>
      <c r="N125" s="97"/>
      <c r="O125" s="99">
        <v>99693825</v>
      </c>
      <c r="P125" s="97"/>
      <c r="Q125" s="99">
        <v>42888449.420000002</v>
      </c>
      <c r="R125" s="97"/>
      <c r="S125" s="100">
        <v>118.43</v>
      </c>
      <c r="T125" s="97"/>
      <c r="U125" s="100">
        <v>43.02</v>
      </c>
      <c r="V125" s="97"/>
    </row>
    <row r="126" spans="1:22" x14ac:dyDescent="0.25">
      <c r="A126" s="97" t="s">
        <v>136</v>
      </c>
      <c r="B126" s="97"/>
      <c r="C126" s="97"/>
      <c r="D126" s="97"/>
      <c r="E126" s="97"/>
      <c r="F126" s="97"/>
      <c r="G126" s="97"/>
      <c r="H126" s="97"/>
      <c r="I126" s="97"/>
      <c r="J126" s="97"/>
      <c r="K126" s="97"/>
      <c r="L126" s="97"/>
      <c r="M126" s="105">
        <v>6221865.5300000003</v>
      </c>
      <c r="N126" s="97"/>
      <c r="O126" s="105" t="s">
        <v>0</v>
      </c>
      <c r="P126" s="97"/>
      <c r="Q126" s="105">
        <v>7548659.54</v>
      </c>
      <c r="R126" s="97"/>
      <c r="S126" s="104">
        <v>121.32</v>
      </c>
      <c r="T126" s="97"/>
      <c r="U126" s="104">
        <v>0</v>
      </c>
      <c r="V126" s="97"/>
    </row>
    <row r="127" spans="1:22" x14ac:dyDescent="0.25">
      <c r="A127" s="97" t="s">
        <v>137</v>
      </c>
      <c r="B127" s="97"/>
      <c r="C127" s="97"/>
      <c r="D127" s="97"/>
      <c r="E127" s="97"/>
      <c r="F127" s="97"/>
      <c r="G127" s="97"/>
      <c r="H127" s="97"/>
      <c r="I127" s="97"/>
      <c r="J127" s="97"/>
      <c r="K127" s="97"/>
      <c r="L127" s="97"/>
      <c r="M127" s="105">
        <v>5973602.3499999996</v>
      </c>
      <c r="N127" s="97"/>
      <c r="O127" s="105" t="s">
        <v>0</v>
      </c>
      <c r="P127" s="97"/>
      <c r="Q127" s="105">
        <v>6895368.46</v>
      </c>
      <c r="R127" s="97"/>
      <c r="S127" s="104">
        <v>115.43</v>
      </c>
      <c r="T127" s="97"/>
      <c r="U127" s="104">
        <v>0</v>
      </c>
      <c r="V127" s="97"/>
    </row>
    <row r="128" spans="1:22" x14ac:dyDescent="0.25">
      <c r="A128" s="97" t="s">
        <v>138</v>
      </c>
      <c r="B128" s="97"/>
      <c r="C128" s="97"/>
      <c r="D128" s="97"/>
      <c r="E128" s="97"/>
      <c r="F128" s="97"/>
      <c r="G128" s="97"/>
      <c r="H128" s="97"/>
      <c r="I128" s="97"/>
      <c r="J128" s="97"/>
      <c r="K128" s="97"/>
      <c r="L128" s="97"/>
      <c r="M128" s="105">
        <v>1489282.25</v>
      </c>
      <c r="N128" s="97"/>
      <c r="O128" s="105" t="s">
        <v>0</v>
      </c>
      <c r="P128" s="97"/>
      <c r="Q128" s="105">
        <v>1059196.76</v>
      </c>
      <c r="R128" s="97"/>
      <c r="S128" s="104">
        <v>71.12</v>
      </c>
      <c r="T128" s="97"/>
      <c r="U128" s="104">
        <v>0</v>
      </c>
      <c r="V128" s="97"/>
    </row>
    <row r="129" spans="1:22" x14ac:dyDescent="0.25">
      <c r="A129" s="97" t="s">
        <v>139</v>
      </c>
      <c r="B129" s="97"/>
      <c r="C129" s="97"/>
      <c r="D129" s="97"/>
      <c r="E129" s="97"/>
      <c r="F129" s="97"/>
      <c r="G129" s="97"/>
      <c r="H129" s="97"/>
      <c r="I129" s="97"/>
      <c r="J129" s="97"/>
      <c r="K129" s="97"/>
      <c r="L129" s="97"/>
      <c r="M129" s="105">
        <v>4755124.18</v>
      </c>
      <c r="N129" s="97"/>
      <c r="O129" s="105" t="s">
        <v>0</v>
      </c>
      <c r="P129" s="97"/>
      <c r="Q129" s="105">
        <v>4824738.9800000004</v>
      </c>
      <c r="R129" s="97"/>
      <c r="S129" s="104">
        <v>101.46</v>
      </c>
      <c r="T129" s="97"/>
      <c r="U129" s="104">
        <v>0</v>
      </c>
      <c r="V129" s="97"/>
    </row>
    <row r="130" spans="1:22" x14ac:dyDescent="0.25">
      <c r="A130" s="97" t="s">
        <v>140</v>
      </c>
      <c r="B130" s="97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105">
        <v>1322263.69</v>
      </c>
      <c r="N130" s="97"/>
      <c r="O130" s="105" t="s">
        <v>0</v>
      </c>
      <c r="P130" s="97"/>
      <c r="Q130" s="105">
        <v>1765263.25</v>
      </c>
      <c r="R130" s="97"/>
      <c r="S130" s="104">
        <v>133.5</v>
      </c>
      <c r="T130" s="97"/>
      <c r="U130" s="104">
        <v>0</v>
      </c>
      <c r="V130" s="97"/>
    </row>
    <row r="131" spans="1:22" x14ac:dyDescent="0.25">
      <c r="A131" s="97" t="s">
        <v>141</v>
      </c>
      <c r="B131" s="97"/>
      <c r="C131" s="97"/>
      <c r="D131" s="97"/>
      <c r="E131" s="97"/>
      <c r="F131" s="97"/>
      <c r="G131" s="97"/>
      <c r="H131" s="97"/>
      <c r="I131" s="97"/>
      <c r="J131" s="97"/>
      <c r="K131" s="97"/>
      <c r="L131" s="97"/>
      <c r="M131" s="105">
        <v>4992403.33</v>
      </c>
      <c r="N131" s="97"/>
      <c r="O131" s="105" t="s">
        <v>0</v>
      </c>
      <c r="P131" s="97"/>
      <c r="Q131" s="105">
        <v>3766324.92</v>
      </c>
      <c r="R131" s="97"/>
      <c r="S131" s="104">
        <v>75.44</v>
      </c>
      <c r="T131" s="97"/>
      <c r="U131" s="104">
        <v>0</v>
      </c>
      <c r="V131" s="97"/>
    </row>
    <row r="132" spans="1:22" x14ac:dyDescent="0.25">
      <c r="A132" s="97" t="s">
        <v>142</v>
      </c>
      <c r="B132" s="97"/>
      <c r="C132" s="97"/>
      <c r="D132" s="97"/>
      <c r="E132" s="97"/>
      <c r="F132" s="97"/>
      <c r="G132" s="97"/>
      <c r="H132" s="97"/>
      <c r="I132" s="97"/>
      <c r="J132" s="97"/>
      <c r="K132" s="97"/>
      <c r="L132" s="97"/>
      <c r="M132" s="105">
        <v>7904719.7199999997</v>
      </c>
      <c r="N132" s="97"/>
      <c r="O132" s="105" t="s">
        <v>0</v>
      </c>
      <c r="P132" s="97"/>
      <c r="Q132" s="105">
        <v>12256242.380000001</v>
      </c>
      <c r="R132" s="97"/>
      <c r="S132" s="104">
        <v>155.05000000000001</v>
      </c>
      <c r="T132" s="97"/>
      <c r="U132" s="104">
        <v>0</v>
      </c>
      <c r="V132" s="97"/>
    </row>
    <row r="133" spans="1:22" x14ac:dyDescent="0.25">
      <c r="A133" s="97" t="s">
        <v>143</v>
      </c>
      <c r="B133" s="97"/>
      <c r="C133" s="97"/>
      <c r="D133" s="97"/>
      <c r="E133" s="97"/>
      <c r="F133" s="97"/>
      <c r="G133" s="97"/>
      <c r="H133" s="97"/>
      <c r="I133" s="97"/>
      <c r="J133" s="97"/>
      <c r="K133" s="97"/>
      <c r="L133" s="97"/>
      <c r="M133" s="105">
        <v>1839642.8</v>
      </c>
      <c r="N133" s="97"/>
      <c r="O133" s="105" t="s">
        <v>0</v>
      </c>
      <c r="P133" s="97"/>
      <c r="Q133" s="105">
        <v>1964808.33</v>
      </c>
      <c r="R133" s="97"/>
      <c r="S133" s="104">
        <v>106.8</v>
      </c>
      <c r="T133" s="97"/>
      <c r="U133" s="104">
        <v>0</v>
      </c>
      <c r="V133" s="97"/>
    </row>
    <row r="134" spans="1:22" x14ac:dyDescent="0.25">
      <c r="A134" s="97" t="s">
        <v>144</v>
      </c>
      <c r="B134" s="97"/>
      <c r="C134" s="97"/>
      <c r="D134" s="97"/>
      <c r="E134" s="97"/>
      <c r="F134" s="97"/>
      <c r="G134" s="97"/>
      <c r="H134" s="97"/>
      <c r="I134" s="97"/>
      <c r="J134" s="97"/>
      <c r="K134" s="97"/>
      <c r="L134" s="97"/>
      <c r="M134" s="105">
        <v>1716386.96</v>
      </c>
      <c r="N134" s="97"/>
      <c r="O134" s="105" t="s">
        <v>0</v>
      </c>
      <c r="P134" s="97"/>
      <c r="Q134" s="105">
        <v>2807846.8</v>
      </c>
      <c r="R134" s="97"/>
      <c r="S134" s="104">
        <v>163.59</v>
      </c>
      <c r="T134" s="97"/>
      <c r="U134" s="104">
        <v>0</v>
      </c>
      <c r="V134" s="97"/>
    </row>
    <row r="135" spans="1:22" x14ac:dyDescent="0.25">
      <c r="A135" s="98" t="s">
        <v>145</v>
      </c>
      <c r="B135" s="97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9">
        <v>124097.73</v>
      </c>
      <c r="N135" s="97"/>
      <c r="O135" s="99">
        <v>1450700</v>
      </c>
      <c r="P135" s="97"/>
      <c r="Q135" s="99">
        <v>647396.64</v>
      </c>
      <c r="R135" s="97"/>
      <c r="S135" s="100">
        <v>521.67999999999995</v>
      </c>
      <c r="T135" s="97"/>
      <c r="U135" s="100">
        <v>44.63</v>
      </c>
      <c r="V135" s="97"/>
    </row>
    <row r="136" spans="1:22" x14ac:dyDescent="0.25">
      <c r="A136" s="97" t="s">
        <v>146</v>
      </c>
      <c r="B136" s="97"/>
      <c r="C136" s="97"/>
      <c r="D136" s="97"/>
      <c r="E136" s="97"/>
      <c r="F136" s="97"/>
      <c r="G136" s="97"/>
      <c r="H136" s="97"/>
      <c r="I136" s="97"/>
      <c r="J136" s="97"/>
      <c r="K136" s="97"/>
      <c r="L136" s="97"/>
      <c r="M136" s="105">
        <v>124097.73</v>
      </c>
      <c r="N136" s="97"/>
      <c r="O136" s="105" t="s">
        <v>0</v>
      </c>
      <c r="P136" s="97"/>
      <c r="Q136" s="105">
        <v>647396.64</v>
      </c>
      <c r="R136" s="97"/>
      <c r="S136" s="104">
        <v>521.67999999999995</v>
      </c>
      <c r="T136" s="97"/>
      <c r="U136" s="104">
        <v>0</v>
      </c>
      <c r="V136" s="97"/>
    </row>
    <row r="137" spans="1:22" x14ac:dyDescent="0.25">
      <c r="A137" s="98" t="s">
        <v>147</v>
      </c>
      <c r="B137" s="97"/>
      <c r="C137" s="97"/>
      <c r="D137" s="97"/>
      <c r="E137" s="97"/>
      <c r="F137" s="97"/>
      <c r="G137" s="97"/>
      <c r="H137" s="97"/>
      <c r="I137" s="97"/>
      <c r="J137" s="97"/>
      <c r="K137" s="97"/>
      <c r="L137" s="97"/>
      <c r="M137" s="99">
        <v>4066930.02</v>
      </c>
      <c r="N137" s="97"/>
      <c r="O137" s="99">
        <v>12503551</v>
      </c>
      <c r="P137" s="97"/>
      <c r="Q137" s="99">
        <v>7264496.9699999997</v>
      </c>
      <c r="R137" s="97"/>
      <c r="S137" s="100">
        <v>178.62</v>
      </c>
      <c r="T137" s="97"/>
      <c r="U137" s="100">
        <v>58.1</v>
      </c>
      <c r="V137" s="97"/>
    </row>
    <row r="138" spans="1:22" x14ac:dyDescent="0.25">
      <c r="A138" s="97" t="s">
        <v>148</v>
      </c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105">
        <v>518827.58</v>
      </c>
      <c r="N138" s="97"/>
      <c r="O138" s="105" t="s">
        <v>0</v>
      </c>
      <c r="P138" s="97"/>
      <c r="Q138" s="105">
        <v>689077.15</v>
      </c>
      <c r="R138" s="97"/>
      <c r="S138" s="104">
        <v>132.81</v>
      </c>
      <c r="T138" s="97"/>
      <c r="U138" s="104">
        <v>0</v>
      </c>
      <c r="V138" s="97"/>
    </row>
    <row r="139" spans="1:22" x14ac:dyDescent="0.25">
      <c r="A139" s="97" t="s">
        <v>149</v>
      </c>
      <c r="B139" s="97"/>
      <c r="C139" s="97"/>
      <c r="D139" s="97"/>
      <c r="E139" s="97"/>
      <c r="F139" s="97"/>
      <c r="G139" s="97"/>
      <c r="H139" s="97"/>
      <c r="I139" s="97"/>
      <c r="J139" s="97"/>
      <c r="K139" s="97"/>
      <c r="L139" s="97"/>
      <c r="M139" s="105">
        <v>1169569.9099999999</v>
      </c>
      <c r="N139" s="97"/>
      <c r="O139" s="105" t="s">
        <v>0</v>
      </c>
      <c r="P139" s="97"/>
      <c r="Q139" s="105">
        <v>1221084.8400000001</v>
      </c>
      <c r="R139" s="97"/>
      <c r="S139" s="104">
        <v>104.4</v>
      </c>
      <c r="T139" s="97"/>
      <c r="U139" s="104">
        <v>0</v>
      </c>
      <c r="V139" s="97"/>
    </row>
    <row r="140" spans="1:22" x14ac:dyDescent="0.25">
      <c r="A140" s="97" t="s">
        <v>150</v>
      </c>
      <c r="B140" s="97"/>
      <c r="C140" s="97"/>
      <c r="D140" s="97"/>
      <c r="E140" s="97"/>
      <c r="F140" s="97"/>
      <c r="G140" s="97"/>
      <c r="H140" s="97"/>
      <c r="I140" s="97"/>
      <c r="J140" s="97"/>
      <c r="K140" s="97"/>
      <c r="L140" s="97"/>
      <c r="M140" s="105">
        <v>175044.41</v>
      </c>
      <c r="N140" s="97"/>
      <c r="O140" s="105" t="s">
        <v>0</v>
      </c>
      <c r="P140" s="97"/>
      <c r="Q140" s="105">
        <v>643674.52</v>
      </c>
      <c r="R140" s="97"/>
      <c r="S140" s="104">
        <v>367.72</v>
      </c>
      <c r="T140" s="97"/>
      <c r="U140" s="104">
        <v>0</v>
      </c>
      <c r="V140" s="97"/>
    </row>
    <row r="141" spans="1:22" x14ac:dyDescent="0.25">
      <c r="A141" s="97" t="s">
        <v>151</v>
      </c>
      <c r="B141" s="97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105">
        <v>146536.95999999999</v>
      </c>
      <c r="N141" s="97"/>
      <c r="O141" s="105" t="s">
        <v>0</v>
      </c>
      <c r="P141" s="97"/>
      <c r="Q141" s="105">
        <v>157688.82</v>
      </c>
      <c r="R141" s="97"/>
      <c r="S141" s="104">
        <v>107.61</v>
      </c>
      <c r="T141" s="97"/>
      <c r="U141" s="104">
        <v>0</v>
      </c>
      <c r="V141" s="97"/>
    </row>
    <row r="142" spans="1:22" x14ac:dyDescent="0.25">
      <c r="A142" s="97" t="s">
        <v>152</v>
      </c>
      <c r="B142" s="97"/>
      <c r="C142" s="97"/>
      <c r="D142" s="97"/>
      <c r="E142" s="97"/>
      <c r="F142" s="97"/>
      <c r="G142" s="97"/>
      <c r="H142" s="97"/>
      <c r="I142" s="97"/>
      <c r="J142" s="97"/>
      <c r="K142" s="97"/>
      <c r="L142" s="97"/>
      <c r="M142" s="105">
        <v>591249.65</v>
      </c>
      <c r="N142" s="97"/>
      <c r="O142" s="105" t="s">
        <v>0</v>
      </c>
      <c r="P142" s="97"/>
      <c r="Q142" s="105">
        <v>1409059.14</v>
      </c>
      <c r="R142" s="97"/>
      <c r="S142" s="104">
        <v>238.32</v>
      </c>
      <c r="T142" s="97"/>
      <c r="U142" s="104">
        <v>0</v>
      </c>
      <c r="V142" s="97"/>
    </row>
    <row r="143" spans="1:22" x14ac:dyDescent="0.25">
      <c r="A143" s="97" t="s">
        <v>153</v>
      </c>
      <c r="B143" s="97"/>
      <c r="C143" s="97"/>
      <c r="D143" s="97"/>
      <c r="E143" s="97"/>
      <c r="F143" s="97"/>
      <c r="G143" s="97"/>
      <c r="H143" s="97"/>
      <c r="I143" s="97"/>
      <c r="J143" s="97"/>
      <c r="K143" s="97"/>
      <c r="L143" s="97"/>
      <c r="M143" s="105">
        <v>422062.47</v>
      </c>
      <c r="N143" s="97"/>
      <c r="O143" s="105" t="s">
        <v>0</v>
      </c>
      <c r="P143" s="97"/>
      <c r="Q143" s="105">
        <v>946723.76</v>
      </c>
      <c r="R143" s="97"/>
      <c r="S143" s="104">
        <v>224.31</v>
      </c>
      <c r="T143" s="97"/>
      <c r="U143" s="104">
        <v>0</v>
      </c>
      <c r="V143" s="97"/>
    </row>
    <row r="144" spans="1:22" x14ac:dyDescent="0.25">
      <c r="A144" s="97" t="s">
        <v>154</v>
      </c>
      <c r="B144" s="97"/>
      <c r="C144" s="97"/>
      <c r="D144" s="97"/>
      <c r="E144" s="97"/>
      <c r="F144" s="97"/>
      <c r="G144" s="97"/>
      <c r="H144" s="97"/>
      <c r="I144" s="97"/>
      <c r="J144" s="97"/>
      <c r="K144" s="97"/>
      <c r="L144" s="97"/>
      <c r="M144" s="105">
        <v>1043639.04</v>
      </c>
      <c r="N144" s="97"/>
      <c r="O144" s="105" t="s">
        <v>0</v>
      </c>
      <c r="P144" s="97"/>
      <c r="Q144" s="105">
        <v>2197188.7400000002</v>
      </c>
      <c r="R144" s="97"/>
      <c r="S144" s="104">
        <v>210.53</v>
      </c>
      <c r="T144" s="97"/>
      <c r="U144" s="104">
        <v>0</v>
      </c>
      <c r="V144" s="97"/>
    </row>
    <row r="145" spans="1:22" x14ac:dyDescent="0.25">
      <c r="A145" s="98" t="s">
        <v>155</v>
      </c>
      <c r="B145" s="97"/>
      <c r="C145" s="97"/>
      <c r="D145" s="97"/>
      <c r="E145" s="97"/>
      <c r="F145" s="97"/>
      <c r="G145" s="97"/>
      <c r="H145" s="97"/>
      <c r="I145" s="97"/>
      <c r="J145" s="97"/>
      <c r="K145" s="97"/>
      <c r="L145" s="97"/>
      <c r="M145" s="99">
        <v>935168.73</v>
      </c>
      <c r="N145" s="97"/>
      <c r="O145" s="99">
        <v>1629216</v>
      </c>
      <c r="P145" s="97"/>
      <c r="Q145" s="99">
        <v>1287155.1499999999</v>
      </c>
      <c r="R145" s="97"/>
      <c r="S145" s="100">
        <v>137.63999999999999</v>
      </c>
      <c r="T145" s="97"/>
      <c r="U145" s="100">
        <v>79</v>
      </c>
      <c r="V145" s="97"/>
    </row>
    <row r="146" spans="1:22" x14ac:dyDescent="0.25">
      <c r="A146" s="98" t="s">
        <v>156</v>
      </c>
      <c r="B146" s="97"/>
      <c r="C146" s="97"/>
      <c r="D146" s="97"/>
      <c r="E146" s="97"/>
      <c r="F146" s="97"/>
      <c r="G146" s="97"/>
      <c r="H146" s="97"/>
      <c r="I146" s="97"/>
      <c r="J146" s="97"/>
      <c r="K146" s="97"/>
      <c r="L146" s="97"/>
      <c r="M146" s="99">
        <v>9616.86</v>
      </c>
      <c r="N146" s="97"/>
      <c r="O146" s="99">
        <v>0</v>
      </c>
      <c r="P146" s="97"/>
      <c r="Q146" s="99">
        <v>3665.15</v>
      </c>
      <c r="R146" s="97"/>
      <c r="S146" s="100">
        <v>38.11</v>
      </c>
      <c r="T146" s="97"/>
      <c r="U146" s="100">
        <v>0</v>
      </c>
      <c r="V146" s="97"/>
    </row>
    <row r="147" spans="1:22" ht="27.95" customHeight="1" x14ac:dyDescent="0.25">
      <c r="A147" s="106" t="s">
        <v>157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5">
        <v>9616.86</v>
      </c>
      <c r="N147" s="97"/>
      <c r="O147" s="105" t="s">
        <v>0</v>
      </c>
      <c r="P147" s="97"/>
      <c r="Q147" s="105">
        <v>3665.15</v>
      </c>
      <c r="R147" s="97"/>
      <c r="S147" s="104">
        <v>38.11</v>
      </c>
      <c r="T147" s="97"/>
      <c r="U147" s="104">
        <v>0</v>
      </c>
      <c r="V147" s="97"/>
    </row>
    <row r="148" spans="1:22" x14ac:dyDescent="0.25">
      <c r="A148" s="98" t="s">
        <v>158</v>
      </c>
      <c r="B148" s="97"/>
      <c r="C148" s="97"/>
      <c r="D148" s="97"/>
      <c r="E148" s="97"/>
      <c r="F148" s="97"/>
      <c r="G148" s="97"/>
      <c r="H148" s="97"/>
      <c r="I148" s="97"/>
      <c r="J148" s="97"/>
      <c r="K148" s="97"/>
      <c r="L148" s="97"/>
      <c r="M148" s="99">
        <v>925551.87</v>
      </c>
      <c r="N148" s="97"/>
      <c r="O148" s="99">
        <v>1629216</v>
      </c>
      <c r="P148" s="97"/>
      <c r="Q148" s="99">
        <v>1283490</v>
      </c>
      <c r="R148" s="97"/>
      <c r="S148" s="100">
        <v>138.66999999999999</v>
      </c>
      <c r="T148" s="97"/>
      <c r="U148" s="100">
        <v>78.78</v>
      </c>
      <c r="V148" s="97"/>
    </row>
    <row r="149" spans="1:22" x14ac:dyDescent="0.25">
      <c r="A149" s="97" t="s">
        <v>159</v>
      </c>
      <c r="B149" s="97"/>
      <c r="C149" s="97"/>
      <c r="D149" s="97"/>
      <c r="E149" s="97"/>
      <c r="F149" s="97"/>
      <c r="G149" s="97"/>
      <c r="H149" s="97"/>
      <c r="I149" s="97"/>
      <c r="J149" s="97"/>
      <c r="K149" s="97"/>
      <c r="L149" s="97"/>
      <c r="M149" s="105">
        <v>330196.68</v>
      </c>
      <c r="N149" s="97"/>
      <c r="O149" s="105" t="s">
        <v>0</v>
      </c>
      <c r="P149" s="97"/>
      <c r="Q149" s="105">
        <v>362574.58</v>
      </c>
      <c r="R149" s="97"/>
      <c r="S149" s="104">
        <v>109.81</v>
      </c>
      <c r="T149" s="97"/>
      <c r="U149" s="104">
        <v>0</v>
      </c>
      <c r="V149" s="97"/>
    </row>
    <row r="150" spans="1:22" x14ac:dyDescent="0.25">
      <c r="A150" s="97" t="s">
        <v>160</v>
      </c>
      <c r="B150" s="97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105">
        <v>6496.37</v>
      </c>
      <c r="N150" s="97"/>
      <c r="O150" s="105" t="s">
        <v>0</v>
      </c>
      <c r="P150" s="97"/>
      <c r="Q150" s="105">
        <v>16383.09</v>
      </c>
      <c r="R150" s="97"/>
      <c r="S150" s="104">
        <v>252.19</v>
      </c>
      <c r="T150" s="97"/>
      <c r="U150" s="104">
        <v>0</v>
      </c>
      <c r="V150" s="97"/>
    </row>
    <row r="151" spans="1:22" x14ac:dyDescent="0.25">
      <c r="A151" s="97" t="s">
        <v>161</v>
      </c>
      <c r="B151" s="97"/>
      <c r="C151" s="97"/>
      <c r="D151" s="97"/>
      <c r="E151" s="97"/>
      <c r="F151" s="97"/>
      <c r="G151" s="97"/>
      <c r="H151" s="97"/>
      <c r="I151" s="97"/>
      <c r="J151" s="97"/>
      <c r="K151" s="97"/>
      <c r="L151" s="97"/>
      <c r="M151" s="105">
        <v>530632.85</v>
      </c>
      <c r="N151" s="97"/>
      <c r="O151" s="105" t="s">
        <v>0</v>
      </c>
      <c r="P151" s="97"/>
      <c r="Q151" s="105">
        <v>868566.59</v>
      </c>
      <c r="R151" s="97"/>
      <c r="S151" s="104">
        <v>163.69</v>
      </c>
      <c r="T151" s="97"/>
      <c r="U151" s="104">
        <v>0</v>
      </c>
      <c r="V151" s="97"/>
    </row>
    <row r="152" spans="1:22" x14ac:dyDescent="0.25">
      <c r="A152" s="97" t="s">
        <v>162</v>
      </c>
      <c r="B152" s="97"/>
      <c r="C152" s="97"/>
      <c r="D152" s="97"/>
      <c r="E152" s="97"/>
      <c r="F152" s="97"/>
      <c r="G152" s="97"/>
      <c r="H152" s="97"/>
      <c r="I152" s="97"/>
      <c r="J152" s="97"/>
      <c r="K152" s="97"/>
      <c r="L152" s="97"/>
      <c r="M152" s="105">
        <v>58225.97</v>
      </c>
      <c r="N152" s="97"/>
      <c r="O152" s="105" t="s">
        <v>0</v>
      </c>
      <c r="P152" s="97"/>
      <c r="Q152" s="105">
        <v>35965.74</v>
      </c>
      <c r="R152" s="97"/>
      <c r="S152" s="104">
        <v>61.77</v>
      </c>
      <c r="T152" s="97"/>
      <c r="U152" s="104">
        <v>0</v>
      </c>
      <c r="V152" s="97"/>
    </row>
    <row r="153" spans="1:22" x14ac:dyDescent="0.25">
      <c r="A153" s="98" t="s">
        <v>163</v>
      </c>
      <c r="B153" s="97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9">
        <v>641930.1</v>
      </c>
      <c r="N153" s="97"/>
      <c r="O153" s="99">
        <v>8062375</v>
      </c>
      <c r="P153" s="97"/>
      <c r="Q153" s="99">
        <v>667410.65</v>
      </c>
      <c r="R153" s="97"/>
      <c r="S153" s="100">
        <v>103.97</v>
      </c>
      <c r="T153" s="97"/>
      <c r="U153" s="100">
        <v>8.2799999999999994</v>
      </c>
      <c r="V153" s="97"/>
    </row>
    <row r="154" spans="1:22" x14ac:dyDescent="0.25">
      <c r="A154" s="98" t="s">
        <v>164</v>
      </c>
      <c r="B154" s="97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9">
        <v>432972.9</v>
      </c>
      <c r="N154" s="97"/>
      <c r="O154" s="99">
        <v>2340000</v>
      </c>
      <c r="P154" s="97"/>
      <c r="Q154" s="99">
        <v>508128.98</v>
      </c>
      <c r="R154" s="97"/>
      <c r="S154" s="100">
        <v>117.36</v>
      </c>
      <c r="T154" s="97"/>
      <c r="U154" s="100">
        <v>21.71</v>
      </c>
      <c r="V154" s="97"/>
    </row>
    <row r="155" spans="1:22" x14ac:dyDescent="0.25">
      <c r="A155" s="97" t="s">
        <v>165</v>
      </c>
      <c r="B155" s="97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105">
        <v>432972.9</v>
      </c>
      <c r="N155" s="97"/>
      <c r="O155" s="105" t="s">
        <v>0</v>
      </c>
      <c r="P155" s="97"/>
      <c r="Q155" s="105">
        <v>508128.98</v>
      </c>
      <c r="R155" s="97"/>
      <c r="S155" s="104">
        <v>117.36</v>
      </c>
      <c r="T155" s="97"/>
      <c r="U155" s="104">
        <v>0</v>
      </c>
      <c r="V155" s="97"/>
    </row>
    <row r="156" spans="1:22" ht="27.95" customHeight="1" x14ac:dyDescent="0.25">
      <c r="A156" s="107" t="s">
        <v>166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99">
        <v>183166.35</v>
      </c>
      <c r="N156" s="97"/>
      <c r="O156" s="99">
        <v>5722375</v>
      </c>
      <c r="P156" s="97"/>
      <c r="Q156" s="99">
        <v>159281.67000000001</v>
      </c>
      <c r="R156" s="97"/>
      <c r="S156" s="100">
        <v>86.96</v>
      </c>
      <c r="T156" s="97"/>
      <c r="U156" s="100">
        <v>2.78</v>
      </c>
      <c r="V156" s="97"/>
    </row>
    <row r="157" spans="1:22" x14ac:dyDescent="0.25">
      <c r="A157" s="97" t="s">
        <v>167</v>
      </c>
      <c r="B157" s="97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105">
        <v>107951.39</v>
      </c>
      <c r="N157" s="97"/>
      <c r="O157" s="105" t="s">
        <v>0</v>
      </c>
      <c r="P157" s="97"/>
      <c r="Q157" s="105">
        <v>84231.8</v>
      </c>
      <c r="R157" s="97"/>
      <c r="S157" s="104">
        <v>78.03</v>
      </c>
      <c r="T157" s="97"/>
      <c r="U157" s="104">
        <v>0</v>
      </c>
      <c r="V157" s="97"/>
    </row>
    <row r="158" spans="1:22" x14ac:dyDescent="0.25">
      <c r="A158" s="97" t="s">
        <v>168</v>
      </c>
      <c r="B158" s="97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105">
        <v>75214.960000000006</v>
      </c>
      <c r="N158" s="97"/>
      <c r="O158" s="105" t="s">
        <v>0</v>
      </c>
      <c r="P158" s="97"/>
      <c r="Q158" s="105">
        <v>75049.87</v>
      </c>
      <c r="R158" s="97"/>
      <c r="S158" s="104">
        <v>99.78</v>
      </c>
      <c r="T158" s="97"/>
      <c r="U158" s="104">
        <v>0</v>
      </c>
      <c r="V158" s="97"/>
    </row>
    <row r="159" spans="1:22" ht="27.95" customHeight="1" x14ac:dyDescent="0.25">
      <c r="A159" s="107" t="s">
        <v>169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99">
        <v>25790.85</v>
      </c>
      <c r="N159" s="97"/>
      <c r="O159" s="99">
        <v>0</v>
      </c>
      <c r="P159" s="97"/>
      <c r="Q159" s="99" t="s">
        <v>0</v>
      </c>
      <c r="R159" s="97"/>
      <c r="S159" s="100">
        <v>0</v>
      </c>
      <c r="T159" s="97"/>
      <c r="U159" s="100">
        <v>0</v>
      </c>
      <c r="V159" s="97"/>
    </row>
    <row r="160" spans="1:22" ht="27.95" customHeight="1" x14ac:dyDescent="0.25">
      <c r="A160" s="106" t="s">
        <v>170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5">
        <v>25790.85</v>
      </c>
      <c r="N160" s="97"/>
      <c r="O160" s="105" t="s">
        <v>0</v>
      </c>
      <c r="P160" s="97"/>
      <c r="Q160" s="105" t="s">
        <v>0</v>
      </c>
      <c r="R160" s="97"/>
      <c r="S160" s="104">
        <v>0</v>
      </c>
      <c r="T160" s="97"/>
      <c r="U160" s="104">
        <v>0</v>
      </c>
      <c r="V160" s="97"/>
    </row>
    <row r="161" spans="1:22" x14ac:dyDescent="0.25">
      <c r="A161" s="98" t="s">
        <v>171</v>
      </c>
      <c r="B161" s="97"/>
      <c r="C161" s="97"/>
      <c r="D161" s="97"/>
      <c r="E161" s="97"/>
      <c r="F161" s="97"/>
      <c r="G161" s="97"/>
      <c r="H161" s="97"/>
      <c r="I161" s="97"/>
      <c r="J161" s="97"/>
      <c r="K161" s="97"/>
      <c r="L161" s="97"/>
      <c r="M161" s="99">
        <v>8367136.0099999998</v>
      </c>
      <c r="N161" s="97"/>
      <c r="O161" s="99">
        <v>38225011</v>
      </c>
      <c r="P161" s="97"/>
      <c r="Q161" s="99">
        <v>7561604.4299999997</v>
      </c>
      <c r="R161" s="97"/>
      <c r="S161" s="100">
        <v>90.37</v>
      </c>
      <c r="T161" s="97"/>
      <c r="U161" s="100">
        <v>19.78</v>
      </c>
      <c r="V161" s="97"/>
    </row>
    <row r="162" spans="1:22" x14ac:dyDescent="0.25">
      <c r="A162" s="98" t="s">
        <v>172</v>
      </c>
      <c r="B162" s="97"/>
      <c r="C162" s="97"/>
      <c r="D162" s="97"/>
      <c r="E162" s="97"/>
      <c r="F162" s="97"/>
      <c r="G162" s="97"/>
      <c r="H162" s="97"/>
      <c r="I162" s="97"/>
      <c r="J162" s="97"/>
      <c r="K162" s="97"/>
      <c r="L162" s="97"/>
      <c r="M162" s="99">
        <v>409246.44</v>
      </c>
      <c r="N162" s="97"/>
      <c r="O162" s="99">
        <v>9892500</v>
      </c>
      <c r="P162" s="97"/>
      <c r="Q162" s="99">
        <v>182801.63</v>
      </c>
      <c r="R162" s="97"/>
      <c r="S162" s="100">
        <v>44.67</v>
      </c>
      <c r="T162" s="97"/>
      <c r="U162" s="100">
        <v>1.85</v>
      </c>
      <c r="V162" s="97"/>
    </row>
    <row r="163" spans="1:22" ht="27.95" customHeight="1" x14ac:dyDescent="0.25">
      <c r="A163" s="106" t="s">
        <v>173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5">
        <v>409246.44</v>
      </c>
      <c r="N163" s="97"/>
      <c r="O163" s="105" t="s">
        <v>0</v>
      </c>
      <c r="P163" s="97"/>
      <c r="Q163" s="105">
        <v>182801.63</v>
      </c>
      <c r="R163" s="97"/>
      <c r="S163" s="104">
        <v>44.67</v>
      </c>
      <c r="T163" s="97"/>
      <c r="U163" s="104">
        <v>0</v>
      </c>
      <c r="V163" s="97"/>
    </row>
    <row r="164" spans="1:22" x14ac:dyDescent="0.25">
      <c r="A164" s="98" t="s">
        <v>174</v>
      </c>
      <c r="B164" s="97"/>
      <c r="C164" s="97"/>
      <c r="D164" s="97"/>
      <c r="E164" s="97"/>
      <c r="F164" s="97"/>
      <c r="G164" s="97"/>
      <c r="H164" s="97"/>
      <c r="I164" s="97"/>
      <c r="J164" s="97"/>
      <c r="K164" s="97"/>
      <c r="L164" s="97"/>
      <c r="M164" s="99">
        <v>2948172.88</v>
      </c>
      <c r="N164" s="97"/>
      <c r="O164" s="99">
        <v>7789093</v>
      </c>
      <c r="P164" s="97"/>
      <c r="Q164" s="99">
        <v>775054.33</v>
      </c>
      <c r="R164" s="97"/>
      <c r="S164" s="100">
        <v>26.29</v>
      </c>
      <c r="T164" s="97"/>
      <c r="U164" s="100">
        <v>9.9499999999999993</v>
      </c>
      <c r="V164" s="97"/>
    </row>
    <row r="165" spans="1:22" x14ac:dyDescent="0.25">
      <c r="A165" s="97" t="s">
        <v>175</v>
      </c>
      <c r="B165" s="97"/>
      <c r="C165" s="97"/>
      <c r="D165" s="97"/>
      <c r="E165" s="97"/>
      <c r="F165" s="97"/>
      <c r="G165" s="97"/>
      <c r="H165" s="97"/>
      <c r="I165" s="97"/>
      <c r="J165" s="97"/>
      <c r="K165" s="97"/>
      <c r="L165" s="97"/>
      <c r="M165" s="105">
        <v>89172.88</v>
      </c>
      <c r="N165" s="97"/>
      <c r="O165" s="105" t="s">
        <v>0</v>
      </c>
      <c r="P165" s="97"/>
      <c r="Q165" s="105">
        <v>8400</v>
      </c>
      <c r="R165" s="97"/>
      <c r="S165" s="104">
        <v>9.42</v>
      </c>
      <c r="T165" s="97"/>
      <c r="U165" s="104">
        <v>0</v>
      </c>
      <c r="V165" s="97"/>
    </row>
    <row r="166" spans="1:22" x14ac:dyDescent="0.25">
      <c r="A166" s="97" t="s">
        <v>176</v>
      </c>
      <c r="B166" s="97"/>
      <c r="C166" s="97"/>
      <c r="D166" s="97"/>
      <c r="E166" s="97"/>
      <c r="F166" s="97"/>
      <c r="G166" s="97"/>
      <c r="H166" s="97"/>
      <c r="I166" s="97"/>
      <c r="J166" s="97"/>
      <c r="K166" s="97"/>
      <c r="L166" s="97"/>
      <c r="M166" s="105">
        <v>2859000</v>
      </c>
      <c r="N166" s="97"/>
      <c r="O166" s="105" t="s">
        <v>0</v>
      </c>
      <c r="P166" s="97"/>
      <c r="Q166" s="105">
        <v>766654.33</v>
      </c>
      <c r="R166" s="97"/>
      <c r="S166" s="104">
        <v>26.82</v>
      </c>
      <c r="T166" s="97"/>
      <c r="U166" s="104">
        <v>0</v>
      </c>
      <c r="V166" s="97"/>
    </row>
    <row r="167" spans="1:22" x14ac:dyDescent="0.25">
      <c r="A167" s="98" t="s">
        <v>177</v>
      </c>
      <c r="B167" s="97"/>
      <c r="C167" s="97"/>
      <c r="D167" s="97"/>
      <c r="E167" s="97"/>
      <c r="F167" s="97"/>
      <c r="G167" s="97"/>
      <c r="H167" s="97"/>
      <c r="I167" s="97"/>
      <c r="J167" s="97"/>
      <c r="K167" s="97"/>
      <c r="L167" s="97"/>
      <c r="M167" s="99">
        <v>1480089.45</v>
      </c>
      <c r="N167" s="97"/>
      <c r="O167" s="99">
        <v>5029507</v>
      </c>
      <c r="P167" s="97"/>
      <c r="Q167" s="99">
        <v>1163455.6200000001</v>
      </c>
      <c r="R167" s="97"/>
      <c r="S167" s="100">
        <v>78.61</v>
      </c>
      <c r="T167" s="97"/>
      <c r="U167" s="100">
        <v>23.13</v>
      </c>
      <c r="V167" s="97"/>
    </row>
    <row r="168" spans="1:22" x14ac:dyDescent="0.25">
      <c r="A168" s="97" t="s">
        <v>178</v>
      </c>
      <c r="B168" s="97"/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105">
        <v>1042535.2</v>
      </c>
      <c r="N168" s="97"/>
      <c r="O168" s="105" t="s">
        <v>0</v>
      </c>
      <c r="P168" s="97"/>
      <c r="Q168" s="105">
        <v>1124898.3700000001</v>
      </c>
      <c r="R168" s="97"/>
      <c r="S168" s="104">
        <v>107.9</v>
      </c>
      <c r="T168" s="97"/>
      <c r="U168" s="104">
        <v>0</v>
      </c>
      <c r="V168" s="97"/>
    </row>
    <row r="169" spans="1:22" x14ac:dyDescent="0.25">
      <c r="A169" s="97" t="s">
        <v>179</v>
      </c>
      <c r="B169" s="97"/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105">
        <v>437554.25</v>
      </c>
      <c r="N169" s="97"/>
      <c r="O169" s="105" t="s">
        <v>0</v>
      </c>
      <c r="P169" s="97"/>
      <c r="Q169" s="105">
        <v>38557.25</v>
      </c>
      <c r="R169" s="97"/>
      <c r="S169" s="104">
        <v>8.81</v>
      </c>
      <c r="T169" s="97"/>
      <c r="U169" s="104">
        <v>0</v>
      </c>
      <c r="V169" s="97"/>
    </row>
    <row r="170" spans="1:22" x14ac:dyDescent="0.25">
      <c r="A170" s="98" t="s">
        <v>180</v>
      </c>
      <c r="B170" s="97"/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9">
        <v>2434233.5299999998</v>
      </c>
      <c r="N170" s="97"/>
      <c r="O170" s="99">
        <v>11599223</v>
      </c>
      <c r="P170" s="97"/>
      <c r="Q170" s="99">
        <v>4531009.5</v>
      </c>
      <c r="R170" s="97"/>
      <c r="S170" s="100">
        <v>186.14</v>
      </c>
      <c r="T170" s="97"/>
      <c r="U170" s="100">
        <v>39.06</v>
      </c>
      <c r="V170" s="97"/>
    </row>
    <row r="171" spans="1:22" x14ac:dyDescent="0.25">
      <c r="A171" s="97" t="s">
        <v>181</v>
      </c>
      <c r="B171" s="97"/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105">
        <v>3284.09</v>
      </c>
      <c r="N171" s="97"/>
      <c r="O171" s="105" t="s">
        <v>0</v>
      </c>
      <c r="P171" s="97"/>
      <c r="Q171" s="105" t="s">
        <v>0</v>
      </c>
      <c r="R171" s="97"/>
      <c r="S171" s="104">
        <v>0</v>
      </c>
      <c r="T171" s="97"/>
      <c r="U171" s="104">
        <v>0</v>
      </c>
      <c r="V171" s="97"/>
    </row>
    <row r="172" spans="1:22" x14ac:dyDescent="0.25">
      <c r="A172" s="97" t="s">
        <v>182</v>
      </c>
      <c r="B172" s="97"/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105">
        <v>2430949.44</v>
      </c>
      <c r="N172" s="97"/>
      <c r="O172" s="105" t="s">
        <v>0</v>
      </c>
      <c r="P172" s="97"/>
      <c r="Q172" s="105">
        <v>4531009.5</v>
      </c>
      <c r="R172" s="97"/>
      <c r="S172" s="104">
        <v>186.39</v>
      </c>
      <c r="T172" s="97"/>
      <c r="U172" s="104">
        <v>0</v>
      </c>
      <c r="V172" s="97"/>
    </row>
    <row r="173" spans="1:22" x14ac:dyDescent="0.25">
      <c r="A173" s="98" t="s">
        <v>183</v>
      </c>
      <c r="B173" s="97"/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9">
        <v>1095393.71</v>
      </c>
      <c r="N173" s="97"/>
      <c r="O173" s="99">
        <v>3914688</v>
      </c>
      <c r="P173" s="97"/>
      <c r="Q173" s="99">
        <v>909283.35</v>
      </c>
      <c r="R173" s="97"/>
      <c r="S173" s="100">
        <v>83.01</v>
      </c>
      <c r="T173" s="97"/>
      <c r="U173" s="100">
        <v>23.23</v>
      </c>
      <c r="V173" s="97"/>
    </row>
    <row r="174" spans="1:22" x14ac:dyDescent="0.25">
      <c r="A174" s="97" t="s">
        <v>184</v>
      </c>
      <c r="B174" s="97"/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105">
        <v>10739.84</v>
      </c>
      <c r="N174" s="97"/>
      <c r="O174" s="105" t="s">
        <v>0</v>
      </c>
      <c r="P174" s="97"/>
      <c r="Q174" s="105">
        <v>10352.81</v>
      </c>
      <c r="R174" s="97"/>
      <c r="S174" s="104">
        <v>96.4</v>
      </c>
      <c r="T174" s="97"/>
      <c r="U174" s="104">
        <v>0</v>
      </c>
      <c r="V174" s="97"/>
    </row>
    <row r="175" spans="1:22" x14ac:dyDescent="0.25">
      <c r="A175" s="97" t="s">
        <v>185</v>
      </c>
      <c r="B175" s="97"/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105" t="s">
        <v>0</v>
      </c>
      <c r="N175" s="97"/>
      <c r="O175" s="105" t="s">
        <v>0</v>
      </c>
      <c r="P175" s="97"/>
      <c r="Q175" s="105">
        <v>34169.31</v>
      </c>
      <c r="R175" s="97"/>
      <c r="S175" s="104">
        <v>0</v>
      </c>
      <c r="T175" s="97"/>
      <c r="U175" s="104">
        <v>0</v>
      </c>
      <c r="V175" s="97"/>
    </row>
    <row r="176" spans="1:22" ht="27.95" customHeight="1" x14ac:dyDescent="0.25">
      <c r="A176" s="106" t="s">
        <v>186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5" t="s">
        <v>0</v>
      </c>
      <c r="N176" s="97"/>
      <c r="O176" s="105" t="s">
        <v>0</v>
      </c>
      <c r="P176" s="97"/>
      <c r="Q176" s="105">
        <v>29792.84</v>
      </c>
      <c r="R176" s="97"/>
      <c r="S176" s="104">
        <v>0</v>
      </c>
      <c r="T176" s="97"/>
      <c r="U176" s="104">
        <v>0</v>
      </c>
      <c r="V176" s="97"/>
    </row>
    <row r="177" spans="1:22" ht="27.95" customHeight="1" x14ac:dyDescent="0.25">
      <c r="A177" s="106" t="s">
        <v>187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5">
        <v>1084653.8700000001</v>
      </c>
      <c r="N177" s="97"/>
      <c r="O177" s="105" t="s">
        <v>0</v>
      </c>
      <c r="P177" s="97"/>
      <c r="Q177" s="105">
        <v>834968.39</v>
      </c>
      <c r="R177" s="97"/>
      <c r="S177" s="104">
        <v>76.98</v>
      </c>
      <c r="T177" s="97"/>
      <c r="U177" s="104">
        <v>0</v>
      </c>
      <c r="V177" s="97"/>
    </row>
    <row r="178" spans="1:22" ht="15" customHeight="1" x14ac:dyDescent="0.25">
      <c r="A178" s="108" t="s">
        <v>188</v>
      </c>
      <c r="B178" s="109"/>
      <c r="C178" s="109"/>
      <c r="D178" s="109"/>
      <c r="E178" s="109"/>
      <c r="F178" s="109"/>
      <c r="G178" s="109"/>
      <c r="H178" s="109"/>
      <c r="I178" s="109"/>
      <c r="J178" s="109"/>
      <c r="K178" s="109"/>
      <c r="L178" s="109"/>
      <c r="M178" s="99">
        <v>3898058.05</v>
      </c>
      <c r="N178" s="97"/>
      <c r="O178" s="99">
        <v>11289208</v>
      </c>
      <c r="P178" s="97"/>
      <c r="Q178" s="99">
        <v>4461088.08</v>
      </c>
      <c r="R178" s="97"/>
      <c r="S178" s="100">
        <v>114.44</v>
      </c>
      <c r="T178" s="97"/>
      <c r="U178" s="100">
        <v>39.520000000000003</v>
      </c>
      <c r="V178" s="97"/>
    </row>
    <row r="179" spans="1:22" x14ac:dyDescent="0.25">
      <c r="A179" s="98" t="s">
        <v>189</v>
      </c>
      <c r="B179" s="97"/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9">
        <v>3898058.05</v>
      </c>
      <c r="N179" s="97"/>
      <c r="O179" s="99">
        <v>11289208</v>
      </c>
      <c r="P179" s="97"/>
      <c r="Q179" s="99">
        <v>4461088.08</v>
      </c>
      <c r="R179" s="97"/>
      <c r="S179" s="100">
        <v>114.44</v>
      </c>
      <c r="T179" s="97"/>
      <c r="U179" s="100">
        <v>39.520000000000003</v>
      </c>
      <c r="V179" s="97"/>
    </row>
    <row r="180" spans="1:22" x14ac:dyDescent="0.25">
      <c r="A180" s="97" t="s">
        <v>190</v>
      </c>
      <c r="B180" s="97"/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105">
        <v>1387326</v>
      </c>
      <c r="N180" s="97"/>
      <c r="O180" s="105" t="s">
        <v>0</v>
      </c>
      <c r="P180" s="97"/>
      <c r="Q180" s="105">
        <v>1306221</v>
      </c>
      <c r="R180" s="97"/>
      <c r="S180" s="104">
        <v>94.15</v>
      </c>
      <c r="T180" s="97"/>
      <c r="U180" s="104">
        <v>0</v>
      </c>
      <c r="V180" s="97"/>
    </row>
    <row r="181" spans="1:22" x14ac:dyDescent="0.25">
      <c r="A181" s="97" t="s">
        <v>191</v>
      </c>
      <c r="B181" s="97"/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105">
        <v>2510732.0499999998</v>
      </c>
      <c r="N181" s="97"/>
      <c r="O181" s="105" t="s">
        <v>0</v>
      </c>
      <c r="P181" s="97"/>
      <c r="Q181" s="105">
        <v>3154867.08</v>
      </c>
      <c r="R181" s="97"/>
      <c r="S181" s="104">
        <v>125.66</v>
      </c>
      <c r="T181" s="97"/>
      <c r="U181" s="104">
        <v>0</v>
      </c>
      <c r="V181" s="97"/>
    </row>
    <row r="182" spans="1:22" x14ac:dyDescent="0.25">
      <c r="A182" s="98" t="s">
        <v>192</v>
      </c>
      <c r="B182" s="97"/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9">
        <v>10799090.949999999</v>
      </c>
      <c r="N182" s="97"/>
      <c r="O182" s="99">
        <v>49036752</v>
      </c>
      <c r="P182" s="97"/>
      <c r="Q182" s="99">
        <v>10247457.92</v>
      </c>
      <c r="R182" s="97"/>
      <c r="S182" s="100">
        <v>94.89</v>
      </c>
      <c r="T182" s="97"/>
      <c r="U182" s="100">
        <v>20.9</v>
      </c>
      <c r="V182" s="97"/>
    </row>
    <row r="183" spans="1:22" x14ac:dyDescent="0.25">
      <c r="A183" s="98" t="s">
        <v>193</v>
      </c>
      <c r="B183" s="97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9">
        <v>9661929.7799999993</v>
      </c>
      <c r="N183" s="97"/>
      <c r="O183" s="99">
        <v>25220256</v>
      </c>
      <c r="P183" s="97"/>
      <c r="Q183" s="99">
        <v>8446358.4399999995</v>
      </c>
      <c r="R183" s="97"/>
      <c r="S183" s="100">
        <v>87.42</v>
      </c>
      <c r="T183" s="97"/>
      <c r="U183" s="100">
        <v>33.49</v>
      </c>
      <c r="V183" s="97"/>
    </row>
    <row r="184" spans="1:22" x14ac:dyDescent="0.25">
      <c r="A184" s="97" t="s">
        <v>194</v>
      </c>
      <c r="B184" s="97"/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105">
        <v>7186318.1600000001</v>
      </c>
      <c r="N184" s="97"/>
      <c r="O184" s="105" t="s">
        <v>0</v>
      </c>
      <c r="P184" s="97"/>
      <c r="Q184" s="105">
        <v>4450363.21</v>
      </c>
      <c r="R184" s="97"/>
      <c r="S184" s="104">
        <v>61.93</v>
      </c>
      <c r="T184" s="97"/>
      <c r="U184" s="104">
        <v>0</v>
      </c>
      <c r="V184" s="97"/>
    </row>
    <row r="185" spans="1:22" x14ac:dyDescent="0.25">
      <c r="A185" s="97" t="s">
        <v>195</v>
      </c>
      <c r="B185" s="97"/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105">
        <v>2475611.62</v>
      </c>
      <c r="N185" s="97"/>
      <c r="O185" s="105" t="s">
        <v>0</v>
      </c>
      <c r="P185" s="97"/>
      <c r="Q185" s="105">
        <v>3995995.23</v>
      </c>
      <c r="R185" s="97"/>
      <c r="S185" s="104">
        <v>161.41</v>
      </c>
      <c r="T185" s="97"/>
      <c r="U185" s="104">
        <v>0</v>
      </c>
      <c r="V185" s="97"/>
    </row>
    <row r="186" spans="1:22" x14ac:dyDescent="0.25">
      <c r="A186" s="98" t="s">
        <v>196</v>
      </c>
      <c r="B186" s="97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9">
        <v>853000</v>
      </c>
      <c r="N186" s="97"/>
      <c r="O186" s="99">
        <v>12595168</v>
      </c>
      <c r="P186" s="97"/>
      <c r="Q186" s="99">
        <v>1727787.25</v>
      </c>
      <c r="R186" s="97"/>
      <c r="S186" s="100">
        <v>202.55</v>
      </c>
      <c r="T186" s="97"/>
      <c r="U186" s="100">
        <v>13.72</v>
      </c>
      <c r="V186" s="97"/>
    </row>
    <row r="187" spans="1:22" x14ac:dyDescent="0.25">
      <c r="A187" s="97" t="s">
        <v>197</v>
      </c>
      <c r="B187" s="97"/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105">
        <v>843000</v>
      </c>
      <c r="N187" s="97"/>
      <c r="O187" s="105" t="s">
        <v>0</v>
      </c>
      <c r="P187" s="97"/>
      <c r="Q187" s="105">
        <v>897963.75</v>
      </c>
      <c r="R187" s="97"/>
      <c r="S187" s="104">
        <v>106.52</v>
      </c>
      <c r="T187" s="97"/>
      <c r="U187" s="104">
        <v>0</v>
      </c>
      <c r="V187" s="97"/>
    </row>
    <row r="188" spans="1:22" x14ac:dyDescent="0.25">
      <c r="A188" s="97" t="s">
        <v>198</v>
      </c>
      <c r="B188" s="97"/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105">
        <v>10000</v>
      </c>
      <c r="N188" s="97"/>
      <c r="O188" s="105" t="s">
        <v>0</v>
      </c>
      <c r="P188" s="97"/>
      <c r="Q188" s="105" t="s">
        <v>0</v>
      </c>
      <c r="R188" s="97"/>
      <c r="S188" s="104">
        <v>0</v>
      </c>
      <c r="T188" s="97"/>
      <c r="U188" s="104">
        <v>0</v>
      </c>
      <c r="V188" s="97"/>
    </row>
    <row r="189" spans="1:22" x14ac:dyDescent="0.25">
      <c r="A189" s="97" t="s">
        <v>199</v>
      </c>
      <c r="B189" s="97"/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105" t="s">
        <v>0</v>
      </c>
      <c r="N189" s="97"/>
      <c r="O189" s="105" t="s">
        <v>0</v>
      </c>
      <c r="P189" s="97"/>
      <c r="Q189" s="105">
        <v>829823.5</v>
      </c>
      <c r="R189" s="97"/>
      <c r="S189" s="104">
        <v>0</v>
      </c>
      <c r="T189" s="97"/>
      <c r="U189" s="104">
        <v>0</v>
      </c>
      <c r="V189" s="97"/>
    </row>
    <row r="190" spans="1:22" x14ac:dyDescent="0.25">
      <c r="A190" s="98" t="s">
        <v>200</v>
      </c>
      <c r="B190" s="97"/>
      <c r="C190" s="97"/>
      <c r="D190" s="97"/>
      <c r="E190" s="97"/>
      <c r="F190" s="97"/>
      <c r="G190" s="97"/>
      <c r="H190" s="97"/>
      <c r="I190" s="97"/>
      <c r="J190" s="97"/>
      <c r="K190" s="97"/>
      <c r="L190" s="97"/>
      <c r="M190" s="99">
        <v>266817.17</v>
      </c>
      <c r="N190" s="97"/>
      <c r="O190" s="99">
        <v>89500</v>
      </c>
      <c r="P190" s="97"/>
      <c r="Q190" s="99">
        <v>25960.98</v>
      </c>
      <c r="R190" s="97"/>
      <c r="S190" s="100">
        <v>9.73</v>
      </c>
      <c r="T190" s="97"/>
      <c r="U190" s="100">
        <v>29.01</v>
      </c>
      <c r="V190" s="97"/>
    </row>
    <row r="191" spans="1:22" x14ac:dyDescent="0.25">
      <c r="A191" s="97" t="s">
        <v>201</v>
      </c>
      <c r="B191" s="97"/>
      <c r="C191" s="97"/>
      <c r="D191" s="97"/>
      <c r="E191" s="97"/>
      <c r="F191" s="97"/>
      <c r="G191" s="97"/>
      <c r="H191" s="97"/>
      <c r="I191" s="97"/>
      <c r="J191" s="97"/>
      <c r="K191" s="97"/>
      <c r="L191" s="97"/>
      <c r="M191" s="105">
        <v>238365.17</v>
      </c>
      <c r="N191" s="97"/>
      <c r="O191" s="105" t="s">
        <v>0</v>
      </c>
      <c r="P191" s="97"/>
      <c r="Q191" s="105">
        <v>21000</v>
      </c>
      <c r="R191" s="97"/>
      <c r="S191" s="104">
        <v>8.81</v>
      </c>
      <c r="T191" s="97"/>
      <c r="U191" s="104">
        <v>0</v>
      </c>
      <c r="V191" s="97"/>
    </row>
    <row r="192" spans="1:22" x14ac:dyDescent="0.25">
      <c r="A192" s="97" t="s">
        <v>202</v>
      </c>
      <c r="B192" s="97"/>
      <c r="C192" s="97"/>
      <c r="D192" s="97"/>
      <c r="E192" s="97"/>
      <c r="F192" s="97"/>
      <c r="G192" s="97"/>
      <c r="H192" s="97"/>
      <c r="I192" s="97"/>
      <c r="J192" s="97"/>
      <c r="K192" s="97"/>
      <c r="L192" s="97"/>
      <c r="M192" s="105">
        <v>2352</v>
      </c>
      <c r="N192" s="97"/>
      <c r="O192" s="105" t="s">
        <v>0</v>
      </c>
      <c r="P192" s="97"/>
      <c r="Q192" s="105">
        <v>177.65</v>
      </c>
      <c r="R192" s="97"/>
      <c r="S192" s="104">
        <v>7.55</v>
      </c>
      <c r="T192" s="97"/>
      <c r="U192" s="104">
        <v>0</v>
      </c>
      <c r="V192" s="97"/>
    </row>
    <row r="193" spans="1:22" x14ac:dyDescent="0.25">
      <c r="A193" s="97" t="s">
        <v>203</v>
      </c>
      <c r="B193" s="97"/>
      <c r="C193" s="97"/>
      <c r="D193" s="97"/>
      <c r="E193" s="97"/>
      <c r="F193" s="97"/>
      <c r="G193" s="97"/>
      <c r="H193" s="97"/>
      <c r="I193" s="97"/>
      <c r="J193" s="97"/>
      <c r="K193" s="97"/>
      <c r="L193" s="97"/>
      <c r="M193" s="105">
        <v>26100</v>
      </c>
      <c r="N193" s="97"/>
      <c r="O193" s="105" t="s">
        <v>0</v>
      </c>
      <c r="P193" s="97"/>
      <c r="Q193" s="105">
        <v>4783.33</v>
      </c>
      <c r="R193" s="97"/>
      <c r="S193" s="104">
        <v>18.329999999999998</v>
      </c>
      <c r="T193" s="97"/>
      <c r="U193" s="104">
        <v>0</v>
      </c>
      <c r="V193" s="97"/>
    </row>
    <row r="194" spans="1:22" x14ac:dyDescent="0.25">
      <c r="A194" s="98" t="s">
        <v>204</v>
      </c>
      <c r="B194" s="97"/>
      <c r="C194" s="97"/>
      <c r="D194" s="97"/>
      <c r="E194" s="97"/>
      <c r="F194" s="97"/>
      <c r="G194" s="97"/>
      <c r="H194" s="97"/>
      <c r="I194" s="97"/>
      <c r="J194" s="97"/>
      <c r="K194" s="97"/>
      <c r="L194" s="97"/>
      <c r="M194" s="99" t="s">
        <v>0</v>
      </c>
      <c r="N194" s="97"/>
      <c r="O194" s="99">
        <v>547000</v>
      </c>
      <c r="P194" s="97"/>
      <c r="Q194" s="99" t="s">
        <v>0</v>
      </c>
      <c r="R194" s="97"/>
      <c r="S194" s="100">
        <v>0</v>
      </c>
      <c r="T194" s="97"/>
      <c r="U194" s="100">
        <v>0</v>
      </c>
      <c r="V194" s="97"/>
    </row>
    <row r="195" spans="1:22" x14ac:dyDescent="0.25">
      <c r="A195" s="98" t="s">
        <v>205</v>
      </c>
      <c r="B195" s="97"/>
      <c r="C195" s="97"/>
      <c r="D195" s="97"/>
      <c r="E195" s="97"/>
      <c r="F195" s="97"/>
      <c r="G195" s="97"/>
      <c r="H195" s="97"/>
      <c r="I195" s="97"/>
      <c r="J195" s="97"/>
      <c r="K195" s="97"/>
      <c r="L195" s="97"/>
      <c r="M195" s="99">
        <v>17344</v>
      </c>
      <c r="N195" s="97"/>
      <c r="O195" s="99">
        <v>10584828</v>
      </c>
      <c r="P195" s="97"/>
      <c r="Q195" s="99">
        <v>47351.25</v>
      </c>
      <c r="R195" s="97"/>
      <c r="S195" s="100">
        <v>273.01</v>
      </c>
      <c r="T195" s="97"/>
      <c r="U195" s="100">
        <v>0.45</v>
      </c>
      <c r="V195" s="97"/>
    </row>
    <row r="196" spans="1:22" ht="27.95" customHeight="1" x14ac:dyDescent="0.25">
      <c r="A196" s="106" t="s">
        <v>206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5">
        <v>17344</v>
      </c>
      <c r="N196" s="97"/>
      <c r="O196" s="105" t="s">
        <v>0</v>
      </c>
      <c r="P196" s="97"/>
      <c r="Q196" s="105">
        <v>47351.25</v>
      </c>
      <c r="R196" s="97"/>
      <c r="S196" s="104">
        <v>273.01</v>
      </c>
      <c r="T196" s="97"/>
      <c r="U196" s="104">
        <v>0</v>
      </c>
      <c r="V196" s="97"/>
    </row>
    <row r="197" spans="1:22" x14ac:dyDescent="0.25">
      <c r="A197" s="98" t="s">
        <v>17</v>
      </c>
      <c r="B197" s="97"/>
      <c r="C197" s="97"/>
      <c r="D197" s="97"/>
      <c r="E197" s="97"/>
      <c r="F197" s="97"/>
      <c r="G197" s="97"/>
      <c r="H197" s="97"/>
      <c r="I197" s="97"/>
      <c r="J197" s="97"/>
      <c r="K197" s="97"/>
      <c r="L197" s="97"/>
      <c r="M197" s="99">
        <v>18276177.239999998</v>
      </c>
      <c r="N197" s="97"/>
      <c r="O197" s="99">
        <v>126904673</v>
      </c>
      <c r="P197" s="97"/>
      <c r="Q197" s="99">
        <v>29277291.149999999</v>
      </c>
      <c r="R197" s="97"/>
      <c r="S197" s="100">
        <v>160.19</v>
      </c>
      <c r="T197" s="97"/>
      <c r="U197" s="100">
        <v>23.07</v>
      </c>
      <c r="V197" s="97"/>
    </row>
    <row r="198" spans="1:22" x14ac:dyDescent="0.25">
      <c r="A198" s="98" t="s">
        <v>207</v>
      </c>
      <c r="B198" s="97"/>
      <c r="C198" s="97"/>
      <c r="D198" s="97"/>
      <c r="E198" s="97"/>
      <c r="F198" s="97"/>
      <c r="G198" s="97"/>
      <c r="H198" s="97"/>
      <c r="I198" s="97"/>
      <c r="J198" s="97"/>
      <c r="K198" s="97"/>
      <c r="L198" s="97"/>
      <c r="M198" s="99">
        <v>5141690.4400000004</v>
      </c>
      <c r="N198" s="97"/>
      <c r="O198" s="99">
        <v>6294428</v>
      </c>
      <c r="P198" s="97"/>
      <c r="Q198" s="99">
        <v>2824560.39</v>
      </c>
      <c r="R198" s="97"/>
      <c r="S198" s="100">
        <v>54.93</v>
      </c>
      <c r="T198" s="97"/>
      <c r="U198" s="100">
        <v>44.87</v>
      </c>
      <c r="V198" s="97"/>
    </row>
    <row r="199" spans="1:22" x14ac:dyDescent="0.25">
      <c r="A199" s="98" t="s">
        <v>208</v>
      </c>
      <c r="B199" s="97"/>
      <c r="C199" s="97"/>
      <c r="D199" s="97"/>
      <c r="E199" s="97"/>
      <c r="F199" s="97"/>
      <c r="G199" s="97"/>
      <c r="H199" s="97"/>
      <c r="I199" s="97"/>
      <c r="J199" s="97"/>
      <c r="K199" s="97"/>
      <c r="L199" s="97"/>
      <c r="M199" s="99" t="s">
        <v>0</v>
      </c>
      <c r="N199" s="97"/>
      <c r="O199" s="99">
        <v>2500000</v>
      </c>
      <c r="P199" s="97"/>
      <c r="Q199" s="99" t="s">
        <v>0</v>
      </c>
      <c r="R199" s="97"/>
      <c r="S199" s="100">
        <v>0</v>
      </c>
      <c r="T199" s="97"/>
      <c r="U199" s="100">
        <v>0</v>
      </c>
      <c r="V199" s="97"/>
    </row>
    <row r="200" spans="1:22" x14ac:dyDescent="0.25">
      <c r="A200" s="98" t="s">
        <v>209</v>
      </c>
      <c r="B200" s="97"/>
      <c r="C200" s="97"/>
      <c r="D200" s="97"/>
      <c r="E200" s="97"/>
      <c r="F200" s="97"/>
      <c r="G200" s="97"/>
      <c r="H200" s="97"/>
      <c r="I200" s="97"/>
      <c r="J200" s="97"/>
      <c r="K200" s="97"/>
      <c r="L200" s="97"/>
      <c r="M200" s="99">
        <v>5141690.4400000004</v>
      </c>
      <c r="N200" s="97"/>
      <c r="O200" s="99">
        <v>3794428</v>
      </c>
      <c r="P200" s="97"/>
      <c r="Q200" s="99">
        <v>2824560.39</v>
      </c>
      <c r="R200" s="97"/>
      <c r="S200" s="100">
        <v>54.93</v>
      </c>
      <c r="T200" s="97"/>
      <c r="U200" s="100">
        <v>74.44</v>
      </c>
      <c r="V200" s="97"/>
    </row>
    <row r="201" spans="1:22" x14ac:dyDescent="0.25">
      <c r="A201" s="97" t="s">
        <v>210</v>
      </c>
      <c r="B201" s="97"/>
      <c r="C201" s="97"/>
      <c r="D201" s="97"/>
      <c r="E201" s="97"/>
      <c r="F201" s="97"/>
      <c r="G201" s="97"/>
      <c r="H201" s="97"/>
      <c r="I201" s="97"/>
      <c r="J201" s="97"/>
      <c r="K201" s="97"/>
      <c r="L201" s="97"/>
      <c r="M201" s="105" t="s">
        <v>0</v>
      </c>
      <c r="N201" s="97"/>
      <c r="O201" s="105" t="s">
        <v>0</v>
      </c>
      <c r="P201" s="97"/>
      <c r="Q201" s="105">
        <v>12436.71</v>
      </c>
      <c r="R201" s="97"/>
      <c r="S201" s="104">
        <v>0</v>
      </c>
      <c r="T201" s="97"/>
      <c r="U201" s="104">
        <v>0</v>
      </c>
      <c r="V201" s="97"/>
    </row>
    <row r="202" spans="1:22" x14ac:dyDescent="0.25">
      <c r="A202" s="97" t="s">
        <v>211</v>
      </c>
      <c r="B202" s="97"/>
      <c r="C202" s="97"/>
      <c r="D202" s="97"/>
      <c r="E202" s="97"/>
      <c r="F202" s="97"/>
      <c r="G202" s="97"/>
      <c r="H202" s="97"/>
      <c r="I202" s="97"/>
      <c r="J202" s="97"/>
      <c r="K202" s="97"/>
      <c r="L202" s="97"/>
      <c r="M202" s="105">
        <v>5141690.4400000004</v>
      </c>
      <c r="N202" s="97"/>
      <c r="O202" s="105" t="s">
        <v>0</v>
      </c>
      <c r="P202" s="97"/>
      <c r="Q202" s="105">
        <v>2812123.68</v>
      </c>
      <c r="R202" s="97"/>
      <c r="S202" s="104">
        <v>54.69</v>
      </c>
      <c r="T202" s="97"/>
      <c r="U202" s="104">
        <v>0</v>
      </c>
      <c r="V202" s="97"/>
    </row>
    <row r="203" spans="1:22" x14ac:dyDescent="0.25">
      <c r="A203" s="98" t="s">
        <v>212</v>
      </c>
      <c r="B203" s="97"/>
      <c r="C203" s="97"/>
      <c r="D203" s="97"/>
      <c r="E203" s="97"/>
      <c r="F203" s="97"/>
      <c r="G203" s="97"/>
      <c r="H203" s="97"/>
      <c r="I203" s="97"/>
      <c r="J203" s="97"/>
      <c r="K203" s="97"/>
      <c r="L203" s="97"/>
      <c r="M203" s="99">
        <v>12177974.710000001</v>
      </c>
      <c r="N203" s="97"/>
      <c r="O203" s="99">
        <v>49934290</v>
      </c>
      <c r="P203" s="97"/>
      <c r="Q203" s="99">
        <v>22131454.210000001</v>
      </c>
      <c r="R203" s="97"/>
      <c r="S203" s="100">
        <v>181.73</v>
      </c>
      <c r="T203" s="97"/>
      <c r="U203" s="100">
        <v>44.32</v>
      </c>
      <c r="V203" s="97"/>
    </row>
    <row r="204" spans="1:22" x14ac:dyDescent="0.25">
      <c r="A204" s="98" t="s">
        <v>213</v>
      </c>
      <c r="B204" s="97"/>
      <c r="C204" s="97"/>
      <c r="D204" s="97"/>
      <c r="E204" s="97"/>
      <c r="F204" s="97"/>
      <c r="G204" s="97"/>
      <c r="H204" s="97"/>
      <c r="I204" s="97"/>
      <c r="J204" s="97"/>
      <c r="K204" s="97"/>
      <c r="L204" s="97"/>
      <c r="M204" s="99">
        <v>6665946.6399999997</v>
      </c>
      <c r="N204" s="97"/>
      <c r="O204" s="99">
        <v>11336991</v>
      </c>
      <c r="P204" s="97"/>
      <c r="Q204" s="99">
        <v>2940216.96</v>
      </c>
      <c r="R204" s="97"/>
      <c r="S204" s="100">
        <v>44.11</v>
      </c>
      <c r="T204" s="97"/>
      <c r="U204" s="100">
        <v>25.93</v>
      </c>
      <c r="V204" s="97"/>
    </row>
    <row r="205" spans="1:22" x14ac:dyDescent="0.25">
      <c r="A205" s="97" t="s">
        <v>214</v>
      </c>
      <c r="B205" s="97"/>
      <c r="C205" s="97"/>
      <c r="D205" s="97"/>
      <c r="E205" s="97"/>
      <c r="F205" s="97"/>
      <c r="G205" s="97"/>
      <c r="H205" s="97"/>
      <c r="I205" s="97"/>
      <c r="J205" s="97"/>
      <c r="K205" s="97"/>
      <c r="L205" s="97"/>
      <c r="M205" s="105">
        <v>3320653.12</v>
      </c>
      <c r="N205" s="97"/>
      <c r="O205" s="105" t="s">
        <v>0</v>
      </c>
      <c r="P205" s="97"/>
      <c r="Q205" s="105">
        <v>2769466.96</v>
      </c>
      <c r="R205" s="97"/>
      <c r="S205" s="104">
        <v>83.4</v>
      </c>
      <c r="T205" s="97"/>
      <c r="U205" s="104">
        <v>0</v>
      </c>
      <c r="V205" s="97"/>
    </row>
    <row r="206" spans="1:22" x14ac:dyDescent="0.25">
      <c r="A206" s="97" t="s">
        <v>215</v>
      </c>
      <c r="B206" s="97"/>
      <c r="C206" s="97"/>
      <c r="D206" s="97"/>
      <c r="E206" s="97"/>
      <c r="F206" s="97"/>
      <c r="G206" s="97"/>
      <c r="H206" s="97"/>
      <c r="I206" s="97"/>
      <c r="J206" s="97"/>
      <c r="K206" s="97"/>
      <c r="L206" s="97"/>
      <c r="M206" s="105" t="s">
        <v>0</v>
      </c>
      <c r="N206" s="97"/>
      <c r="O206" s="105" t="s">
        <v>0</v>
      </c>
      <c r="P206" s="97"/>
      <c r="Q206" s="105">
        <v>152000</v>
      </c>
      <c r="R206" s="97"/>
      <c r="S206" s="104">
        <v>0</v>
      </c>
      <c r="T206" s="97"/>
      <c r="U206" s="104">
        <v>0</v>
      </c>
      <c r="V206" s="97"/>
    </row>
    <row r="207" spans="1:22" x14ac:dyDescent="0.25">
      <c r="A207" s="97" t="s">
        <v>216</v>
      </c>
      <c r="B207" s="97"/>
      <c r="C207" s="97"/>
      <c r="D207" s="97"/>
      <c r="E207" s="97"/>
      <c r="F207" s="97"/>
      <c r="G207" s="97"/>
      <c r="H207" s="97"/>
      <c r="I207" s="97"/>
      <c r="J207" s="97"/>
      <c r="K207" s="97"/>
      <c r="L207" s="97"/>
      <c r="M207" s="105">
        <v>3345293.52</v>
      </c>
      <c r="N207" s="97"/>
      <c r="O207" s="105" t="s">
        <v>0</v>
      </c>
      <c r="P207" s="97"/>
      <c r="Q207" s="105">
        <v>18750</v>
      </c>
      <c r="R207" s="97"/>
      <c r="S207" s="104">
        <v>0.56000000000000005</v>
      </c>
      <c r="T207" s="97"/>
      <c r="U207" s="104">
        <v>0</v>
      </c>
      <c r="V207" s="97"/>
    </row>
    <row r="208" spans="1:22" x14ac:dyDescent="0.25">
      <c r="A208" s="98" t="s">
        <v>217</v>
      </c>
      <c r="B208" s="97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9">
        <v>3865202.73</v>
      </c>
      <c r="N208" s="97"/>
      <c r="O208" s="99">
        <v>32496098</v>
      </c>
      <c r="P208" s="97"/>
      <c r="Q208" s="99">
        <v>18060301.059999999</v>
      </c>
      <c r="R208" s="97"/>
      <c r="S208" s="100">
        <v>467.25</v>
      </c>
      <c r="T208" s="97"/>
      <c r="U208" s="100">
        <v>55.58</v>
      </c>
      <c r="V208" s="97"/>
    </row>
    <row r="209" spans="1:22" x14ac:dyDescent="0.25">
      <c r="A209" s="97" t="s">
        <v>218</v>
      </c>
      <c r="B209" s="97"/>
      <c r="C209" s="97"/>
      <c r="D209" s="97"/>
      <c r="E209" s="97"/>
      <c r="F209" s="97"/>
      <c r="G209" s="97"/>
      <c r="H209" s="97"/>
      <c r="I209" s="97"/>
      <c r="J209" s="97"/>
      <c r="K209" s="97"/>
      <c r="L209" s="97"/>
      <c r="M209" s="105">
        <v>1180269.3999999999</v>
      </c>
      <c r="N209" s="97"/>
      <c r="O209" s="105" t="s">
        <v>0</v>
      </c>
      <c r="P209" s="97"/>
      <c r="Q209" s="105">
        <v>1795498.6</v>
      </c>
      <c r="R209" s="97"/>
      <c r="S209" s="104">
        <v>152.13</v>
      </c>
      <c r="T209" s="97"/>
      <c r="U209" s="104">
        <v>0</v>
      </c>
      <c r="V209" s="97"/>
    </row>
    <row r="210" spans="1:22" x14ac:dyDescent="0.25">
      <c r="A210" s="97" t="s">
        <v>219</v>
      </c>
      <c r="B210" s="97"/>
      <c r="C210" s="97"/>
      <c r="D210" s="97"/>
      <c r="E210" s="97"/>
      <c r="F210" s="97"/>
      <c r="G210" s="97"/>
      <c r="H210" s="97"/>
      <c r="I210" s="97"/>
      <c r="J210" s="97"/>
      <c r="K210" s="97"/>
      <c r="L210" s="97"/>
      <c r="M210" s="105">
        <v>33612.25</v>
      </c>
      <c r="N210" s="97"/>
      <c r="O210" s="105" t="s">
        <v>0</v>
      </c>
      <c r="P210" s="97"/>
      <c r="Q210" s="105">
        <v>130049.61</v>
      </c>
      <c r="R210" s="97"/>
      <c r="S210" s="104">
        <v>386.91</v>
      </c>
      <c r="T210" s="97"/>
      <c r="U210" s="104">
        <v>0</v>
      </c>
      <c r="V210" s="97"/>
    </row>
    <row r="211" spans="1:22" x14ac:dyDescent="0.25">
      <c r="A211" s="97" t="s">
        <v>220</v>
      </c>
      <c r="B211" s="97"/>
      <c r="C211" s="97"/>
      <c r="D211" s="97"/>
      <c r="E211" s="97"/>
      <c r="F211" s="97"/>
      <c r="G211" s="97"/>
      <c r="H211" s="97"/>
      <c r="I211" s="97"/>
      <c r="J211" s="97"/>
      <c r="K211" s="97"/>
      <c r="L211" s="97"/>
      <c r="M211" s="105">
        <v>307199.51</v>
      </c>
      <c r="N211" s="97"/>
      <c r="O211" s="105" t="s">
        <v>0</v>
      </c>
      <c r="P211" s="97"/>
      <c r="Q211" s="105">
        <v>1960638.98</v>
      </c>
      <c r="R211" s="97"/>
      <c r="S211" s="104">
        <v>638.23</v>
      </c>
      <c r="T211" s="97"/>
      <c r="U211" s="104">
        <v>0</v>
      </c>
      <c r="V211" s="97"/>
    </row>
    <row r="212" spans="1:22" x14ac:dyDescent="0.25">
      <c r="A212" s="97" t="s">
        <v>221</v>
      </c>
      <c r="B212" s="97"/>
      <c r="C212" s="97"/>
      <c r="D212" s="97"/>
      <c r="E212" s="97"/>
      <c r="F212" s="97"/>
      <c r="G212" s="97"/>
      <c r="H212" s="97"/>
      <c r="I212" s="97"/>
      <c r="J212" s="97"/>
      <c r="K212" s="97"/>
      <c r="L212" s="97"/>
      <c r="M212" s="105">
        <v>1524804.64</v>
      </c>
      <c r="N212" s="97"/>
      <c r="O212" s="105" t="s">
        <v>0</v>
      </c>
      <c r="P212" s="97"/>
      <c r="Q212" s="105">
        <v>12500327.98</v>
      </c>
      <c r="R212" s="97"/>
      <c r="S212" s="104">
        <v>819.8</v>
      </c>
      <c r="T212" s="97"/>
      <c r="U212" s="104">
        <v>0</v>
      </c>
      <c r="V212" s="97"/>
    </row>
    <row r="213" spans="1:22" x14ac:dyDescent="0.25">
      <c r="A213" s="97" t="s">
        <v>222</v>
      </c>
      <c r="B213" s="97"/>
      <c r="C213" s="97"/>
      <c r="D213" s="97"/>
      <c r="E213" s="97"/>
      <c r="F213" s="97"/>
      <c r="G213" s="97"/>
      <c r="H213" s="97"/>
      <c r="I213" s="97"/>
      <c r="J213" s="97"/>
      <c r="K213" s="97"/>
      <c r="L213" s="97"/>
      <c r="M213" s="105">
        <v>146914.01</v>
      </c>
      <c r="N213" s="97"/>
      <c r="O213" s="105" t="s">
        <v>0</v>
      </c>
      <c r="P213" s="97"/>
      <c r="Q213" s="105">
        <v>12970.88</v>
      </c>
      <c r="R213" s="97"/>
      <c r="S213" s="104">
        <v>8.83</v>
      </c>
      <c r="T213" s="97"/>
      <c r="U213" s="104">
        <v>0</v>
      </c>
      <c r="V213" s="97"/>
    </row>
    <row r="214" spans="1:22" x14ac:dyDescent="0.25">
      <c r="A214" s="97" t="s">
        <v>223</v>
      </c>
      <c r="B214" s="97"/>
      <c r="C214" s="97"/>
      <c r="D214" s="97"/>
      <c r="E214" s="97"/>
      <c r="F214" s="97"/>
      <c r="G214" s="97"/>
      <c r="H214" s="97"/>
      <c r="I214" s="97"/>
      <c r="J214" s="97"/>
      <c r="K214" s="97"/>
      <c r="L214" s="97"/>
      <c r="M214" s="105">
        <v>100044.8</v>
      </c>
      <c r="N214" s="97"/>
      <c r="O214" s="105" t="s">
        <v>0</v>
      </c>
      <c r="P214" s="97"/>
      <c r="Q214" s="105">
        <v>377162.1</v>
      </c>
      <c r="R214" s="97"/>
      <c r="S214" s="104">
        <v>376.99</v>
      </c>
      <c r="T214" s="97"/>
      <c r="U214" s="104">
        <v>0</v>
      </c>
      <c r="V214" s="97"/>
    </row>
    <row r="215" spans="1:22" x14ac:dyDescent="0.25">
      <c r="A215" s="97" t="s">
        <v>224</v>
      </c>
      <c r="B215" s="97"/>
      <c r="C215" s="97"/>
      <c r="D215" s="97"/>
      <c r="E215" s="97"/>
      <c r="F215" s="97"/>
      <c r="G215" s="97"/>
      <c r="H215" s="97"/>
      <c r="I215" s="97"/>
      <c r="J215" s="97"/>
      <c r="K215" s="97"/>
      <c r="L215" s="97"/>
      <c r="M215" s="105">
        <v>572358.12</v>
      </c>
      <c r="N215" s="97"/>
      <c r="O215" s="105" t="s">
        <v>0</v>
      </c>
      <c r="P215" s="97"/>
      <c r="Q215" s="105">
        <v>1283652.9099999999</v>
      </c>
      <c r="R215" s="97"/>
      <c r="S215" s="104">
        <v>224.27</v>
      </c>
      <c r="T215" s="97"/>
      <c r="U215" s="104">
        <v>0</v>
      </c>
      <c r="V215" s="97"/>
    </row>
    <row r="216" spans="1:22" x14ac:dyDescent="0.25">
      <c r="A216" s="98" t="s">
        <v>225</v>
      </c>
      <c r="B216" s="97"/>
      <c r="C216" s="97"/>
      <c r="D216" s="97"/>
      <c r="E216" s="97"/>
      <c r="F216" s="97"/>
      <c r="G216" s="97"/>
      <c r="H216" s="97"/>
      <c r="I216" s="97"/>
      <c r="J216" s="97"/>
      <c r="K216" s="97"/>
      <c r="L216" s="97"/>
      <c r="M216" s="99">
        <v>1142997.1000000001</v>
      </c>
      <c r="N216" s="97"/>
      <c r="O216" s="99">
        <v>2062500</v>
      </c>
      <c r="P216" s="97"/>
      <c r="Q216" s="99">
        <v>570093.36</v>
      </c>
      <c r="R216" s="97"/>
      <c r="S216" s="100">
        <v>49.88</v>
      </c>
      <c r="T216" s="97"/>
      <c r="U216" s="100">
        <v>27.64</v>
      </c>
      <c r="V216" s="97"/>
    </row>
    <row r="217" spans="1:22" x14ac:dyDescent="0.25">
      <c r="A217" s="97" t="s">
        <v>226</v>
      </c>
      <c r="B217" s="97"/>
      <c r="C217" s="97"/>
      <c r="D217" s="97"/>
      <c r="E217" s="97"/>
      <c r="F217" s="97"/>
      <c r="G217" s="97"/>
      <c r="H217" s="97"/>
      <c r="I217" s="97"/>
      <c r="J217" s="97"/>
      <c r="K217" s="97"/>
      <c r="L217" s="97"/>
      <c r="M217" s="105">
        <v>1142997.1000000001</v>
      </c>
      <c r="N217" s="97"/>
      <c r="O217" s="105" t="s">
        <v>0</v>
      </c>
      <c r="P217" s="97"/>
      <c r="Q217" s="105">
        <v>570093.36</v>
      </c>
      <c r="R217" s="97"/>
      <c r="S217" s="104">
        <v>49.88</v>
      </c>
      <c r="T217" s="97"/>
      <c r="U217" s="104">
        <v>0</v>
      </c>
      <c r="V217" s="97"/>
    </row>
    <row r="218" spans="1:22" x14ac:dyDescent="0.25">
      <c r="A218" s="98" t="s">
        <v>227</v>
      </c>
      <c r="B218" s="97"/>
      <c r="C218" s="97"/>
      <c r="D218" s="97"/>
      <c r="E218" s="97"/>
      <c r="F218" s="97"/>
      <c r="G218" s="97"/>
      <c r="H218" s="97"/>
      <c r="I218" s="97"/>
      <c r="J218" s="97"/>
      <c r="K218" s="97"/>
      <c r="L218" s="97"/>
      <c r="M218" s="99">
        <v>64703.519999999997</v>
      </c>
      <c r="N218" s="97"/>
      <c r="O218" s="99">
        <v>2150826</v>
      </c>
      <c r="P218" s="97"/>
      <c r="Q218" s="99">
        <v>12509.59</v>
      </c>
      <c r="R218" s="97"/>
      <c r="S218" s="100">
        <v>19.329999999999998</v>
      </c>
      <c r="T218" s="97"/>
      <c r="U218" s="100">
        <v>0.57999999999999996</v>
      </c>
      <c r="V218" s="97"/>
    </row>
    <row r="219" spans="1:22" x14ac:dyDescent="0.25">
      <c r="A219" s="97" t="s">
        <v>228</v>
      </c>
      <c r="B219" s="97"/>
      <c r="C219" s="97"/>
      <c r="D219" s="97"/>
      <c r="E219" s="97"/>
      <c r="F219" s="97"/>
      <c r="G219" s="97"/>
      <c r="H219" s="97"/>
      <c r="I219" s="97"/>
      <c r="J219" s="97"/>
      <c r="K219" s="97"/>
      <c r="L219" s="97"/>
      <c r="M219" s="105">
        <v>64703.519999999997</v>
      </c>
      <c r="N219" s="97"/>
      <c r="O219" s="105" t="s">
        <v>0</v>
      </c>
      <c r="P219" s="97"/>
      <c r="Q219" s="105">
        <v>12509.59</v>
      </c>
      <c r="R219" s="97"/>
      <c r="S219" s="104">
        <v>19.329999999999998</v>
      </c>
      <c r="T219" s="97"/>
      <c r="U219" s="104">
        <v>0</v>
      </c>
      <c r="V219" s="97"/>
    </row>
    <row r="220" spans="1:22" x14ac:dyDescent="0.25">
      <c r="A220" s="98" t="s">
        <v>229</v>
      </c>
      <c r="B220" s="97"/>
      <c r="C220" s="97"/>
      <c r="D220" s="97"/>
      <c r="E220" s="97"/>
      <c r="F220" s="97"/>
      <c r="G220" s="97"/>
      <c r="H220" s="97"/>
      <c r="I220" s="97"/>
      <c r="J220" s="97"/>
      <c r="K220" s="97"/>
      <c r="L220" s="97"/>
      <c r="M220" s="99">
        <v>439124.72</v>
      </c>
      <c r="N220" s="97"/>
      <c r="O220" s="99">
        <v>1887875</v>
      </c>
      <c r="P220" s="97"/>
      <c r="Q220" s="99">
        <v>548333.24</v>
      </c>
      <c r="R220" s="97"/>
      <c r="S220" s="100">
        <v>124.87</v>
      </c>
      <c r="T220" s="97"/>
      <c r="U220" s="100">
        <v>29.04</v>
      </c>
      <c r="V220" s="97"/>
    </row>
    <row r="221" spans="1:22" x14ac:dyDescent="0.25">
      <c r="A221" s="97" t="s">
        <v>230</v>
      </c>
      <c r="B221" s="97"/>
      <c r="C221" s="97"/>
      <c r="D221" s="97"/>
      <c r="E221" s="97"/>
      <c r="F221" s="97"/>
      <c r="G221" s="97"/>
      <c r="H221" s="97"/>
      <c r="I221" s="97"/>
      <c r="J221" s="97"/>
      <c r="K221" s="97"/>
      <c r="L221" s="97"/>
      <c r="M221" s="105">
        <v>417500</v>
      </c>
      <c r="N221" s="97"/>
      <c r="O221" s="105" t="s">
        <v>0</v>
      </c>
      <c r="P221" s="97"/>
      <c r="Q221" s="105">
        <v>4870</v>
      </c>
      <c r="R221" s="97"/>
      <c r="S221" s="104">
        <v>1.17</v>
      </c>
      <c r="T221" s="97"/>
      <c r="U221" s="104">
        <v>0</v>
      </c>
      <c r="V221" s="97"/>
    </row>
    <row r="222" spans="1:22" x14ac:dyDescent="0.25">
      <c r="A222" s="97" t="s">
        <v>231</v>
      </c>
      <c r="B222" s="97"/>
      <c r="C222" s="97"/>
      <c r="D222" s="97"/>
      <c r="E222" s="97"/>
      <c r="F222" s="97"/>
      <c r="G222" s="97"/>
      <c r="H222" s="97"/>
      <c r="I222" s="97"/>
      <c r="J222" s="97"/>
      <c r="K222" s="97"/>
      <c r="L222" s="97"/>
      <c r="M222" s="105">
        <v>3624.72</v>
      </c>
      <c r="N222" s="97"/>
      <c r="O222" s="105" t="s">
        <v>0</v>
      </c>
      <c r="P222" s="97"/>
      <c r="Q222" s="105">
        <v>4588.24</v>
      </c>
      <c r="R222" s="97"/>
      <c r="S222" s="104">
        <v>126.58</v>
      </c>
      <c r="T222" s="97"/>
      <c r="U222" s="104">
        <v>0</v>
      </c>
      <c r="V222" s="97"/>
    </row>
    <row r="223" spans="1:22" x14ac:dyDescent="0.25">
      <c r="A223" s="97" t="s">
        <v>232</v>
      </c>
      <c r="B223" s="97"/>
      <c r="C223" s="97"/>
      <c r="D223" s="97"/>
      <c r="E223" s="97"/>
      <c r="F223" s="97"/>
      <c r="G223" s="97"/>
      <c r="H223" s="97"/>
      <c r="I223" s="97"/>
      <c r="J223" s="97"/>
      <c r="K223" s="97"/>
      <c r="L223" s="97"/>
      <c r="M223" s="105">
        <v>18000</v>
      </c>
      <c r="N223" s="97"/>
      <c r="O223" s="105" t="s">
        <v>0</v>
      </c>
      <c r="P223" s="97"/>
      <c r="Q223" s="105">
        <v>538875</v>
      </c>
      <c r="R223" s="97"/>
      <c r="S223" s="104">
        <v>2993.75</v>
      </c>
      <c r="T223" s="97"/>
      <c r="U223" s="104">
        <v>0</v>
      </c>
      <c r="V223" s="97"/>
    </row>
    <row r="224" spans="1:22" x14ac:dyDescent="0.25">
      <c r="A224" s="98" t="s">
        <v>233</v>
      </c>
      <c r="B224" s="97"/>
      <c r="C224" s="97"/>
      <c r="D224" s="97"/>
      <c r="E224" s="97"/>
      <c r="F224" s="97"/>
      <c r="G224" s="97"/>
      <c r="H224" s="97"/>
      <c r="I224" s="97"/>
      <c r="J224" s="97"/>
      <c r="K224" s="97"/>
      <c r="L224" s="97"/>
      <c r="M224" s="99">
        <v>956512.09</v>
      </c>
      <c r="N224" s="97"/>
      <c r="O224" s="99">
        <v>70675955</v>
      </c>
      <c r="P224" s="97"/>
      <c r="Q224" s="99">
        <v>4321276.55</v>
      </c>
      <c r="R224" s="97"/>
      <c r="S224" s="100">
        <v>451.77</v>
      </c>
      <c r="T224" s="97"/>
      <c r="U224" s="100">
        <v>6.11</v>
      </c>
      <c r="V224" s="97"/>
    </row>
    <row r="225" spans="1:22" x14ac:dyDescent="0.25">
      <c r="A225" s="98" t="s">
        <v>234</v>
      </c>
      <c r="B225" s="97"/>
      <c r="C225" s="97"/>
      <c r="D225" s="97"/>
      <c r="E225" s="97"/>
      <c r="F225" s="97"/>
      <c r="G225" s="97"/>
      <c r="H225" s="97"/>
      <c r="I225" s="97"/>
      <c r="J225" s="97"/>
      <c r="K225" s="97"/>
      <c r="L225" s="97"/>
      <c r="M225" s="99">
        <v>404812.09</v>
      </c>
      <c r="N225" s="97"/>
      <c r="O225" s="99">
        <v>69410675</v>
      </c>
      <c r="P225" s="97"/>
      <c r="Q225" s="99">
        <v>3457026.55</v>
      </c>
      <c r="R225" s="97"/>
      <c r="S225" s="100">
        <v>853.98</v>
      </c>
      <c r="T225" s="97"/>
      <c r="U225" s="100">
        <v>4.9800000000000004</v>
      </c>
      <c r="V225" s="97"/>
    </row>
    <row r="226" spans="1:22" x14ac:dyDescent="0.25">
      <c r="A226" s="97" t="s">
        <v>235</v>
      </c>
      <c r="B226" s="97"/>
      <c r="C226" s="97"/>
      <c r="D226" s="97"/>
      <c r="E226" s="97"/>
      <c r="F226" s="97"/>
      <c r="G226" s="97"/>
      <c r="H226" s="97"/>
      <c r="I226" s="97"/>
      <c r="J226" s="97"/>
      <c r="K226" s="97"/>
      <c r="L226" s="97"/>
      <c r="M226" s="105">
        <v>404812.09</v>
      </c>
      <c r="N226" s="97"/>
      <c r="O226" s="105" t="s">
        <v>0</v>
      </c>
      <c r="P226" s="97"/>
      <c r="Q226" s="105">
        <v>3457026.55</v>
      </c>
      <c r="R226" s="97"/>
      <c r="S226" s="104">
        <v>853.98</v>
      </c>
      <c r="T226" s="97"/>
      <c r="U226" s="104">
        <v>0</v>
      </c>
      <c r="V226" s="97"/>
    </row>
    <row r="227" spans="1:22" x14ac:dyDescent="0.25">
      <c r="A227" s="98" t="s">
        <v>236</v>
      </c>
      <c r="B227" s="97"/>
      <c r="C227" s="97"/>
      <c r="D227" s="97"/>
      <c r="E227" s="97"/>
      <c r="F227" s="97"/>
      <c r="G227" s="97"/>
      <c r="H227" s="97"/>
      <c r="I227" s="97"/>
      <c r="J227" s="97"/>
      <c r="K227" s="97"/>
      <c r="L227" s="97"/>
      <c r="M227" s="99">
        <v>551700</v>
      </c>
      <c r="N227" s="97"/>
      <c r="O227" s="99">
        <v>813780</v>
      </c>
      <c r="P227" s="97"/>
      <c r="Q227" s="99">
        <v>714750</v>
      </c>
      <c r="R227" s="97"/>
      <c r="S227" s="100">
        <v>129.55000000000001</v>
      </c>
      <c r="T227" s="97"/>
      <c r="U227" s="100">
        <v>87.83</v>
      </c>
      <c r="V227" s="97"/>
    </row>
    <row r="228" spans="1:22" x14ac:dyDescent="0.25">
      <c r="A228" s="97" t="s">
        <v>237</v>
      </c>
      <c r="B228" s="97"/>
      <c r="C228" s="97"/>
      <c r="D228" s="97"/>
      <c r="E228" s="97"/>
      <c r="F228" s="97"/>
      <c r="G228" s="97"/>
      <c r="H228" s="97"/>
      <c r="I228" s="97"/>
      <c r="J228" s="97"/>
      <c r="K228" s="97"/>
      <c r="L228" s="97"/>
      <c r="M228" s="105">
        <v>551700</v>
      </c>
      <c r="N228" s="97"/>
      <c r="O228" s="105" t="s">
        <v>0</v>
      </c>
      <c r="P228" s="97"/>
      <c r="Q228" s="105">
        <v>714750</v>
      </c>
      <c r="R228" s="97"/>
      <c r="S228" s="104">
        <v>129.55000000000001</v>
      </c>
      <c r="T228" s="97"/>
      <c r="U228" s="104">
        <v>0</v>
      </c>
      <c r="V228" s="97"/>
    </row>
    <row r="229" spans="1:22" x14ac:dyDescent="0.25">
      <c r="A229" s="98" t="s">
        <v>238</v>
      </c>
      <c r="B229" s="97"/>
      <c r="C229" s="97"/>
      <c r="D229" s="97"/>
      <c r="E229" s="97"/>
      <c r="F229" s="97"/>
      <c r="G229" s="97"/>
      <c r="H229" s="97"/>
      <c r="I229" s="97"/>
      <c r="J229" s="97"/>
      <c r="K229" s="97"/>
      <c r="L229" s="97"/>
      <c r="M229" s="99" t="s">
        <v>0</v>
      </c>
      <c r="N229" s="97"/>
      <c r="O229" s="99">
        <v>451500</v>
      </c>
      <c r="P229" s="97"/>
      <c r="Q229" s="99">
        <v>149500</v>
      </c>
      <c r="R229" s="97"/>
      <c r="S229" s="100">
        <v>0</v>
      </c>
      <c r="T229" s="97"/>
      <c r="U229" s="100">
        <v>33.11</v>
      </c>
      <c r="V229" s="97"/>
    </row>
    <row r="230" spans="1:22" x14ac:dyDescent="0.25">
      <c r="A230" s="97" t="s">
        <v>239</v>
      </c>
      <c r="B230" s="97"/>
      <c r="C230" s="97"/>
      <c r="D230" s="97"/>
      <c r="E230" s="97"/>
      <c r="F230" s="97"/>
      <c r="G230" s="97"/>
      <c r="H230" s="97"/>
      <c r="I230" s="97"/>
      <c r="J230" s="97"/>
      <c r="K230" s="97"/>
      <c r="L230" s="97"/>
      <c r="M230" s="105" t="s">
        <v>0</v>
      </c>
      <c r="N230" s="97"/>
      <c r="O230" s="105" t="s">
        <v>0</v>
      </c>
      <c r="P230" s="97"/>
      <c r="Q230" s="105">
        <v>149500</v>
      </c>
      <c r="R230" s="97"/>
      <c r="S230" s="104">
        <v>0</v>
      </c>
      <c r="T230" s="97"/>
      <c r="U230" s="104">
        <v>0</v>
      </c>
      <c r="V230" s="97"/>
    </row>
    <row r="231" spans="1:22" x14ac:dyDescent="0.25">
      <c r="A231" s="98" t="s">
        <v>0</v>
      </c>
      <c r="B231" s="97"/>
      <c r="C231" s="97"/>
      <c r="D231" s="97"/>
      <c r="E231" s="97"/>
      <c r="F231" s="97"/>
      <c r="G231" s="97"/>
      <c r="H231" s="97"/>
      <c r="I231" s="97"/>
      <c r="J231" s="97"/>
      <c r="K231" s="97"/>
      <c r="L231" s="97"/>
      <c r="M231" s="98" t="s">
        <v>0</v>
      </c>
      <c r="N231" s="97"/>
      <c r="O231" s="98" t="s">
        <v>0</v>
      </c>
      <c r="P231" s="97"/>
      <c r="Q231" s="98" t="s">
        <v>0</v>
      </c>
      <c r="R231" s="97"/>
      <c r="S231" s="98" t="s">
        <v>0</v>
      </c>
      <c r="T231" s="97"/>
      <c r="U231" s="98" t="s">
        <v>0</v>
      </c>
      <c r="V231" s="97"/>
    </row>
  </sheetData>
  <mergeCells count="1333">
    <mergeCell ref="U231:V231"/>
    <mergeCell ref="A231:L231"/>
    <mergeCell ref="M231:N231"/>
    <mergeCell ref="O231:P231"/>
    <mergeCell ref="Q231:R231"/>
    <mergeCell ref="S231:T231"/>
    <mergeCell ref="U229:V229"/>
    <mergeCell ref="A230:L230"/>
    <mergeCell ref="M230:N230"/>
    <mergeCell ref="O230:P230"/>
    <mergeCell ref="Q230:R230"/>
    <mergeCell ref="S230:T230"/>
    <mergeCell ref="U230:V230"/>
    <mergeCell ref="A229:L229"/>
    <mergeCell ref="M229:N229"/>
    <mergeCell ref="O229:P229"/>
    <mergeCell ref="Q229:R229"/>
    <mergeCell ref="S229:T229"/>
    <mergeCell ref="U227:V227"/>
    <mergeCell ref="A228:L228"/>
    <mergeCell ref="M228:N228"/>
    <mergeCell ref="O228:P228"/>
    <mergeCell ref="Q228:R228"/>
    <mergeCell ref="S228:T228"/>
    <mergeCell ref="U228:V228"/>
    <mergeCell ref="A227:L227"/>
    <mergeCell ref="M227:N227"/>
    <mergeCell ref="O227:P227"/>
    <mergeCell ref="Q227:R227"/>
    <mergeCell ref="S227:T227"/>
    <mergeCell ref="U225:V225"/>
    <mergeCell ref="A226:L226"/>
    <mergeCell ref="M226:N226"/>
    <mergeCell ref="O226:P226"/>
    <mergeCell ref="Q226:R226"/>
    <mergeCell ref="S226:T226"/>
    <mergeCell ref="U226:V226"/>
    <mergeCell ref="A225:L225"/>
    <mergeCell ref="M225:N225"/>
    <mergeCell ref="O225:P225"/>
    <mergeCell ref="Q225:R225"/>
    <mergeCell ref="S225:T225"/>
    <mergeCell ref="U223:V223"/>
    <mergeCell ref="A224:L224"/>
    <mergeCell ref="M224:N224"/>
    <mergeCell ref="O224:P224"/>
    <mergeCell ref="Q224:R224"/>
    <mergeCell ref="S224:T224"/>
    <mergeCell ref="U224:V224"/>
    <mergeCell ref="A223:L223"/>
    <mergeCell ref="M223:N223"/>
    <mergeCell ref="O223:P223"/>
    <mergeCell ref="Q223:R223"/>
    <mergeCell ref="S223:T223"/>
    <mergeCell ref="U221:V221"/>
    <mergeCell ref="A222:L222"/>
    <mergeCell ref="M222:N222"/>
    <mergeCell ref="O222:P222"/>
    <mergeCell ref="Q222:R222"/>
    <mergeCell ref="S222:T222"/>
    <mergeCell ref="U222:V222"/>
    <mergeCell ref="A221:L221"/>
    <mergeCell ref="M221:N221"/>
    <mergeCell ref="O221:P221"/>
    <mergeCell ref="Q221:R221"/>
    <mergeCell ref="S221:T221"/>
    <mergeCell ref="U219:V219"/>
    <mergeCell ref="A220:L220"/>
    <mergeCell ref="M220:N220"/>
    <mergeCell ref="O220:P220"/>
    <mergeCell ref="Q220:R220"/>
    <mergeCell ref="S220:T220"/>
    <mergeCell ref="U220:V220"/>
    <mergeCell ref="A219:L219"/>
    <mergeCell ref="M219:N219"/>
    <mergeCell ref="O219:P219"/>
    <mergeCell ref="Q219:R219"/>
    <mergeCell ref="S219:T219"/>
    <mergeCell ref="U217:V217"/>
    <mergeCell ref="A218:L218"/>
    <mergeCell ref="M218:N218"/>
    <mergeCell ref="O218:P218"/>
    <mergeCell ref="Q218:R218"/>
    <mergeCell ref="S218:T218"/>
    <mergeCell ref="U218:V218"/>
    <mergeCell ref="A217:L217"/>
    <mergeCell ref="M217:N217"/>
    <mergeCell ref="O217:P217"/>
    <mergeCell ref="Q217:R217"/>
    <mergeCell ref="S217:T217"/>
    <mergeCell ref="U215:V215"/>
    <mergeCell ref="A216:L216"/>
    <mergeCell ref="M216:N216"/>
    <mergeCell ref="O216:P216"/>
    <mergeCell ref="Q216:R216"/>
    <mergeCell ref="S216:T216"/>
    <mergeCell ref="U216:V216"/>
    <mergeCell ref="A215:L215"/>
    <mergeCell ref="M215:N215"/>
    <mergeCell ref="O215:P215"/>
    <mergeCell ref="Q215:R215"/>
    <mergeCell ref="S215:T215"/>
    <mergeCell ref="U213:V213"/>
    <mergeCell ref="A214:L214"/>
    <mergeCell ref="M214:N214"/>
    <mergeCell ref="O214:P214"/>
    <mergeCell ref="Q214:R214"/>
    <mergeCell ref="S214:T214"/>
    <mergeCell ref="U214:V214"/>
    <mergeCell ref="A213:L213"/>
    <mergeCell ref="M213:N213"/>
    <mergeCell ref="O213:P213"/>
    <mergeCell ref="Q213:R213"/>
    <mergeCell ref="S213:T213"/>
    <mergeCell ref="U211:V211"/>
    <mergeCell ref="A212:L212"/>
    <mergeCell ref="M212:N212"/>
    <mergeCell ref="O212:P212"/>
    <mergeCell ref="Q212:R212"/>
    <mergeCell ref="S212:T212"/>
    <mergeCell ref="U212:V212"/>
    <mergeCell ref="A211:L211"/>
    <mergeCell ref="M211:N211"/>
    <mergeCell ref="O211:P211"/>
    <mergeCell ref="Q211:R211"/>
    <mergeCell ref="S211:T211"/>
    <mergeCell ref="U209:V209"/>
    <mergeCell ref="A210:L210"/>
    <mergeCell ref="M210:N210"/>
    <mergeCell ref="O210:P210"/>
    <mergeCell ref="Q210:R210"/>
    <mergeCell ref="S210:T210"/>
    <mergeCell ref="U210:V210"/>
    <mergeCell ref="A209:L209"/>
    <mergeCell ref="M209:N209"/>
    <mergeCell ref="O209:P209"/>
    <mergeCell ref="Q209:R209"/>
    <mergeCell ref="S209:T209"/>
    <mergeCell ref="U207:V207"/>
    <mergeCell ref="A208:L208"/>
    <mergeCell ref="M208:N208"/>
    <mergeCell ref="O208:P208"/>
    <mergeCell ref="Q208:R208"/>
    <mergeCell ref="S208:T208"/>
    <mergeCell ref="U208:V208"/>
    <mergeCell ref="A207:L207"/>
    <mergeCell ref="M207:N207"/>
    <mergeCell ref="O207:P207"/>
    <mergeCell ref="Q207:R207"/>
    <mergeCell ref="S207:T207"/>
    <mergeCell ref="U205:V205"/>
    <mergeCell ref="A206:L206"/>
    <mergeCell ref="M206:N206"/>
    <mergeCell ref="O206:P206"/>
    <mergeCell ref="Q206:R206"/>
    <mergeCell ref="S206:T206"/>
    <mergeCell ref="U206:V206"/>
    <mergeCell ref="A205:L205"/>
    <mergeCell ref="M205:N205"/>
    <mergeCell ref="O205:P205"/>
    <mergeCell ref="Q205:R205"/>
    <mergeCell ref="S205:T205"/>
    <mergeCell ref="U203:V203"/>
    <mergeCell ref="A204:L204"/>
    <mergeCell ref="M204:N204"/>
    <mergeCell ref="O204:P204"/>
    <mergeCell ref="Q204:R204"/>
    <mergeCell ref="S204:T204"/>
    <mergeCell ref="U204:V204"/>
    <mergeCell ref="A203:L203"/>
    <mergeCell ref="M203:N203"/>
    <mergeCell ref="O203:P203"/>
    <mergeCell ref="Q203:R203"/>
    <mergeCell ref="S203:T203"/>
    <mergeCell ref="U201:V201"/>
    <mergeCell ref="A202:L202"/>
    <mergeCell ref="M202:N202"/>
    <mergeCell ref="O202:P202"/>
    <mergeCell ref="Q202:R202"/>
    <mergeCell ref="S202:T202"/>
    <mergeCell ref="U202:V202"/>
    <mergeCell ref="A201:L201"/>
    <mergeCell ref="M201:N201"/>
    <mergeCell ref="O201:P201"/>
    <mergeCell ref="Q201:R201"/>
    <mergeCell ref="S201:T201"/>
    <mergeCell ref="U199:V199"/>
    <mergeCell ref="A200:L200"/>
    <mergeCell ref="M200:N200"/>
    <mergeCell ref="O200:P200"/>
    <mergeCell ref="Q200:R200"/>
    <mergeCell ref="S200:T200"/>
    <mergeCell ref="U200:V200"/>
    <mergeCell ref="A199:L199"/>
    <mergeCell ref="M199:N199"/>
    <mergeCell ref="O199:P199"/>
    <mergeCell ref="Q199:R199"/>
    <mergeCell ref="S199:T199"/>
    <mergeCell ref="U197:V197"/>
    <mergeCell ref="A198:L198"/>
    <mergeCell ref="M198:N198"/>
    <mergeCell ref="O198:P198"/>
    <mergeCell ref="Q198:R198"/>
    <mergeCell ref="S198:T198"/>
    <mergeCell ref="U198:V198"/>
    <mergeCell ref="A197:L197"/>
    <mergeCell ref="M197:N197"/>
    <mergeCell ref="O197:P197"/>
    <mergeCell ref="Q197:R197"/>
    <mergeCell ref="S197:T197"/>
    <mergeCell ref="U195:V195"/>
    <mergeCell ref="A196:L196"/>
    <mergeCell ref="M196:N196"/>
    <mergeCell ref="O196:P196"/>
    <mergeCell ref="Q196:R196"/>
    <mergeCell ref="S196:T196"/>
    <mergeCell ref="U196:V196"/>
    <mergeCell ref="A195:L195"/>
    <mergeCell ref="M195:N195"/>
    <mergeCell ref="O195:P195"/>
    <mergeCell ref="Q195:R195"/>
    <mergeCell ref="S195:T195"/>
    <mergeCell ref="U193:V193"/>
    <mergeCell ref="A194:L194"/>
    <mergeCell ref="M194:N194"/>
    <mergeCell ref="O194:P194"/>
    <mergeCell ref="Q194:R194"/>
    <mergeCell ref="S194:T194"/>
    <mergeCell ref="U194:V194"/>
    <mergeCell ref="A193:L193"/>
    <mergeCell ref="M193:N193"/>
    <mergeCell ref="O193:P193"/>
    <mergeCell ref="Q193:R193"/>
    <mergeCell ref="S193:T193"/>
    <mergeCell ref="U191:V191"/>
    <mergeCell ref="A192:L192"/>
    <mergeCell ref="M192:N192"/>
    <mergeCell ref="O192:P192"/>
    <mergeCell ref="Q192:R192"/>
    <mergeCell ref="S192:T192"/>
    <mergeCell ref="U192:V192"/>
    <mergeCell ref="A191:L191"/>
    <mergeCell ref="M191:N191"/>
    <mergeCell ref="O191:P191"/>
    <mergeCell ref="Q191:R191"/>
    <mergeCell ref="S191:T191"/>
    <mergeCell ref="U189:V189"/>
    <mergeCell ref="A190:L190"/>
    <mergeCell ref="M190:N190"/>
    <mergeCell ref="O190:P190"/>
    <mergeCell ref="Q190:R190"/>
    <mergeCell ref="S190:T190"/>
    <mergeCell ref="U190:V190"/>
    <mergeCell ref="A189:L189"/>
    <mergeCell ref="M189:N189"/>
    <mergeCell ref="O189:P189"/>
    <mergeCell ref="Q189:R189"/>
    <mergeCell ref="S189:T189"/>
    <mergeCell ref="U187:V187"/>
    <mergeCell ref="A188:L188"/>
    <mergeCell ref="M188:N188"/>
    <mergeCell ref="O188:P188"/>
    <mergeCell ref="Q188:R188"/>
    <mergeCell ref="S188:T188"/>
    <mergeCell ref="U188:V188"/>
    <mergeCell ref="A187:L187"/>
    <mergeCell ref="M187:N187"/>
    <mergeCell ref="O187:P187"/>
    <mergeCell ref="Q187:R187"/>
    <mergeCell ref="S187:T187"/>
    <mergeCell ref="U185:V185"/>
    <mergeCell ref="A186:L186"/>
    <mergeCell ref="M186:N186"/>
    <mergeCell ref="O186:P186"/>
    <mergeCell ref="Q186:R186"/>
    <mergeCell ref="S186:T186"/>
    <mergeCell ref="U186:V186"/>
    <mergeCell ref="A185:L185"/>
    <mergeCell ref="M185:N185"/>
    <mergeCell ref="O185:P185"/>
    <mergeCell ref="Q185:R185"/>
    <mergeCell ref="S185:T185"/>
    <mergeCell ref="U183:V183"/>
    <mergeCell ref="A184:L184"/>
    <mergeCell ref="M184:N184"/>
    <mergeCell ref="O184:P184"/>
    <mergeCell ref="Q184:R184"/>
    <mergeCell ref="S184:T184"/>
    <mergeCell ref="U184:V184"/>
    <mergeCell ref="A183:L183"/>
    <mergeCell ref="M183:N183"/>
    <mergeCell ref="O183:P183"/>
    <mergeCell ref="Q183:R183"/>
    <mergeCell ref="S183:T183"/>
    <mergeCell ref="U181:V181"/>
    <mergeCell ref="A182:L182"/>
    <mergeCell ref="M182:N182"/>
    <mergeCell ref="O182:P182"/>
    <mergeCell ref="Q182:R182"/>
    <mergeCell ref="S182:T182"/>
    <mergeCell ref="U182:V182"/>
    <mergeCell ref="A181:L181"/>
    <mergeCell ref="M181:N181"/>
    <mergeCell ref="O181:P181"/>
    <mergeCell ref="Q181:R181"/>
    <mergeCell ref="S181:T181"/>
    <mergeCell ref="U179:V179"/>
    <mergeCell ref="A180:L180"/>
    <mergeCell ref="M180:N180"/>
    <mergeCell ref="O180:P180"/>
    <mergeCell ref="Q180:R180"/>
    <mergeCell ref="S180:T180"/>
    <mergeCell ref="U180:V180"/>
    <mergeCell ref="A179:L179"/>
    <mergeCell ref="M179:N179"/>
    <mergeCell ref="O179:P179"/>
    <mergeCell ref="Q179:R179"/>
    <mergeCell ref="S179:T179"/>
    <mergeCell ref="U177:V177"/>
    <mergeCell ref="A178:L178"/>
    <mergeCell ref="M178:N178"/>
    <mergeCell ref="O178:P178"/>
    <mergeCell ref="Q178:R178"/>
    <mergeCell ref="S178:T178"/>
    <mergeCell ref="U178:V178"/>
    <mergeCell ref="A177:L177"/>
    <mergeCell ref="M177:N177"/>
    <mergeCell ref="O177:P177"/>
    <mergeCell ref="Q177:R177"/>
    <mergeCell ref="S177:T177"/>
    <mergeCell ref="U175:V175"/>
    <mergeCell ref="A176:L176"/>
    <mergeCell ref="M176:N176"/>
    <mergeCell ref="O176:P176"/>
    <mergeCell ref="Q176:R176"/>
    <mergeCell ref="S176:T176"/>
    <mergeCell ref="U176:V176"/>
    <mergeCell ref="A175:L175"/>
    <mergeCell ref="M175:N175"/>
    <mergeCell ref="O175:P175"/>
    <mergeCell ref="Q175:R175"/>
    <mergeCell ref="S175:T175"/>
    <mergeCell ref="U173:V173"/>
    <mergeCell ref="A174:L174"/>
    <mergeCell ref="M174:N174"/>
    <mergeCell ref="O174:P174"/>
    <mergeCell ref="Q174:R174"/>
    <mergeCell ref="S174:T174"/>
    <mergeCell ref="U174:V174"/>
    <mergeCell ref="A173:L173"/>
    <mergeCell ref="M173:N173"/>
    <mergeCell ref="O173:P173"/>
    <mergeCell ref="Q173:R173"/>
    <mergeCell ref="S173:T173"/>
    <mergeCell ref="U171:V171"/>
    <mergeCell ref="A172:L172"/>
    <mergeCell ref="M172:N172"/>
    <mergeCell ref="O172:P172"/>
    <mergeCell ref="Q172:R172"/>
    <mergeCell ref="S172:T172"/>
    <mergeCell ref="U172:V172"/>
    <mergeCell ref="A171:L171"/>
    <mergeCell ref="M171:N171"/>
    <mergeCell ref="O171:P171"/>
    <mergeCell ref="Q171:R171"/>
    <mergeCell ref="S171:T171"/>
    <mergeCell ref="U169:V169"/>
    <mergeCell ref="A170:L170"/>
    <mergeCell ref="M170:N170"/>
    <mergeCell ref="O170:P170"/>
    <mergeCell ref="Q170:R170"/>
    <mergeCell ref="S170:T170"/>
    <mergeCell ref="U170:V170"/>
    <mergeCell ref="A169:L169"/>
    <mergeCell ref="M169:N169"/>
    <mergeCell ref="O169:P169"/>
    <mergeCell ref="Q169:R169"/>
    <mergeCell ref="S169:T169"/>
    <mergeCell ref="U167:V167"/>
    <mergeCell ref="A168:L168"/>
    <mergeCell ref="M168:N168"/>
    <mergeCell ref="O168:P168"/>
    <mergeCell ref="Q168:R168"/>
    <mergeCell ref="S168:T168"/>
    <mergeCell ref="U168:V168"/>
    <mergeCell ref="A167:L167"/>
    <mergeCell ref="M167:N167"/>
    <mergeCell ref="O167:P167"/>
    <mergeCell ref="Q167:R167"/>
    <mergeCell ref="S167:T167"/>
    <mergeCell ref="U165:V165"/>
    <mergeCell ref="A166:L166"/>
    <mergeCell ref="M166:N166"/>
    <mergeCell ref="O166:P166"/>
    <mergeCell ref="Q166:R166"/>
    <mergeCell ref="S166:T166"/>
    <mergeCell ref="U166:V166"/>
    <mergeCell ref="A165:L165"/>
    <mergeCell ref="M165:N165"/>
    <mergeCell ref="O165:P165"/>
    <mergeCell ref="Q165:R165"/>
    <mergeCell ref="S165:T165"/>
    <mergeCell ref="U163:V163"/>
    <mergeCell ref="A164:L164"/>
    <mergeCell ref="M164:N164"/>
    <mergeCell ref="O164:P164"/>
    <mergeCell ref="Q164:R164"/>
    <mergeCell ref="S164:T164"/>
    <mergeCell ref="U164:V164"/>
    <mergeCell ref="A163:L163"/>
    <mergeCell ref="M163:N163"/>
    <mergeCell ref="O163:P163"/>
    <mergeCell ref="Q163:R163"/>
    <mergeCell ref="S163:T163"/>
    <mergeCell ref="U161:V161"/>
    <mergeCell ref="A162:L162"/>
    <mergeCell ref="M162:N162"/>
    <mergeCell ref="O162:P162"/>
    <mergeCell ref="Q162:R162"/>
    <mergeCell ref="S162:T162"/>
    <mergeCell ref="U162:V162"/>
    <mergeCell ref="A161:L161"/>
    <mergeCell ref="M161:N161"/>
    <mergeCell ref="O161:P161"/>
    <mergeCell ref="Q161:R161"/>
    <mergeCell ref="S161:T161"/>
    <mergeCell ref="U159:V159"/>
    <mergeCell ref="A160:L160"/>
    <mergeCell ref="M160:N160"/>
    <mergeCell ref="O160:P160"/>
    <mergeCell ref="Q160:R160"/>
    <mergeCell ref="S160:T160"/>
    <mergeCell ref="U160:V160"/>
    <mergeCell ref="A159:L159"/>
    <mergeCell ref="M159:N159"/>
    <mergeCell ref="O159:P159"/>
    <mergeCell ref="Q159:R159"/>
    <mergeCell ref="S159:T159"/>
    <mergeCell ref="U157:V157"/>
    <mergeCell ref="A158:L158"/>
    <mergeCell ref="M158:N158"/>
    <mergeCell ref="O158:P158"/>
    <mergeCell ref="Q158:R158"/>
    <mergeCell ref="S158:T158"/>
    <mergeCell ref="U158:V158"/>
    <mergeCell ref="A157:L157"/>
    <mergeCell ref="M157:N157"/>
    <mergeCell ref="O157:P157"/>
    <mergeCell ref="Q157:R157"/>
    <mergeCell ref="S157:T157"/>
    <mergeCell ref="U155:V155"/>
    <mergeCell ref="A156:L156"/>
    <mergeCell ref="M156:N156"/>
    <mergeCell ref="O156:P156"/>
    <mergeCell ref="Q156:R156"/>
    <mergeCell ref="S156:T156"/>
    <mergeCell ref="U156:V156"/>
    <mergeCell ref="A155:L155"/>
    <mergeCell ref="M155:N155"/>
    <mergeCell ref="O155:P155"/>
    <mergeCell ref="Q155:R155"/>
    <mergeCell ref="S155:T155"/>
    <mergeCell ref="U153:V153"/>
    <mergeCell ref="A154:L154"/>
    <mergeCell ref="M154:N154"/>
    <mergeCell ref="O154:P154"/>
    <mergeCell ref="Q154:R154"/>
    <mergeCell ref="S154:T154"/>
    <mergeCell ref="U154:V154"/>
    <mergeCell ref="A153:L153"/>
    <mergeCell ref="M153:N153"/>
    <mergeCell ref="O153:P153"/>
    <mergeCell ref="Q153:R153"/>
    <mergeCell ref="S153:T153"/>
    <mergeCell ref="U151:V151"/>
    <mergeCell ref="A152:L152"/>
    <mergeCell ref="M152:N152"/>
    <mergeCell ref="O152:P152"/>
    <mergeCell ref="Q152:R152"/>
    <mergeCell ref="S152:T152"/>
    <mergeCell ref="U152:V152"/>
    <mergeCell ref="A151:L151"/>
    <mergeCell ref="M151:N151"/>
    <mergeCell ref="O151:P151"/>
    <mergeCell ref="Q151:R151"/>
    <mergeCell ref="S151:T151"/>
    <mergeCell ref="U149:V149"/>
    <mergeCell ref="A150:L150"/>
    <mergeCell ref="M150:N150"/>
    <mergeCell ref="O150:P150"/>
    <mergeCell ref="Q150:R150"/>
    <mergeCell ref="S150:T150"/>
    <mergeCell ref="U150:V150"/>
    <mergeCell ref="A149:L149"/>
    <mergeCell ref="M149:N149"/>
    <mergeCell ref="O149:P149"/>
    <mergeCell ref="Q149:R149"/>
    <mergeCell ref="S149:T149"/>
    <mergeCell ref="U147:V147"/>
    <mergeCell ref="A148:L148"/>
    <mergeCell ref="M148:N148"/>
    <mergeCell ref="O148:P148"/>
    <mergeCell ref="Q148:R148"/>
    <mergeCell ref="S148:T148"/>
    <mergeCell ref="U148:V148"/>
    <mergeCell ref="A147:L147"/>
    <mergeCell ref="M147:N147"/>
    <mergeCell ref="O147:P147"/>
    <mergeCell ref="Q147:R147"/>
    <mergeCell ref="S147:T147"/>
    <mergeCell ref="U145:V145"/>
    <mergeCell ref="A146:L146"/>
    <mergeCell ref="M146:N146"/>
    <mergeCell ref="O146:P146"/>
    <mergeCell ref="Q146:R146"/>
    <mergeCell ref="S146:T146"/>
    <mergeCell ref="U146:V146"/>
    <mergeCell ref="A145:L145"/>
    <mergeCell ref="M145:N145"/>
    <mergeCell ref="O145:P145"/>
    <mergeCell ref="Q145:R145"/>
    <mergeCell ref="S145:T145"/>
    <mergeCell ref="U143:V143"/>
    <mergeCell ref="A144:L144"/>
    <mergeCell ref="M144:N144"/>
    <mergeCell ref="O144:P144"/>
    <mergeCell ref="Q144:R144"/>
    <mergeCell ref="S144:T144"/>
    <mergeCell ref="U144:V144"/>
    <mergeCell ref="A143:L143"/>
    <mergeCell ref="M143:N143"/>
    <mergeCell ref="O143:P143"/>
    <mergeCell ref="Q143:R143"/>
    <mergeCell ref="S143:T143"/>
    <mergeCell ref="U141:V141"/>
    <mergeCell ref="A142:L142"/>
    <mergeCell ref="M142:N142"/>
    <mergeCell ref="O142:P142"/>
    <mergeCell ref="Q142:R142"/>
    <mergeCell ref="S142:T142"/>
    <mergeCell ref="U142:V142"/>
    <mergeCell ref="A141:L141"/>
    <mergeCell ref="M141:N141"/>
    <mergeCell ref="O141:P141"/>
    <mergeCell ref="Q141:R141"/>
    <mergeCell ref="S141:T141"/>
    <mergeCell ref="U139:V139"/>
    <mergeCell ref="A140:L140"/>
    <mergeCell ref="M140:N140"/>
    <mergeCell ref="O140:P140"/>
    <mergeCell ref="Q140:R140"/>
    <mergeCell ref="S140:T140"/>
    <mergeCell ref="U140:V140"/>
    <mergeCell ref="A139:L139"/>
    <mergeCell ref="M139:N139"/>
    <mergeCell ref="O139:P139"/>
    <mergeCell ref="Q139:R139"/>
    <mergeCell ref="S139:T139"/>
    <mergeCell ref="U137:V137"/>
    <mergeCell ref="A138:L138"/>
    <mergeCell ref="M138:N138"/>
    <mergeCell ref="O138:P138"/>
    <mergeCell ref="Q138:R138"/>
    <mergeCell ref="S138:T138"/>
    <mergeCell ref="U138:V138"/>
    <mergeCell ref="A137:L137"/>
    <mergeCell ref="M137:N137"/>
    <mergeCell ref="O137:P137"/>
    <mergeCell ref="Q137:R137"/>
    <mergeCell ref="S137:T137"/>
    <mergeCell ref="U135:V135"/>
    <mergeCell ref="A136:L136"/>
    <mergeCell ref="M136:N136"/>
    <mergeCell ref="O136:P136"/>
    <mergeCell ref="Q136:R136"/>
    <mergeCell ref="S136:T136"/>
    <mergeCell ref="U136:V136"/>
    <mergeCell ref="A135:L135"/>
    <mergeCell ref="M135:N135"/>
    <mergeCell ref="O135:P135"/>
    <mergeCell ref="Q135:R135"/>
    <mergeCell ref="S135:T135"/>
    <mergeCell ref="U133:V133"/>
    <mergeCell ref="A134:L134"/>
    <mergeCell ref="M134:N134"/>
    <mergeCell ref="O134:P134"/>
    <mergeCell ref="Q134:R134"/>
    <mergeCell ref="S134:T134"/>
    <mergeCell ref="U134:V134"/>
    <mergeCell ref="A133:L133"/>
    <mergeCell ref="M133:N133"/>
    <mergeCell ref="O133:P133"/>
    <mergeCell ref="Q133:R133"/>
    <mergeCell ref="S133:T133"/>
    <mergeCell ref="U131:V131"/>
    <mergeCell ref="A132:L132"/>
    <mergeCell ref="M132:N132"/>
    <mergeCell ref="O132:P132"/>
    <mergeCell ref="Q132:R132"/>
    <mergeCell ref="S132:T132"/>
    <mergeCell ref="U132:V132"/>
    <mergeCell ref="A131:L131"/>
    <mergeCell ref="M131:N131"/>
    <mergeCell ref="O131:P131"/>
    <mergeCell ref="Q131:R131"/>
    <mergeCell ref="S131:T131"/>
    <mergeCell ref="U129:V129"/>
    <mergeCell ref="A130:L130"/>
    <mergeCell ref="M130:N130"/>
    <mergeCell ref="O130:P130"/>
    <mergeCell ref="Q130:R130"/>
    <mergeCell ref="S130:T130"/>
    <mergeCell ref="U130:V130"/>
    <mergeCell ref="A129:L129"/>
    <mergeCell ref="M129:N129"/>
    <mergeCell ref="O129:P129"/>
    <mergeCell ref="Q129:R129"/>
    <mergeCell ref="S129:T129"/>
    <mergeCell ref="U127:V127"/>
    <mergeCell ref="A128:L128"/>
    <mergeCell ref="M128:N128"/>
    <mergeCell ref="O128:P128"/>
    <mergeCell ref="Q128:R128"/>
    <mergeCell ref="S128:T128"/>
    <mergeCell ref="U128:V128"/>
    <mergeCell ref="A127:L127"/>
    <mergeCell ref="M127:N127"/>
    <mergeCell ref="O127:P127"/>
    <mergeCell ref="Q127:R127"/>
    <mergeCell ref="S127:T127"/>
    <mergeCell ref="U125:V125"/>
    <mergeCell ref="A126:L126"/>
    <mergeCell ref="M126:N126"/>
    <mergeCell ref="O126:P126"/>
    <mergeCell ref="Q126:R126"/>
    <mergeCell ref="S126:T126"/>
    <mergeCell ref="U126:V126"/>
    <mergeCell ref="A125:L125"/>
    <mergeCell ref="M125:N125"/>
    <mergeCell ref="O125:P125"/>
    <mergeCell ref="Q125:R125"/>
    <mergeCell ref="S125:T125"/>
    <mergeCell ref="U123:V123"/>
    <mergeCell ref="A124:L124"/>
    <mergeCell ref="M124:N124"/>
    <mergeCell ref="O124:P124"/>
    <mergeCell ref="Q124:R124"/>
    <mergeCell ref="S124:T124"/>
    <mergeCell ref="U124:V124"/>
    <mergeCell ref="A123:L123"/>
    <mergeCell ref="M123:N123"/>
    <mergeCell ref="O123:P123"/>
    <mergeCell ref="Q123:R123"/>
    <mergeCell ref="S123:T123"/>
    <mergeCell ref="U121:V121"/>
    <mergeCell ref="A122:L122"/>
    <mergeCell ref="M122:N122"/>
    <mergeCell ref="O122:P122"/>
    <mergeCell ref="Q122:R122"/>
    <mergeCell ref="S122:T122"/>
    <mergeCell ref="U122:V122"/>
    <mergeCell ref="A121:L121"/>
    <mergeCell ref="M121:N121"/>
    <mergeCell ref="O121:P121"/>
    <mergeCell ref="Q121:R121"/>
    <mergeCell ref="S121:T121"/>
    <mergeCell ref="U119:V119"/>
    <mergeCell ref="A120:L120"/>
    <mergeCell ref="M120:N120"/>
    <mergeCell ref="O120:P120"/>
    <mergeCell ref="Q120:R120"/>
    <mergeCell ref="S120:T120"/>
    <mergeCell ref="U120:V120"/>
    <mergeCell ref="A119:L119"/>
    <mergeCell ref="M119:N119"/>
    <mergeCell ref="O119:P119"/>
    <mergeCell ref="Q119:R119"/>
    <mergeCell ref="S119:T119"/>
    <mergeCell ref="U117:V117"/>
    <mergeCell ref="A118:L118"/>
    <mergeCell ref="M118:N118"/>
    <mergeCell ref="O118:P118"/>
    <mergeCell ref="Q118:R118"/>
    <mergeCell ref="S118:T118"/>
    <mergeCell ref="U118:V118"/>
    <mergeCell ref="A117:L117"/>
    <mergeCell ref="M117:N117"/>
    <mergeCell ref="O117:P117"/>
    <mergeCell ref="Q117:R117"/>
    <mergeCell ref="S117:T117"/>
    <mergeCell ref="U115:V115"/>
    <mergeCell ref="A116:L116"/>
    <mergeCell ref="M116:N116"/>
    <mergeCell ref="O116:P116"/>
    <mergeCell ref="Q116:R116"/>
    <mergeCell ref="S116:T116"/>
    <mergeCell ref="U116:V116"/>
    <mergeCell ref="A115:L115"/>
    <mergeCell ref="M115:N115"/>
    <mergeCell ref="O115:P115"/>
    <mergeCell ref="Q115:R115"/>
    <mergeCell ref="S115:T115"/>
    <mergeCell ref="U113:V113"/>
    <mergeCell ref="A114:L114"/>
    <mergeCell ref="M114:N114"/>
    <mergeCell ref="O114:P114"/>
    <mergeCell ref="Q114:R114"/>
    <mergeCell ref="S114:T114"/>
    <mergeCell ref="U114:V114"/>
    <mergeCell ref="A113:L113"/>
    <mergeCell ref="M113:N113"/>
    <mergeCell ref="O113:P113"/>
    <mergeCell ref="Q113:R113"/>
    <mergeCell ref="S113:T113"/>
    <mergeCell ref="U111:V111"/>
    <mergeCell ref="A112:L112"/>
    <mergeCell ref="M112:N112"/>
    <mergeCell ref="O112:P112"/>
    <mergeCell ref="Q112:R112"/>
    <mergeCell ref="S112:T112"/>
    <mergeCell ref="U112:V112"/>
    <mergeCell ref="A111:L111"/>
    <mergeCell ref="M111:N111"/>
    <mergeCell ref="O111:P111"/>
    <mergeCell ref="Q111:R111"/>
    <mergeCell ref="S111:T111"/>
    <mergeCell ref="U109:V109"/>
    <mergeCell ref="A110:L110"/>
    <mergeCell ref="M110:N110"/>
    <mergeCell ref="O110:P110"/>
    <mergeCell ref="Q110:R110"/>
    <mergeCell ref="S110:T110"/>
    <mergeCell ref="U110:V110"/>
    <mergeCell ref="A109:L109"/>
    <mergeCell ref="M109:N109"/>
    <mergeCell ref="O109:P109"/>
    <mergeCell ref="Q109:R109"/>
    <mergeCell ref="S109:T109"/>
    <mergeCell ref="U107:V107"/>
    <mergeCell ref="A108:L108"/>
    <mergeCell ref="M108:N108"/>
    <mergeCell ref="O108:P108"/>
    <mergeCell ref="Q108:R108"/>
    <mergeCell ref="S108:T108"/>
    <mergeCell ref="U108:V108"/>
    <mergeCell ref="A107:L107"/>
    <mergeCell ref="M107:N107"/>
    <mergeCell ref="O107:P107"/>
    <mergeCell ref="Q107:R107"/>
    <mergeCell ref="S107:T107"/>
    <mergeCell ref="U105:V105"/>
    <mergeCell ref="A106:L106"/>
    <mergeCell ref="M106:N106"/>
    <mergeCell ref="O106:P106"/>
    <mergeCell ref="Q106:R106"/>
    <mergeCell ref="S106:T106"/>
    <mergeCell ref="U106:V106"/>
    <mergeCell ref="A105:L105"/>
    <mergeCell ref="M105:N105"/>
    <mergeCell ref="O105:P105"/>
    <mergeCell ref="Q105:R105"/>
    <mergeCell ref="S105:T105"/>
    <mergeCell ref="U103:V103"/>
    <mergeCell ref="A104:L104"/>
    <mergeCell ref="M104:N104"/>
    <mergeCell ref="O104:P104"/>
    <mergeCell ref="Q104:R104"/>
    <mergeCell ref="S104:T104"/>
    <mergeCell ref="U104:V104"/>
    <mergeCell ref="A103:L103"/>
    <mergeCell ref="M103:N103"/>
    <mergeCell ref="O103:P103"/>
    <mergeCell ref="Q103:R103"/>
    <mergeCell ref="S103:T103"/>
    <mergeCell ref="U101:V101"/>
    <mergeCell ref="A102:L102"/>
    <mergeCell ref="M102:N102"/>
    <mergeCell ref="O102:P102"/>
    <mergeCell ref="Q102:R102"/>
    <mergeCell ref="S102:T102"/>
    <mergeCell ref="U102:V102"/>
    <mergeCell ref="A101:L101"/>
    <mergeCell ref="M101:N101"/>
    <mergeCell ref="O101:P101"/>
    <mergeCell ref="Q101:R101"/>
    <mergeCell ref="S101:T101"/>
    <mergeCell ref="U99:V99"/>
    <mergeCell ref="A100:L100"/>
    <mergeCell ref="M100:N100"/>
    <mergeCell ref="O100:P100"/>
    <mergeCell ref="Q100:R100"/>
    <mergeCell ref="S100:T100"/>
    <mergeCell ref="U100:V100"/>
    <mergeCell ref="A99:L99"/>
    <mergeCell ref="M99:N99"/>
    <mergeCell ref="O99:P99"/>
    <mergeCell ref="Q99:R99"/>
    <mergeCell ref="S99:T99"/>
    <mergeCell ref="U97:V97"/>
    <mergeCell ref="A98:L98"/>
    <mergeCell ref="M98:N98"/>
    <mergeCell ref="O98:P98"/>
    <mergeCell ref="Q98:R98"/>
    <mergeCell ref="S98:T98"/>
    <mergeCell ref="U98:V98"/>
    <mergeCell ref="A97:L97"/>
    <mergeCell ref="M97:N97"/>
    <mergeCell ref="O97:P97"/>
    <mergeCell ref="Q97:R97"/>
    <mergeCell ref="S97:T97"/>
    <mergeCell ref="U95:V95"/>
    <mergeCell ref="A96:L96"/>
    <mergeCell ref="M96:N96"/>
    <mergeCell ref="O96:P96"/>
    <mergeCell ref="Q96:R96"/>
    <mergeCell ref="S96:T96"/>
    <mergeCell ref="U96:V96"/>
    <mergeCell ref="A95:L95"/>
    <mergeCell ref="M95:N95"/>
    <mergeCell ref="O95:P95"/>
    <mergeCell ref="Q95:R95"/>
    <mergeCell ref="S95:T95"/>
    <mergeCell ref="U93:V93"/>
    <mergeCell ref="A94:L94"/>
    <mergeCell ref="M94:N94"/>
    <mergeCell ref="O94:P94"/>
    <mergeCell ref="Q94:R94"/>
    <mergeCell ref="S94:T94"/>
    <mergeCell ref="U94:V94"/>
    <mergeCell ref="A93:L93"/>
    <mergeCell ref="M93:N93"/>
    <mergeCell ref="O93:P93"/>
    <mergeCell ref="Q93:R93"/>
    <mergeCell ref="S93:T93"/>
    <mergeCell ref="U91:V91"/>
    <mergeCell ref="A92:L92"/>
    <mergeCell ref="M92:N92"/>
    <mergeCell ref="O92:P92"/>
    <mergeCell ref="Q92:R92"/>
    <mergeCell ref="S92:T92"/>
    <mergeCell ref="U92:V92"/>
    <mergeCell ref="A91:L91"/>
    <mergeCell ref="M91:N91"/>
    <mergeCell ref="O91:P91"/>
    <mergeCell ref="Q91:R91"/>
    <mergeCell ref="S91:T91"/>
    <mergeCell ref="U89:V89"/>
    <mergeCell ref="A90:L90"/>
    <mergeCell ref="M90:N90"/>
    <mergeCell ref="O90:P90"/>
    <mergeCell ref="Q90:R90"/>
    <mergeCell ref="S90:T90"/>
    <mergeCell ref="U90:V90"/>
    <mergeCell ref="A89:L89"/>
    <mergeCell ref="M89:N89"/>
    <mergeCell ref="O89:P89"/>
    <mergeCell ref="Q89:R89"/>
    <mergeCell ref="S89:T89"/>
    <mergeCell ref="U87:V87"/>
    <mergeCell ref="A88:L88"/>
    <mergeCell ref="M88:N88"/>
    <mergeCell ref="O88:P88"/>
    <mergeCell ref="Q88:R88"/>
    <mergeCell ref="S88:T88"/>
    <mergeCell ref="U88:V88"/>
    <mergeCell ref="A87:L87"/>
    <mergeCell ref="M87:N87"/>
    <mergeCell ref="O87:P87"/>
    <mergeCell ref="Q87:R87"/>
    <mergeCell ref="S87:T87"/>
    <mergeCell ref="U85:V85"/>
    <mergeCell ref="A86:L86"/>
    <mergeCell ref="M86:N86"/>
    <mergeCell ref="O86:P86"/>
    <mergeCell ref="Q86:R86"/>
    <mergeCell ref="S86:T86"/>
    <mergeCell ref="U86:V86"/>
    <mergeCell ref="A85:L85"/>
    <mergeCell ref="M85:N85"/>
    <mergeCell ref="O85:P85"/>
    <mergeCell ref="Q85:R85"/>
    <mergeCell ref="S85:T85"/>
    <mergeCell ref="U83:V83"/>
    <mergeCell ref="A84:L84"/>
    <mergeCell ref="M84:N84"/>
    <mergeCell ref="O84:P84"/>
    <mergeCell ref="Q84:R84"/>
    <mergeCell ref="S84:T84"/>
    <mergeCell ref="U84:V84"/>
    <mergeCell ref="A83:L83"/>
    <mergeCell ref="M83:N83"/>
    <mergeCell ref="O83:P83"/>
    <mergeCell ref="Q83:R83"/>
    <mergeCell ref="S83:T83"/>
    <mergeCell ref="U81:V81"/>
    <mergeCell ref="A82:L82"/>
    <mergeCell ref="M82:N82"/>
    <mergeCell ref="O82:P82"/>
    <mergeCell ref="Q82:R82"/>
    <mergeCell ref="S82:T82"/>
    <mergeCell ref="U82:V82"/>
    <mergeCell ref="A81:L81"/>
    <mergeCell ref="M81:N81"/>
    <mergeCell ref="O81:P81"/>
    <mergeCell ref="Q81:R81"/>
    <mergeCell ref="S81:T81"/>
    <mergeCell ref="U79:V79"/>
    <mergeCell ref="A80:L80"/>
    <mergeCell ref="M80:N80"/>
    <mergeCell ref="O80:P80"/>
    <mergeCell ref="Q80:R80"/>
    <mergeCell ref="S80:T80"/>
    <mergeCell ref="U80:V80"/>
    <mergeCell ref="A79:L79"/>
    <mergeCell ref="M79:N79"/>
    <mergeCell ref="O79:P79"/>
    <mergeCell ref="Q79:R79"/>
    <mergeCell ref="S79:T79"/>
    <mergeCell ref="U77:V77"/>
    <mergeCell ref="A78:L78"/>
    <mergeCell ref="M78:N78"/>
    <mergeCell ref="O78:P78"/>
    <mergeCell ref="Q78:R78"/>
    <mergeCell ref="S78:T78"/>
    <mergeCell ref="U78:V78"/>
    <mergeCell ref="A77:L77"/>
    <mergeCell ref="M77:N77"/>
    <mergeCell ref="O77:P77"/>
    <mergeCell ref="Q77:R77"/>
    <mergeCell ref="S77:T77"/>
    <mergeCell ref="U75:V75"/>
    <mergeCell ref="A76:L76"/>
    <mergeCell ref="M76:N76"/>
    <mergeCell ref="O76:P76"/>
    <mergeCell ref="Q76:R76"/>
    <mergeCell ref="S76:T76"/>
    <mergeCell ref="U76:V76"/>
    <mergeCell ref="A75:L75"/>
    <mergeCell ref="M75:N75"/>
    <mergeCell ref="O75:P75"/>
    <mergeCell ref="Q75:R75"/>
    <mergeCell ref="S75:T75"/>
    <mergeCell ref="U73:V73"/>
    <mergeCell ref="A74:L74"/>
    <mergeCell ref="M74:N74"/>
    <mergeCell ref="O74:P74"/>
    <mergeCell ref="Q74:R74"/>
    <mergeCell ref="S74:T74"/>
    <mergeCell ref="U74:V74"/>
    <mergeCell ref="A73:L73"/>
    <mergeCell ref="M73:N73"/>
    <mergeCell ref="O73:P73"/>
    <mergeCell ref="Q73:R73"/>
    <mergeCell ref="S73:T73"/>
    <mergeCell ref="U71:V71"/>
    <mergeCell ref="A72:L72"/>
    <mergeCell ref="M72:N72"/>
    <mergeCell ref="O72:P72"/>
    <mergeCell ref="Q72:R72"/>
    <mergeCell ref="S72:T72"/>
    <mergeCell ref="U72:V72"/>
    <mergeCell ref="A71:L71"/>
    <mergeCell ref="M71:N71"/>
    <mergeCell ref="O71:P71"/>
    <mergeCell ref="Q71:R71"/>
    <mergeCell ref="S71:T71"/>
    <mergeCell ref="U69:V69"/>
    <mergeCell ref="A70:L70"/>
    <mergeCell ref="M70:N70"/>
    <mergeCell ref="O70:P70"/>
    <mergeCell ref="Q70:R70"/>
    <mergeCell ref="S70:T70"/>
    <mergeCell ref="U70:V70"/>
    <mergeCell ref="A69:L69"/>
    <mergeCell ref="M69:N69"/>
    <mergeCell ref="O69:P69"/>
    <mergeCell ref="Q69:R69"/>
    <mergeCell ref="S69:T69"/>
    <mergeCell ref="U67:V67"/>
    <mergeCell ref="A68:L68"/>
    <mergeCell ref="M68:N68"/>
    <mergeCell ref="O68:P68"/>
    <mergeCell ref="Q68:R68"/>
    <mergeCell ref="S68:T68"/>
    <mergeCell ref="U68:V68"/>
    <mergeCell ref="A67:L67"/>
    <mergeCell ref="M67:N67"/>
    <mergeCell ref="O67:P67"/>
    <mergeCell ref="Q67:R67"/>
    <mergeCell ref="S67:T67"/>
    <mergeCell ref="U65:V65"/>
    <mergeCell ref="A66:L66"/>
    <mergeCell ref="M66:N66"/>
    <mergeCell ref="O66:P66"/>
    <mergeCell ref="Q66:R66"/>
    <mergeCell ref="S66:T66"/>
    <mergeCell ref="U66:V66"/>
    <mergeCell ref="A65:L65"/>
    <mergeCell ref="M65:N65"/>
    <mergeCell ref="O65:P65"/>
    <mergeCell ref="Q65:R65"/>
    <mergeCell ref="S65:T65"/>
    <mergeCell ref="U63:V63"/>
    <mergeCell ref="A64:L64"/>
    <mergeCell ref="M64:N64"/>
    <mergeCell ref="O64:P64"/>
    <mergeCell ref="Q64:R64"/>
    <mergeCell ref="S64:T64"/>
    <mergeCell ref="U64:V64"/>
    <mergeCell ref="A63:L63"/>
    <mergeCell ref="M63:N63"/>
    <mergeCell ref="O63:P63"/>
    <mergeCell ref="Q63:R63"/>
    <mergeCell ref="S63:T63"/>
    <mergeCell ref="U61:V61"/>
    <mergeCell ref="A62:L62"/>
    <mergeCell ref="M62:N62"/>
    <mergeCell ref="O62:P62"/>
    <mergeCell ref="Q62:R62"/>
    <mergeCell ref="S62:T62"/>
    <mergeCell ref="U62:V62"/>
    <mergeCell ref="A61:L61"/>
    <mergeCell ref="M61:N61"/>
    <mergeCell ref="O61:P61"/>
    <mergeCell ref="Q61:R61"/>
    <mergeCell ref="S61:T61"/>
    <mergeCell ref="U59:V59"/>
    <mergeCell ref="A60:L60"/>
    <mergeCell ref="M60:N60"/>
    <mergeCell ref="O60:P60"/>
    <mergeCell ref="Q60:R60"/>
    <mergeCell ref="S60:T60"/>
    <mergeCell ref="U60:V60"/>
    <mergeCell ref="A59:L59"/>
    <mergeCell ref="M59:N59"/>
    <mergeCell ref="O59:P59"/>
    <mergeCell ref="Q59:R59"/>
    <mergeCell ref="S59:T59"/>
    <mergeCell ref="U57:V57"/>
    <mergeCell ref="A58:L58"/>
    <mergeCell ref="M58:N58"/>
    <mergeCell ref="O58:P58"/>
    <mergeCell ref="Q58:R58"/>
    <mergeCell ref="S58:T58"/>
    <mergeCell ref="U58:V58"/>
    <mergeCell ref="A57:L57"/>
    <mergeCell ref="M57:N57"/>
    <mergeCell ref="O57:P57"/>
    <mergeCell ref="Q57:R57"/>
    <mergeCell ref="S57:T57"/>
    <mergeCell ref="U55:V55"/>
    <mergeCell ref="A56:L56"/>
    <mergeCell ref="M56:N56"/>
    <mergeCell ref="O56:P56"/>
    <mergeCell ref="Q56:R56"/>
    <mergeCell ref="S56:T56"/>
    <mergeCell ref="U56:V56"/>
    <mergeCell ref="A55:L55"/>
    <mergeCell ref="M55:N55"/>
    <mergeCell ref="O55:P55"/>
    <mergeCell ref="Q55:R55"/>
    <mergeCell ref="S55:T55"/>
    <mergeCell ref="U53:V53"/>
    <mergeCell ref="A54:L54"/>
    <mergeCell ref="M54:N54"/>
    <mergeCell ref="O54:P54"/>
    <mergeCell ref="Q54:R54"/>
    <mergeCell ref="S54:T54"/>
    <mergeCell ref="U54:V54"/>
    <mergeCell ref="A53:L53"/>
    <mergeCell ref="M53:N53"/>
    <mergeCell ref="O53:P53"/>
    <mergeCell ref="Q53:R53"/>
    <mergeCell ref="S53:T53"/>
    <mergeCell ref="U51:V51"/>
    <mergeCell ref="A52:L52"/>
    <mergeCell ref="M52:N52"/>
    <mergeCell ref="O52:P52"/>
    <mergeCell ref="Q52:R52"/>
    <mergeCell ref="S52:T52"/>
    <mergeCell ref="U52:V52"/>
    <mergeCell ref="A51:L51"/>
    <mergeCell ref="M51:N51"/>
    <mergeCell ref="O51:P51"/>
    <mergeCell ref="Q51:R51"/>
    <mergeCell ref="S51:T51"/>
    <mergeCell ref="U49:V49"/>
    <mergeCell ref="A50:L50"/>
    <mergeCell ref="M50:N50"/>
    <mergeCell ref="O50:P50"/>
    <mergeCell ref="Q50:R50"/>
    <mergeCell ref="S50:T50"/>
    <mergeCell ref="U50:V50"/>
    <mergeCell ref="A49:L49"/>
    <mergeCell ref="M49:N49"/>
    <mergeCell ref="O49:P49"/>
    <mergeCell ref="Q49:R49"/>
    <mergeCell ref="S49:T49"/>
    <mergeCell ref="U47:V47"/>
    <mergeCell ref="A48:L48"/>
    <mergeCell ref="M48:N48"/>
    <mergeCell ref="O48:P48"/>
    <mergeCell ref="Q48:R48"/>
    <mergeCell ref="S48:T48"/>
    <mergeCell ref="U48:V48"/>
    <mergeCell ref="A47:L47"/>
    <mergeCell ref="M47:N47"/>
    <mergeCell ref="O47:P47"/>
    <mergeCell ref="Q47:R47"/>
    <mergeCell ref="S47:T47"/>
    <mergeCell ref="U45:V45"/>
    <mergeCell ref="A46:L46"/>
    <mergeCell ref="M46:N46"/>
    <mergeCell ref="O46:P46"/>
    <mergeCell ref="Q46:R46"/>
    <mergeCell ref="S46:T46"/>
    <mergeCell ref="U46:V46"/>
    <mergeCell ref="A45:L45"/>
    <mergeCell ref="M45:N45"/>
    <mergeCell ref="O45:P45"/>
    <mergeCell ref="Q45:R45"/>
    <mergeCell ref="S45:T45"/>
    <mergeCell ref="U43:V43"/>
    <mergeCell ref="A44:L44"/>
    <mergeCell ref="M44:N44"/>
    <mergeCell ref="O44:P44"/>
    <mergeCell ref="Q44:R44"/>
    <mergeCell ref="S44:T44"/>
    <mergeCell ref="U44:V44"/>
    <mergeCell ref="A43:L43"/>
    <mergeCell ref="M43:N43"/>
    <mergeCell ref="O43:P43"/>
    <mergeCell ref="Q43:R43"/>
    <mergeCell ref="S43:T43"/>
    <mergeCell ref="U41:V41"/>
    <mergeCell ref="A42:L42"/>
    <mergeCell ref="M42:N42"/>
    <mergeCell ref="O42:P42"/>
    <mergeCell ref="Q42:R42"/>
    <mergeCell ref="S42:T42"/>
    <mergeCell ref="U42:V42"/>
    <mergeCell ref="A41:L41"/>
    <mergeCell ref="M41:N41"/>
    <mergeCell ref="O41:P41"/>
    <mergeCell ref="Q41:R41"/>
    <mergeCell ref="S41:T41"/>
    <mergeCell ref="U39:V39"/>
    <mergeCell ref="A40:L40"/>
    <mergeCell ref="M40:N40"/>
    <mergeCell ref="O40:P40"/>
    <mergeCell ref="Q40:R40"/>
    <mergeCell ref="S40:T40"/>
    <mergeCell ref="U40:V40"/>
    <mergeCell ref="A39:L39"/>
    <mergeCell ref="M39:N39"/>
    <mergeCell ref="O39:P39"/>
    <mergeCell ref="Q39:R39"/>
    <mergeCell ref="S39:T39"/>
    <mergeCell ref="U37:V37"/>
    <mergeCell ref="A38:L38"/>
    <mergeCell ref="M38:N38"/>
    <mergeCell ref="O38:P38"/>
    <mergeCell ref="Q38:R38"/>
    <mergeCell ref="S38:T38"/>
    <mergeCell ref="U38:V38"/>
    <mergeCell ref="A37:L37"/>
    <mergeCell ref="M37:N37"/>
    <mergeCell ref="O37:P37"/>
    <mergeCell ref="Q37:R37"/>
    <mergeCell ref="S37:T37"/>
    <mergeCell ref="U35:V35"/>
    <mergeCell ref="A36:L36"/>
    <mergeCell ref="M36:N36"/>
    <mergeCell ref="O36:P36"/>
    <mergeCell ref="Q36:R36"/>
    <mergeCell ref="S36:T36"/>
    <mergeCell ref="U36:V36"/>
    <mergeCell ref="A35:L35"/>
    <mergeCell ref="M35:N35"/>
    <mergeCell ref="O35:P35"/>
    <mergeCell ref="Q35:R35"/>
    <mergeCell ref="S35:T35"/>
    <mergeCell ref="U33:V33"/>
    <mergeCell ref="A34:L34"/>
    <mergeCell ref="M34:N34"/>
    <mergeCell ref="O34:P34"/>
    <mergeCell ref="Q34:R34"/>
    <mergeCell ref="S34:T34"/>
    <mergeCell ref="U34:V34"/>
    <mergeCell ref="A33:L33"/>
    <mergeCell ref="M33:N33"/>
    <mergeCell ref="O33:P33"/>
    <mergeCell ref="Q33:R33"/>
    <mergeCell ref="S33:T33"/>
    <mergeCell ref="U31:V31"/>
    <mergeCell ref="A32:L32"/>
    <mergeCell ref="M32:N32"/>
    <mergeCell ref="O32:P32"/>
    <mergeCell ref="Q32:R32"/>
    <mergeCell ref="S32:T32"/>
    <mergeCell ref="U32:V32"/>
    <mergeCell ref="A31:L31"/>
    <mergeCell ref="M31:N31"/>
    <mergeCell ref="O31:P31"/>
    <mergeCell ref="Q31:R31"/>
    <mergeCell ref="S31:T31"/>
    <mergeCell ref="U29:V29"/>
    <mergeCell ref="A30:L30"/>
    <mergeCell ref="M30:N30"/>
    <mergeCell ref="O30:P30"/>
    <mergeCell ref="Q30:R30"/>
    <mergeCell ref="S30:T30"/>
    <mergeCell ref="U30:V30"/>
    <mergeCell ref="A29:L29"/>
    <mergeCell ref="M29:N29"/>
    <mergeCell ref="O29:P29"/>
    <mergeCell ref="Q29:R29"/>
    <mergeCell ref="S29:T29"/>
    <mergeCell ref="U27:V27"/>
    <mergeCell ref="A28:L28"/>
    <mergeCell ref="M28:N28"/>
    <mergeCell ref="O28:P28"/>
    <mergeCell ref="Q28:R28"/>
    <mergeCell ref="S28:T28"/>
    <mergeCell ref="U28:V28"/>
    <mergeCell ref="A27:L27"/>
    <mergeCell ref="M27:N27"/>
    <mergeCell ref="O27:P27"/>
    <mergeCell ref="Q27:R27"/>
    <mergeCell ref="S27:T27"/>
    <mergeCell ref="U25:V25"/>
    <mergeCell ref="A26:L26"/>
    <mergeCell ref="M26:N26"/>
    <mergeCell ref="O26:P26"/>
    <mergeCell ref="Q26:R26"/>
    <mergeCell ref="S26:T26"/>
    <mergeCell ref="U26:V26"/>
    <mergeCell ref="A25:L25"/>
    <mergeCell ref="M25:N25"/>
    <mergeCell ref="O25:P25"/>
    <mergeCell ref="Q25:R25"/>
    <mergeCell ref="S25:T25"/>
    <mergeCell ref="U23:V23"/>
    <mergeCell ref="A24:L24"/>
    <mergeCell ref="M24:N24"/>
    <mergeCell ref="O24:P24"/>
    <mergeCell ref="Q24:R24"/>
    <mergeCell ref="S24:T24"/>
    <mergeCell ref="U24:V24"/>
    <mergeCell ref="A23:L23"/>
    <mergeCell ref="M23:N23"/>
    <mergeCell ref="O23:P23"/>
    <mergeCell ref="Q23:R23"/>
    <mergeCell ref="S23:T23"/>
    <mergeCell ref="U21:V21"/>
    <mergeCell ref="A22:L22"/>
    <mergeCell ref="M22:N22"/>
    <mergeCell ref="O22:P22"/>
    <mergeCell ref="Q22:R22"/>
    <mergeCell ref="S22:T22"/>
    <mergeCell ref="U22:V22"/>
    <mergeCell ref="A21:L21"/>
    <mergeCell ref="M21:N21"/>
    <mergeCell ref="O21:P21"/>
    <mergeCell ref="Q21:R21"/>
    <mergeCell ref="S21:T21"/>
    <mergeCell ref="U19:V19"/>
    <mergeCell ref="A20:L20"/>
    <mergeCell ref="M20:N20"/>
    <mergeCell ref="O20:P20"/>
    <mergeCell ref="Q20:R20"/>
    <mergeCell ref="S20:T20"/>
    <mergeCell ref="U20:V20"/>
    <mergeCell ref="A19:L19"/>
    <mergeCell ref="M19:N19"/>
    <mergeCell ref="O19:P19"/>
    <mergeCell ref="Q19:R19"/>
    <mergeCell ref="S19:T19"/>
    <mergeCell ref="U17:V17"/>
    <mergeCell ref="A18:L18"/>
    <mergeCell ref="M18:N18"/>
    <mergeCell ref="O18:P18"/>
    <mergeCell ref="Q18:R18"/>
    <mergeCell ref="S18:T18"/>
    <mergeCell ref="U18:V18"/>
    <mergeCell ref="A17:L17"/>
    <mergeCell ref="M17:N17"/>
    <mergeCell ref="O17:P17"/>
    <mergeCell ref="Q17:R17"/>
    <mergeCell ref="S17:T17"/>
    <mergeCell ref="U15:V15"/>
    <mergeCell ref="A16:L16"/>
    <mergeCell ref="M16:N16"/>
    <mergeCell ref="O16:P16"/>
    <mergeCell ref="Q16:R16"/>
    <mergeCell ref="S16:T16"/>
    <mergeCell ref="U16:V16"/>
    <mergeCell ref="A15:L15"/>
    <mergeCell ref="M15:N15"/>
    <mergeCell ref="O15:P15"/>
    <mergeCell ref="Q15:R15"/>
    <mergeCell ref="S15:T15"/>
    <mergeCell ref="U13:V13"/>
    <mergeCell ref="A14:L14"/>
    <mergeCell ref="M14:N14"/>
    <mergeCell ref="O14:P14"/>
    <mergeCell ref="Q14:R14"/>
    <mergeCell ref="S14:T14"/>
    <mergeCell ref="U14:V14"/>
    <mergeCell ref="A13:L13"/>
    <mergeCell ref="M13:N13"/>
    <mergeCell ref="O13:P13"/>
    <mergeCell ref="Q13:R13"/>
    <mergeCell ref="S13:T13"/>
    <mergeCell ref="U11:V11"/>
    <mergeCell ref="A12:L12"/>
    <mergeCell ref="M12:N12"/>
    <mergeCell ref="O12:P12"/>
    <mergeCell ref="Q12:R12"/>
    <mergeCell ref="S12:T12"/>
    <mergeCell ref="U12:V12"/>
    <mergeCell ref="A11:L11"/>
    <mergeCell ref="M11:N11"/>
    <mergeCell ref="O11:P11"/>
    <mergeCell ref="Q11:R11"/>
    <mergeCell ref="S11:T11"/>
    <mergeCell ref="A9:U9"/>
    <mergeCell ref="A10:L10"/>
    <mergeCell ref="M10:N10"/>
    <mergeCell ref="O10:P10"/>
    <mergeCell ref="Q10:R10"/>
    <mergeCell ref="S10:T10"/>
    <mergeCell ref="U10:V10"/>
  </mergeCells>
  <pageMargins left="0.7" right="0.7" top="0.75" bottom="0.75" header="0.3" footer="0.3"/>
  <pageSetup paperSize="9" orientation="landscape" verticalDpi="597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54"/>
  <sheetViews>
    <sheetView workbookViewId="0">
      <selection activeCell="A14" sqref="A14:L14"/>
    </sheetView>
  </sheetViews>
  <sheetFormatPr defaultRowHeight="15" x14ac:dyDescent="0.25"/>
  <cols>
    <col min="7" max="7" width="1.85546875" customWidth="1"/>
    <col min="8" max="11" width="9.140625" hidden="1" customWidth="1"/>
    <col min="12" max="12" width="1.85546875" customWidth="1"/>
    <col min="13" max="13" width="4.140625" customWidth="1"/>
    <col min="14" max="14" width="9.42578125" customWidth="1"/>
    <col min="18" max="18" width="4.85546875" customWidth="1"/>
    <col min="20" max="20" width="3.7109375" customWidth="1"/>
    <col min="22" max="22" width="1.7109375" customWidth="1"/>
  </cols>
  <sheetData>
    <row r="2" spans="1:22" x14ac:dyDescent="0.25">
      <c r="A2" s="110" t="s">
        <v>1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110" t="s">
        <v>2</v>
      </c>
      <c r="N2" s="97"/>
      <c r="O2" s="110" t="s">
        <v>3</v>
      </c>
      <c r="P2" s="97"/>
      <c r="Q2" s="110" t="s">
        <v>4</v>
      </c>
      <c r="R2" s="97"/>
      <c r="S2" s="110" t="s">
        <v>5</v>
      </c>
      <c r="T2" s="97"/>
      <c r="U2" s="110" t="s">
        <v>6</v>
      </c>
      <c r="V2" s="97"/>
    </row>
    <row r="3" spans="1:22" x14ac:dyDescent="0.25">
      <c r="A3" s="110" t="s">
        <v>240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110" t="s">
        <v>8</v>
      </c>
      <c r="N3" s="97"/>
      <c r="O3" s="110" t="s">
        <v>9</v>
      </c>
      <c r="P3" s="97"/>
      <c r="Q3" s="110" t="s">
        <v>10</v>
      </c>
      <c r="R3" s="97"/>
      <c r="S3" s="110" t="s">
        <v>11</v>
      </c>
      <c r="T3" s="97"/>
      <c r="U3" s="110" t="s">
        <v>12</v>
      </c>
      <c r="V3" s="97"/>
    </row>
    <row r="4" spans="1:22" x14ac:dyDescent="0.25">
      <c r="A4" s="111" t="s">
        <v>241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112">
        <v>422059868.69999999</v>
      </c>
      <c r="N4" s="97"/>
      <c r="O4" s="112">
        <v>1170636935</v>
      </c>
      <c r="P4" s="97"/>
      <c r="Q4" s="112">
        <v>493214338.42000002</v>
      </c>
      <c r="R4" s="97"/>
      <c r="S4" s="113">
        <v>116.86</v>
      </c>
      <c r="T4" s="97"/>
      <c r="U4" s="113">
        <v>42.13</v>
      </c>
      <c r="V4" s="97"/>
    </row>
    <row r="5" spans="1:22" x14ac:dyDescent="0.25">
      <c r="A5" s="118" t="s">
        <v>242</v>
      </c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119">
        <v>37361615.979999997</v>
      </c>
      <c r="N5" s="97"/>
      <c r="O5" s="119">
        <v>89509277</v>
      </c>
      <c r="P5" s="97"/>
      <c r="Q5" s="119">
        <v>40231042.909999996</v>
      </c>
      <c r="R5" s="97"/>
      <c r="S5" s="114">
        <v>107.68</v>
      </c>
      <c r="T5" s="97"/>
      <c r="U5" s="114">
        <v>44.95</v>
      </c>
      <c r="V5" s="97"/>
    </row>
    <row r="6" spans="1:22" x14ac:dyDescent="0.25">
      <c r="A6" s="115" t="s">
        <v>243</v>
      </c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  <c r="M6" s="116">
        <v>37063064.130000003</v>
      </c>
      <c r="N6" s="97"/>
      <c r="O6" s="116">
        <v>86374767</v>
      </c>
      <c r="P6" s="97"/>
      <c r="Q6" s="116">
        <v>39152863.530000001</v>
      </c>
      <c r="R6" s="97"/>
      <c r="S6" s="117">
        <v>105.64</v>
      </c>
      <c r="T6" s="97"/>
      <c r="U6" s="117">
        <v>45.33</v>
      </c>
      <c r="V6" s="97"/>
    </row>
    <row r="7" spans="1:22" x14ac:dyDescent="0.25">
      <c r="A7" s="115" t="s">
        <v>244</v>
      </c>
      <c r="B7" s="97"/>
      <c r="C7" s="97"/>
      <c r="D7" s="97"/>
      <c r="E7" s="97"/>
      <c r="F7" s="97"/>
      <c r="G7" s="97"/>
      <c r="H7" s="97"/>
      <c r="I7" s="97"/>
      <c r="J7" s="97"/>
      <c r="K7" s="97"/>
      <c r="L7" s="97"/>
      <c r="M7" s="116">
        <v>298551.84999999998</v>
      </c>
      <c r="N7" s="97"/>
      <c r="O7" s="116">
        <v>3134510</v>
      </c>
      <c r="P7" s="97"/>
      <c r="Q7" s="116">
        <v>1078179.3799999999</v>
      </c>
      <c r="R7" s="97"/>
      <c r="S7" s="117">
        <v>361.14</v>
      </c>
      <c r="T7" s="97"/>
      <c r="U7" s="117">
        <v>34.4</v>
      </c>
      <c r="V7" s="97"/>
    </row>
    <row r="8" spans="1:22" x14ac:dyDescent="0.25">
      <c r="A8" s="118" t="s">
        <v>245</v>
      </c>
      <c r="B8" s="97"/>
      <c r="C8" s="97"/>
      <c r="D8" s="97"/>
      <c r="E8" s="97"/>
      <c r="F8" s="97"/>
      <c r="G8" s="97"/>
      <c r="H8" s="97"/>
      <c r="I8" s="97"/>
      <c r="J8" s="97"/>
      <c r="K8" s="97"/>
      <c r="L8" s="97"/>
      <c r="M8" s="119">
        <v>23434739.5</v>
      </c>
      <c r="N8" s="97"/>
      <c r="O8" s="119">
        <v>60950493</v>
      </c>
      <c r="P8" s="97"/>
      <c r="Q8" s="119">
        <v>19452221.23</v>
      </c>
      <c r="R8" s="97"/>
      <c r="S8" s="114">
        <v>83.01</v>
      </c>
      <c r="T8" s="97"/>
      <c r="U8" s="114">
        <v>31.91</v>
      </c>
      <c r="V8" s="97"/>
    </row>
    <row r="9" spans="1:22" x14ac:dyDescent="0.25">
      <c r="A9" s="115" t="s">
        <v>246</v>
      </c>
      <c r="B9" s="97"/>
      <c r="C9" s="97"/>
      <c r="D9" s="97"/>
      <c r="E9" s="97"/>
      <c r="F9" s="97"/>
      <c r="G9" s="97"/>
      <c r="H9" s="97"/>
      <c r="I9" s="97"/>
      <c r="J9" s="97"/>
      <c r="K9" s="97"/>
      <c r="L9" s="97"/>
      <c r="M9" s="116" t="s">
        <v>0</v>
      </c>
      <c r="N9" s="97"/>
      <c r="O9" s="116">
        <v>25000</v>
      </c>
      <c r="P9" s="97"/>
      <c r="Q9" s="116" t="s">
        <v>0</v>
      </c>
      <c r="R9" s="97"/>
      <c r="S9" s="117">
        <v>0</v>
      </c>
      <c r="T9" s="97"/>
      <c r="U9" s="117">
        <v>0</v>
      </c>
      <c r="V9" s="97"/>
    </row>
    <row r="10" spans="1:22" x14ac:dyDescent="0.25">
      <c r="A10" s="115" t="s">
        <v>247</v>
      </c>
      <c r="B10" s="97"/>
      <c r="C10" s="97"/>
      <c r="D10" s="97"/>
      <c r="E10" s="97"/>
      <c r="F10" s="97"/>
      <c r="G10" s="97"/>
      <c r="H10" s="97"/>
      <c r="I10" s="97"/>
      <c r="J10" s="97"/>
      <c r="K10" s="97"/>
      <c r="L10" s="97"/>
      <c r="M10" s="116">
        <v>23434739.5</v>
      </c>
      <c r="N10" s="97"/>
      <c r="O10" s="116">
        <v>60925493</v>
      </c>
      <c r="P10" s="97"/>
      <c r="Q10" s="116">
        <v>19452221.23</v>
      </c>
      <c r="R10" s="97"/>
      <c r="S10" s="117">
        <v>83.01</v>
      </c>
      <c r="T10" s="97"/>
      <c r="U10" s="117">
        <v>31.93</v>
      </c>
      <c r="V10" s="97"/>
    </row>
    <row r="11" spans="1:22" x14ac:dyDescent="0.25">
      <c r="A11" s="118" t="s">
        <v>248</v>
      </c>
      <c r="B11" s="97"/>
      <c r="C11" s="97"/>
      <c r="D11" s="97"/>
      <c r="E11" s="97"/>
      <c r="F11" s="97"/>
      <c r="G11" s="97"/>
      <c r="H11" s="97"/>
      <c r="I11" s="97"/>
      <c r="J11" s="97"/>
      <c r="K11" s="97"/>
      <c r="L11" s="97"/>
      <c r="M11" s="119">
        <v>205579563.18000001</v>
      </c>
      <c r="N11" s="97"/>
      <c r="O11" s="119">
        <v>611391965</v>
      </c>
      <c r="P11" s="97"/>
      <c r="Q11" s="119">
        <v>230365683.09999999</v>
      </c>
      <c r="R11" s="97"/>
      <c r="S11" s="114">
        <v>112.06</v>
      </c>
      <c r="T11" s="97"/>
      <c r="U11" s="114">
        <v>37.68</v>
      </c>
      <c r="V11" s="97"/>
    </row>
    <row r="12" spans="1:22" x14ac:dyDescent="0.25">
      <c r="A12" s="115" t="s">
        <v>249</v>
      </c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116">
        <v>1595554.31</v>
      </c>
      <c r="N12" s="97"/>
      <c r="O12" s="116">
        <v>6130408</v>
      </c>
      <c r="P12" s="97"/>
      <c r="Q12" s="116">
        <v>2462797.06</v>
      </c>
      <c r="R12" s="97"/>
      <c r="S12" s="117">
        <v>154.35</v>
      </c>
      <c r="T12" s="97"/>
      <c r="U12" s="117">
        <v>40.17</v>
      </c>
      <c r="V12" s="97"/>
    </row>
    <row r="13" spans="1:22" x14ac:dyDescent="0.25">
      <c r="A13" s="115" t="s">
        <v>250</v>
      </c>
      <c r="B13" s="97"/>
      <c r="C13" s="97"/>
      <c r="D13" s="97"/>
      <c r="E13" s="97"/>
      <c r="F13" s="97"/>
      <c r="G13" s="97"/>
      <c r="H13" s="97"/>
      <c r="I13" s="97"/>
      <c r="J13" s="97"/>
      <c r="K13" s="97"/>
      <c r="L13" s="97"/>
      <c r="M13" s="116">
        <v>179074460.63</v>
      </c>
      <c r="N13" s="97"/>
      <c r="O13" s="116">
        <v>537244984</v>
      </c>
      <c r="P13" s="97"/>
      <c r="Q13" s="116">
        <v>194653820.38</v>
      </c>
      <c r="R13" s="97"/>
      <c r="S13" s="117">
        <v>108.7</v>
      </c>
      <c r="T13" s="97"/>
      <c r="U13" s="117">
        <v>36.229999999999997</v>
      </c>
      <c r="V13" s="97"/>
    </row>
    <row r="14" spans="1:22" x14ac:dyDescent="0.25">
      <c r="A14" s="115" t="s">
        <v>251</v>
      </c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116">
        <v>24055543.670000002</v>
      </c>
      <c r="N14" s="97"/>
      <c r="O14" s="116">
        <v>65376573</v>
      </c>
      <c r="P14" s="97"/>
      <c r="Q14" s="116">
        <v>31245379.870000001</v>
      </c>
      <c r="R14" s="97"/>
      <c r="S14" s="117">
        <v>129.88999999999999</v>
      </c>
      <c r="T14" s="97"/>
      <c r="U14" s="117">
        <v>47.79</v>
      </c>
      <c r="V14" s="97"/>
    </row>
    <row r="15" spans="1:22" x14ac:dyDescent="0.25">
      <c r="A15" s="115" t="s">
        <v>252</v>
      </c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  <c r="M15" s="116">
        <v>854004.57</v>
      </c>
      <c r="N15" s="97"/>
      <c r="O15" s="116">
        <v>2640000</v>
      </c>
      <c r="P15" s="97"/>
      <c r="Q15" s="116">
        <v>2003685.79</v>
      </c>
      <c r="R15" s="97"/>
      <c r="S15" s="117">
        <v>234.62</v>
      </c>
      <c r="T15" s="97"/>
      <c r="U15" s="117">
        <v>75.900000000000006</v>
      </c>
      <c r="V15" s="97"/>
    </row>
    <row r="16" spans="1:22" x14ac:dyDescent="0.25">
      <c r="A16" s="118" t="s">
        <v>253</v>
      </c>
      <c r="B16" s="97"/>
      <c r="C16" s="97"/>
      <c r="D16" s="97"/>
      <c r="E16" s="97"/>
      <c r="F16" s="97"/>
      <c r="G16" s="97"/>
      <c r="H16" s="97"/>
      <c r="I16" s="97"/>
      <c r="J16" s="97"/>
      <c r="K16" s="97"/>
      <c r="L16" s="97"/>
      <c r="M16" s="119">
        <v>153612787.78999999</v>
      </c>
      <c r="N16" s="97"/>
      <c r="O16" s="119">
        <v>403376561</v>
      </c>
      <c r="P16" s="97"/>
      <c r="Q16" s="119">
        <v>200903721.11000001</v>
      </c>
      <c r="R16" s="97"/>
      <c r="S16" s="114">
        <v>130.79</v>
      </c>
      <c r="T16" s="97"/>
      <c r="U16" s="114">
        <v>49.81</v>
      </c>
      <c r="V16" s="97"/>
    </row>
    <row r="17" spans="1:22" x14ac:dyDescent="0.25">
      <c r="A17" s="115" t="s">
        <v>254</v>
      </c>
      <c r="B17" s="97"/>
      <c r="C17" s="97"/>
      <c r="D17" s="97"/>
      <c r="E17" s="97"/>
      <c r="F17" s="97"/>
      <c r="G17" s="97"/>
      <c r="H17" s="97"/>
      <c r="I17" s="97"/>
      <c r="J17" s="97"/>
      <c r="K17" s="97"/>
      <c r="L17" s="97"/>
      <c r="M17" s="116">
        <v>2839549.27</v>
      </c>
      <c r="N17" s="97"/>
      <c r="O17" s="116">
        <v>9194281</v>
      </c>
      <c r="P17" s="97"/>
      <c r="Q17" s="116">
        <v>2955456.43</v>
      </c>
      <c r="R17" s="97"/>
      <c r="S17" s="117">
        <v>104.08</v>
      </c>
      <c r="T17" s="97"/>
      <c r="U17" s="117">
        <v>32.14</v>
      </c>
      <c r="V17" s="97"/>
    </row>
    <row r="18" spans="1:22" x14ac:dyDescent="0.25">
      <c r="A18" s="115" t="s">
        <v>255</v>
      </c>
      <c r="B18" s="97"/>
      <c r="C18" s="97"/>
      <c r="D18" s="97"/>
      <c r="E18" s="97"/>
      <c r="F18" s="97"/>
      <c r="G18" s="97"/>
      <c r="H18" s="97"/>
      <c r="I18" s="97"/>
      <c r="J18" s="97"/>
      <c r="K18" s="97"/>
      <c r="L18" s="97"/>
      <c r="M18" s="116">
        <v>11252473.300000001</v>
      </c>
      <c r="N18" s="97"/>
      <c r="O18" s="116">
        <v>56850371</v>
      </c>
      <c r="P18" s="97"/>
      <c r="Q18" s="116">
        <v>8776946.6600000001</v>
      </c>
      <c r="R18" s="97"/>
      <c r="S18" s="117">
        <v>78</v>
      </c>
      <c r="T18" s="97"/>
      <c r="U18" s="117">
        <v>15.44</v>
      </c>
      <c r="V18" s="97"/>
    </row>
    <row r="19" spans="1:22" x14ac:dyDescent="0.25">
      <c r="A19" s="115" t="s">
        <v>256</v>
      </c>
      <c r="B19" s="97"/>
      <c r="C19" s="97"/>
      <c r="D19" s="97"/>
      <c r="E19" s="97"/>
      <c r="F19" s="97"/>
      <c r="G19" s="97"/>
      <c r="H19" s="97"/>
      <c r="I19" s="97"/>
      <c r="J19" s="97"/>
      <c r="K19" s="97"/>
      <c r="L19" s="97"/>
      <c r="M19" s="116">
        <v>123781335.23</v>
      </c>
      <c r="N19" s="97"/>
      <c r="O19" s="116">
        <v>260174009</v>
      </c>
      <c r="P19" s="97"/>
      <c r="Q19" s="116">
        <v>161248522.93000001</v>
      </c>
      <c r="R19" s="97"/>
      <c r="S19" s="117">
        <v>130.27000000000001</v>
      </c>
      <c r="T19" s="97"/>
      <c r="U19" s="117">
        <v>61.98</v>
      </c>
      <c r="V19" s="97"/>
    </row>
    <row r="20" spans="1:22" x14ac:dyDescent="0.25">
      <c r="A20" s="115" t="s">
        <v>257</v>
      </c>
      <c r="B20" s="97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116">
        <v>15739429.99</v>
      </c>
      <c r="N20" s="97"/>
      <c r="O20" s="116">
        <v>77157900</v>
      </c>
      <c r="P20" s="97"/>
      <c r="Q20" s="116">
        <v>27922795.09</v>
      </c>
      <c r="R20" s="97"/>
      <c r="S20" s="117">
        <v>177.41</v>
      </c>
      <c r="T20" s="97"/>
      <c r="U20" s="117">
        <v>36.19</v>
      </c>
      <c r="V20" s="97"/>
    </row>
    <row r="21" spans="1:22" x14ac:dyDescent="0.25">
      <c r="A21" s="118" t="s">
        <v>258</v>
      </c>
      <c r="B21" s="97"/>
      <c r="C21" s="97"/>
      <c r="D21" s="97"/>
      <c r="E21" s="97"/>
      <c r="F21" s="97"/>
      <c r="G21" s="97"/>
      <c r="H21" s="97"/>
      <c r="I21" s="97"/>
      <c r="J21" s="97"/>
      <c r="K21" s="97"/>
      <c r="L21" s="97"/>
      <c r="M21" s="119">
        <v>2047407.17</v>
      </c>
      <c r="N21" s="97"/>
      <c r="O21" s="119">
        <v>5181379</v>
      </c>
      <c r="P21" s="97"/>
      <c r="Q21" s="119">
        <v>2152307.7799999998</v>
      </c>
      <c r="R21" s="97"/>
      <c r="S21" s="114">
        <v>105.12</v>
      </c>
      <c r="T21" s="97"/>
      <c r="U21" s="114">
        <v>41.54</v>
      </c>
      <c r="V21" s="97"/>
    </row>
    <row r="22" spans="1:22" x14ac:dyDescent="0.25">
      <c r="A22" s="115" t="s">
        <v>259</v>
      </c>
      <c r="B22" s="97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116">
        <v>249287.5</v>
      </c>
      <c r="N22" s="97"/>
      <c r="O22" s="116">
        <v>178294</v>
      </c>
      <c r="P22" s="97"/>
      <c r="Q22" s="116">
        <v>179168</v>
      </c>
      <c r="R22" s="97"/>
      <c r="S22" s="117">
        <v>71.87</v>
      </c>
      <c r="T22" s="97"/>
      <c r="U22" s="117">
        <v>100.49</v>
      </c>
      <c r="V22" s="97"/>
    </row>
    <row r="23" spans="1:22" x14ac:dyDescent="0.25">
      <c r="A23" s="115" t="s">
        <v>260</v>
      </c>
      <c r="B23" s="97"/>
      <c r="C23" s="97"/>
      <c r="D23" s="97"/>
      <c r="E23" s="97"/>
      <c r="F23" s="97"/>
      <c r="G23" s="97"/>
      <c r="H23" s="97"/>
      <c r="I23" s="97"/>
      <c r="J23" s="97"/>
      <c r="K23" s="97"/>
      <c r="L23" s="97"/>
      <c r="M23" s="116">
        <v>1798119.67</v>
      </c>
      <c r="N23" s="97"/>
      <c r="O23" s="116">
        <v>5003085</v>
      </c>
      <c r="P23" s="97"/>
      <c r="Q23" s="116">
        <v>1973139.78</v>
      </c>
      <c r="R23" s="97"/>
      <c r="S23" s="117">
        <v>109.73</v>
      </c>
      <c r="T23" s="97"/>
      <c r="U23" s="117">
        <v>39.44</v>
      </c>
      <c r="V23" s="97"/>
    </row>
    <row r="24" spans="1:22" x14ac:dyDescent="0.25">
      <c r="A24" s="118" t="s">
        <v>261</v>
      </c>
      <c r="B24" s="97"/>
      <c r="C24" s="97"/>
      <c r="D24" s="97"/>
      <c r="E24" s="97"/>
      <c r="F24" s="97"/>
      <c r="G24" s="97"/>
      <c r="H24" s="97"/>
      <c r="I24" s="97"/>
      <c r="J24" s="97"/>
      <c r="K24" s="97"/>
      <c r="L24" s="97"/>
      <c r="M24" s="119">
        <v>23755.08</v>
      </c>
      <c r="N24" s="97"/>
      <c r="O24" s="119">
        <v>227260</v>
      </c>
      <c r="P24" s="97"/>
      <c r="Q24" s="119">
        <v>109362.29</v>
      </c>
      <c r="R24" s="97"/>
      <c r="S24" s="114">
        <v>460.37</v>
      </c>
      <c r="T24" s="97"/>
      <c r="U24" s="114">
        <v>48.12</v>
      </c>
      <c r="V24" s="97"/>
    </row>
    <row r="25" spans="1:22" x14ac:dyDescent="0.25">
      <c r="A25" s="115" t="s">
        <v>262</v>
      </c>
      <c r="B25" s="97"/>
      <c r="C25" s="97"/>
      <c r="D25" s="97"/>
      <c r="E25" s="97"/>
      <c r="F25" s="97"/>
      <c r="G25" s="97"/>
      <c r="H25" s="97"/>
      <c r="I25" s="97"/>
      <c r="J25" s="97"/>
      <c r="K25" s="97"/>
      <c r="L25" s="97"/>
      <c r="M25" s="116">
        <v>561.73</v>
      </c>
      <c r="N25" s="97"/>
      <c r="O25" s="116">
        <v>32000</v>
      </c>
      <c r="P25" s="97"/>
      <c r="Q25" s="116">
        <v>4581.26</v>
      </c>
      <c r="R25" s="97"/>
      <c r="S25" s="117">
        <v>815.56</v>
      </c>
      <c r="T25" s="97"/>
      <c r="U25" s="117">
        <v>14.32</v>
      </c>
      <c r="V25" s="97"/>
    </row>
    <row r="26" spans="1:22" x14ac:dyDescent="0.25">
      <c r="A26" s="115" t="s">
        <v>263</v>
      </c>
      <c r="B26" s="97"/>
      <c r="C26" s="97"/>
      <c r="D26" s="97"/>
      <c r="E26" s="97"/>
      <c r="F26" s="97"/>
      <c r="G26" s="97"/>
      <c r="H26" s="97"/>
      <c r="I26" s="97"/>
      <c r="J26" s="97"/>
      <c r="K26" s="97"/>
      <c r="L26" s="97"/>
      <c r="M26" s="116">
        <v>23193.35</v>
      </c>
      <c r="N26" s="97"/>
      <c r="O26" s="116">
        <v>195260</v>
      </c>
      <c r="P26" s="97"/>
      <c r="Q26" s="116">
        <v>104781.03</v>
      </c>
      <c r="R26" s="97"/>
      <c r="S26" s="117">
        <v>451.77</v>
      </c>
      <c r="T26" s="97"/>
      <c r="U26" s="117">
        <v>53.66</v>
      </c>
      <c r="V26" s="97"/>
    </row>
    <row r="27" spans="1:22" x14ac:dyDescent="0.25">
      <c r="A27" s="120" t="s">
        <v>0</v>
      </c>
      <c r="B27" s="97"/>
      <c r="C27" s="97"/>
      <c r="D27" s="97"/>
      <c r="E27" s="97"/>
      <c r="F27" s="97"/>
      <c r="G27" s="97"/>
      <c r="H27" s="97"/>
      <c r="I27" s="97"/>
      <c r="J27" s="97"/>
      <c r="K27" s="97"/>
      <c r="L27" s="97"/>
      <c r="M27" s="120" t="s">
        <v>0</v>
      </c>
      <c r="N27" s="97"/>
      <c r="O27" s="120" t="s">
        <v>0</v>
      </c>
      <c r="P27" s="97"/>
      <c r="Q27" s="120" t="s">
        <v>0</v>
      </c>
      <c r="R27" s="97"/>
      <c r="S27" s="120" t="s">
        <v>0</v>
      </c>
      <c r="T27" s="97"/>
      <c r="U27" s="120" t="s">
        <v>0</v>
      </c>
      <c r="V27" s="97"/>
    </row>
    <row r="28" spans="1:22" x14ac:dyDescent="0.25">
      <c r="A28" s="111" t="s">
        <v>264</v>
      </c>
      <c r="B28" s="97"/>
      <c r="C28" s="97"/>
      <c r="D28" s="97"/>
      <c r="E28" s="97"/>
      <c r="F28" s="97"/>
      <c r="G28" s="97"/>
      <c r="H28" s="97"/>
      <c r="I28" s="97"/>
      <c r="J28" s="97"/>
      <c r="K28" s="97"/>
      <c r="L28" s="97"/>
      <c r="M28" s="112">
        <v>470318610.75999999</v>
      </c>
      <c r="N28" s="97"/>
      <c r="O28" s="112">
        <v>1144195498</v>
      </c>
      <c r="P28" s="97"/>
      <c r="Q28" s="112">
        <v>537982078.77999997</v>
      </c>
      <c r="R28" s="97"/>
      <c r="S28" s="113">
        <v>114.39</v>
      </c>
      <c r="T28" s="97"/>
      <c r="U28" s="113">
        <v>47.02</v>
      </c>
      <c r="V28" s="97"/>
    </row>
    <row r="29" spans="1:22" x14ac:dyDescent="0.25">
      <c r="A29" s="118" t="s">
        <v>242</v>
      </c>
      <c r="B29" s="97"/>
      <c r="C29" s="97"/>
      <c r="D29" s="97"/>
      <c r="E29" s="97"/>
      <c r="F29" s="97"/>
      <c r="G29" s="97"/>
      <c r="H29" s="97"/>
      <c r="I29" s="97"/>
      <c r="J29" s="97"/>
      <c r="K29" s="97"/>
      <c r="L29" s="97"/>
      <c r="M29" s="119">
        <v>36574169.450000003</v>
      </c>
      <c r="N29" s="97"/>
      <c r="O29" s="119">
        <v>123090785</v>
      </c>
      <c r="P29" s="97"/>
      <c r="Q29" s="119">
        <v>36809427.229999997</v>
      </c>
      <c r="R29" s="97"/>
      <c r="S29" s="114">
        <v>100.64</v>
      </c>
      <c r="T29" s="97"/>
      <c r="U29" s="114">
        <v>29.9</v>
      </c>
      <c r="V29" s="97"/>
    </row>
    <row r="30" spans="1:22" x14ac:dyDescent="0.25">
      <c r="A30" s="115" t="s">
        <v>243</v>
      </c>
      <c r="B30" s="97"/>
      <c r="C30" s="97"/>
      <c r="D30" s="97"/>
      <c r="E30" s="97"/>
      <c r="F30" s="97"/>
      <c r="G30" s="97"/>
      <c r="H30" s="97"/>
      <c r="I30" s="97"/>
      <c r="J30" s="97"/>
      <c r="K30" s="97"/>
      <c r="L30" s="97"/>
      <c r="M30" s="116">
        <v>36494234.600000001</v>
      </c>
      <c r="N30" s="97"/>
      <c r="O30" s="116">
        <v>119956275</v>
      </c>
      <c r="P30" s="97"/>
      <c r="Q30" s="116">
        <v>36646465.859999999</v>
      </c>
      <c r="R30" s="97"/>
      <c r="S30" s="117">
        <v>100.42</v>
      </c>
      <c r="T30" s="97"/>
      <c r="U30" s="117">
        <v>30.55</v>
      </c>
      <c r="V30" s="97"/>
    </row>
    <row r="31" spans="1:22" x14ac:dyDescent="0.25">
      <c r="A31" s="115" t="s">
        <v>244</v>
      </c>
      <c r="B31" s="97"/>
      <c r="C31" s="97"/>
      <c r="D31" s="97"/>
      <c r="E31" s="97"/>
      <c r="F31" s="97"/>
      <c r="G31" s="97"/>
      <c r="H31" s="97"/>
      <c r="I31" s="97"/>
      <c r="J31" s="97"/>
      <c r="K31" s="97"/>
      <c r="L31" s="97"/>
      <c r="M31" s="116">
        <v>79934.850000000006</v>
      </c>
      <c r="N31" s="97"/>
      <c r="O31" s="116">
        <v>3134510</v>
      </c>
      <c r="P31" s="97"/>
      <c r="Q31" s="116">
        <v>162961.37</v>
      </c>
      <c r="R31" s="97"/>
      <c r="S31" s="117">
        <v>203.87</v>
      </c>
      <c r="T31" s="97"/>
      <c r="U31" s="117">
        <v>5.2</v>
      </c>
      <c r="V31" s="97"/>
    </row>
    <row r="32" spans="1:22" x14ac:dyDescent="0.25">
      <c r="A32" s="118" t="s">
        <v>245</v>
      </c>
      <c r="B32" s="97"/>
      <c r="C32" s="97"/>
      <c r="D32" s="97"/>
      <c r="E32" s="97"/>
      <c r="F32" s="97"/>
      <c r="G32" s="97"/>
      <c r="H32" s="97"/>
      <c r="I32" s="97"/>
      <c r="J32" s="97"/>
      <c r="K32" s="97"/>
      <c r="L32" s="97"/>
      <c r="M32" s="119">
        <v>28780588.239999998</v>
      </c>
      <c r="N32" s="97"/>
      <c r="O32" s="119">
        <v>64553191</v>
      </c>
      <c r="P32" s="97"/>
      <c r="Q32" s="119">
        <v>32667102.620000001</v>
      </c>
      <c r="R32" s="97"/>
      <c r="S32" s="114">
        <v>113.5</v>
      </c>
      <c r="T32" s="97"/>
      <c r="U32" s="114">
        <v>50.6</v>
      </c>
      <c r="V32" s="97"/>
    </row>
    <row r="33" spans="1:22" x14ac:dyDescent="0.25">
      <c r="A33" s="115" t="s">
        <v>246</v>
      </c>
      <c r="B33" s="97"/>
      <c r="C33" s="97"/>
      <c r="D33" s="97"/>
      <c r="E33" s="97"/>
      <c r="F33" s="97"/>
      <c r="G33" s="97"/>
      <c r="H33" s="97"/>
      <c r="I33" s="97"/>
      <c r="J33" s="97"/>
      <c r="K33" s="97"/>
      <c r="L33" s="97"/>
      <c r="M33" s="116" t="s">
        <v>0</v>
      </c>
      <c r="N33" s="97"/>
      <c r="O33" s="116">
        <v>25000</v>
      </c>
      <c r="P33" s="97"/>
      <c r="Q33" s="116" t="s">
        <v>0</v>
      </c>
      <c r="R33" s="97"/>
      <c r="S33" s="117">
        <v>0</v>
      </c>
      <c r="T33" s="97"/>
      <c r="U33" s="117">
        <v>0</v>
      </c>
      <c r="V33" s="97"/>
    </row>
    <row r="34" spans="1:22" x14ac:dyDescent="0.25">
      <c r="A34" s="115" t="s">
        <v>247</v>
      </c>
      <c r="B34" s="97"/>
      <c r="C34" s="97"/>
      <c r="D34" s="97"/>
      <c r="E34" s="97"/>
      <c r="F34" s="97"/>
      <c r="G34" s="97"/>
      <c r="H34" s="97"/>
      <c r="I34" s="97"/>
      <c r="J34" s="97"/>
      <c r="K34" s="97"/>
      <c r="L34" s="97"/>
      <c r="M34" s="116">
        <v>28780588.239999998</v>
      </c>
      <c r="N34" s="97"/>
      <c r="O34" s="116">
        <v>64528191</v>
      </c>
      <c r="P34" s="97"/>
      <c r="Q34" s="116">
        <v>32667102.620000001</v>
      </c>
      <c r="R34" s="97"/>
      <c r="S34" s="117">
        <v>113.5</v>
      </c>
      <c r="T34" s="97"/>
      <c r="U34" s="117">
        <v>50.62</v>
      </c>
      <c r="V34" s="97"/>
    </row>
    <row r="35" spans="1:22" x14ac:dyDescent="0.25">
      <c r="A35" s="118" t="s">
        <v>248</v>
      </c>
      <c r="B35" s="97"/>
      <c r="C35" s="97"/>
      <c r="D35" s="97"/>
      <c r="E35" s="97"/>
      <c r="F35" s="97"/>
      <c r="G35" s="97"/>
      <c r="H35" s="97"/>
      <c r="I35" s="97"/>
      <c r="J35" s="97"/>
      <c r="K35" s="97"/>
      <c r="L35" s="97"/>
      <c r="M35" s="119">
        <v>250233138.5</v>
      </c>
      <c r="N35" s="97"/>
      <c r="O35" s="119">
        <v>518045492</v>
      </c>
      <c r="P35" s="97"/>
      <c r="Q35" s="119">
        <v>285089671.10000002</v>
      </c>
      <c r="R35" s="97"/>
      <c r="S35" s="114">
        <v>113.93</v>
      </c>
      <c r="T35" s="97"/>
      <c r="U35" s="114">
        <v>55.03</v>
      </c>
      <c r="V35" s="97"/>
    </row>
    <row r="36" spans="1:22" x14ac:dyDescent="0.25">
      <c r="A36" s="115" t="s">
        <v>249</v>
      </c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116">
        <v>2838467.92</v>
      </c>
      <c r="N36" s="97"/>
      <c r="O36" s="116">
        <v>20721532</v>
      </c>
      <c r="P36" s="97"/>
      <c r="Q36" s="116">
        <v>1505728.93</v>
      </c>
      <c r="R36" s="97"/>
      <c r="S36" s="117">
        <v>53.05</v>
      </c>
      <c r="T36" s="97"/>
      <c r="U36" s="117">
        <v>7.27</v>
      </c>
      <c r="V36" s="97"/>
    </row>
    <row r="37" spans="1:22" x14ac:dyDescent="0.25">
      <c r="A37" s="115" t="s">
        <v>250</v>
      </c>
      <c r="B37" s="97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116">
        <v>222517154.24000001</v>
      </c>
      <c r="N37" s="97"/>
      <c r="O37" s="116">
        <v>428745382</v>
      </c>
      <c r="P37" s="97"/>
      <c r="Q37" s="116">
        <v>253000649.88999999</v>
      </c>
      <c r="R37" s="97"/>
      <c r="S37" s="117">
        <v>113.7</v>
      </c>
      <c r="T37" s="97"/>
      <c r="U37" s="117">
        <v>59.01</v>
      </c>
      <c r="V37" s="97"/>
    </row>
    <row r="38" spans="1:22" x14ac:dyDescent="0.25">
      <c r="A38" s="115" t="s">
        <v>251</v>
      </c>
      <c r="B38" s="97"/>
      <c r="C38" s="97"/>
      <c r="D38" s="97"/>
      <c r="E38" s="97"/>
      <c r="F38" s="97"/>
      <c r="G38" s="97"/>
      <c r="H38" s="97"/>
      <c r="I38" s="97"/>
      <c r="J38" s="97"/>
      <c r="K38" s="97"/>
      <c r="L38" s="97"/>
      <c r="M38" s="116">
        <v>24239295.530000001</v>
      </c>
      <c r="N38" s="97"/>
      <c r="O38" s="116">
        <v>65385135</v>
      </c>
      <c r="P38" s="97"/>
      <c r="Q38" s="116">
        <v>28934026.510000002</v>
      </c>
      <c r="R38" s="97"/>
      <c r="S38" s="117">
        <v>119.37</v>
      </c>
      <c r="T38" s="97"/>
      <c r="U38" s="117">
        <v>44.25</v>
      </c>
      <c r="V38" s="97"/>
    </row>
    <row r="39" spans="1:22" x14ac:dyDescent="0.25">
      <c r="A39" s="115" t="s">
        <v>252</v>
      </c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116">
        <v>638220.81000000006</v>
      </c>
      <c r="N39" s="97"/>
      <c r="O39" s="116">
        <v>3193443</v>
      </c>
      <c r="P39" s="97"/>
      <c r="Q39" s="116">
        <v>1649265.77</v>
      </c>
      <c r="R39" s="97"/>
      <c r="S39" s="117">
        <v>258.42</v>
      </c>
      <c r="T39" s="97"/>
      <c r="U39" s="117">
        <v>51.65</v>
      </c>
      <c r="V39" s="97"/>
    </row>
    <row r="40" spans="1:22" x14ac:dyDescent="0.25">
      <c r="A40" s="118" t="s">
        <v>253</v>
      </c>
      <c r="B40" s="97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119">
        <v>151759352.03</v>
      </c>
      <c r="N40" s="97"/>
      <c r="O40" s="119">
        <v>412223837</v>
      </c>
      <c r="P40" s="97"/>
      <c r="Q40" s="119">
        <v>180816126.94</v>
      </c>
      <c r="R40" s="97"/>
      <c r="S40" s="114">
        <v>119.15</v>
      </c>
      <c r="T40" s="97"/>
      <c r="U40" s="114">
        <v>43.86</v>
      </c>
      <c r="V40" s="97"/>
    </row>
    <row r="41" spans="1:22" x14ac:dyDescent="0.25">
      <c r="A41" s="115" t="s">
        <v>254</v>
      </c>
      <c r="B41" s="97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116">
        <v>3350280.4</v>
      </c>
      <c r="N41" s="97"/>
      <c r="O41" s="116">
        <v>10271342</v>
      </c>
      <c r="P41" s="97"/>
      <c r="Q41" s="116">
        <v>4946610.3499999996</v>
      </c>
      <c r="R41" s="97"/>
      <c r="S41" s="117">
        <v>147.65</v>
      </c>
      <c r="T41" s="97"/>
      <c r="U41" s="117">
        <v>48.16</v>
      </c>
      <c r="V41" s="97"/>
    </row>
    <row r="42" spans="1:22" x14ac:dyDescent="0.25">
      <c r="A42" s="115" t="s">
        <v>255</v>
      </c>
      <c r="B42" s="97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116">
        <v>10939734.68</v>
      </c>
      <c r="N42" s="97"/>
      <c r="O42" s="116">
        <v>57411415</v>
      </c>
      <c r="P42" s="97"/>
      <c r="Q42" s="116">
        <v>16911635.59</v>
      </c>
      <c r="R42" s="97"/>
      <c r="S42" s="117">
        <v>154.59</v>
      </c>
      <c r="T42" s="97"/>
      <c r="U42" s="117">
        <v>29.46</v>
      </c>
      <c r="V42" s="97"/>
    </row>
    <row r="43" spans="1:22" x14ac:dyDescent="0.25">
      <c r="A43" s="115" t="s">
        <v>256</v>
      </c>
      <c r="B43" s="97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116">
        <v>122064538.37</v>
      </c>
      <c r="N43" s="97"/>
      <c r="O43" s="116">
        <v>261393218</v>
      </c>
      <c r="P43" s="97"/>
      <c r="Q43" s="116">
        <v>128627780.12</v>
      </c>
      <c r="R43" s="97"/>
      <c r="S43" s="117">
        <v>105.38</v>
      </c>
      <c r="T43" s="97"/>
      <c r="U43" s="117">
        <v>49.21</v>
      </c>
      <c r="V43" s="97"/>
    </row>
    <row r="44" spans="1:22" x14ac:dyDescent="0.25">
      <c r="A44" s="115" t="s">
        <v>257</v>
      </c>
      <c r="B44" s="97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116">
        <v>15404798.58</v>
      </c>
      <c r="N44" s="97"/>
      <c r="O44" s="116">
        <v>83147862</v>
      </c>
      <c r="P44" s="97"/>
      <c r="Q44" s="116">
        <v>30330100.879999999</v>
      </c>
      <c r="R44" s="97"/>
      <c r="S44" s="117">
        <v>196.89</v>
      </c>
      <c r="T44" s="97"/>
      <c r="U44" s="117">
        <v>36.479999999999997</v>
      </c>
      <c r="V44" s="97"/>
    </row>
    <row r="45" spans="1:22" x14ac:dyDescent="0.25">
      <c r="A45" s="118" t="s">
        <v>258</v>
      </c>
      <c r="B45" s="97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119">
        <v>1850013.52</v>
      </c>
      <c r="N45" s="97"/>
      <c r="O45" s="119">
        <v>6821234</v>
      </c>
      <c r="P45" s="97"/>
      <c r="Q45" s="119">
        <v>1811179.45</v>
      </c>
      <c r="R45" s="97"/>
      <c r="S45" s="114">
        <v>97.9</v>
      </c>
      <c r="T45" s="97"/>
      <c r="U45" s="114">
        <v>26.55</v>
      </c>
      <c r="V45" s="97"/>
    </row>
    <row r="46" spans="1:22" x14ac:dyDescent="0.25">
      <c r="A46" s="115" t="s">
        <v>259</v>
      </c>
      <c r="B46" s="97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116">
        <v>136389</v>
      </c>
      <c r="N46" s="97"/>
      <c r="O46" s="116">
        <v>178294</v>
      </c>
      <c r="P46" s="97"/>
      <c r="Q46" s="116">
        <v>170131.5</v>
      </c>
      <c r="R46" s="97"/>
      <c r="S46" s="117">
        <v>124.74</v>
      </c>
      <c r="T46" s="97"/>
      <c r="U46" s="117">
        <v>95.42</v>
      </c>
      <c r="V46" s="97"/>
    </row>
    <row r="47" spans="1:22" x14ac:dyDescent="0.25">
      <c r="A47" s="115" t="s">
        <v>260</v>
      </c>
      <c r="B47" s="97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116">
        <v>1713624.52</v>
      </c>
      <c r="N47" s="97"/>
      <c r="O47" s="116">
        <v>6642940</v>
      </c>
      <c r="P47" s="97"/>
      <c r="Q47" s="116">
        <v>1641047.95</v>
      </c>
      <c r="R47" s="97"/>
      <c r="S47" s="117">
        <v>95.76</v>
      </c>
      <c r="T47" s="97"/>
      <c r="U47" s="117">
        <v>24.7</v>
      </c>
      <c r="V47" s="97"/>
    </row>
    <row r="48" spans="1:22" x14ac:dyDescent="0.25">
      <c r="A48" s="118" t="s">
        <v>261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119">
        <v>317122.8</v>
      </c>
      <c r="N48" s="97"/>
      <c r="O48" s="119">
        <v>243740</v>
      </c>
      <c r="P48" s="97"/>
      <c r="Q48" s="119">
        <v>641614.1</v>
      </c>
      <c r="R48" s="97"/>
      <c r="S48" s="114">
        <v>202.32</v>
      </c>
      <c r="T48" s="97"/>
      <c r="U48" s="114">
        <v>263.24</v>
      </c>
      <c r="V48" s="97"/>
    </row>
    <row r="49" spans="1:22" x14ac:dyDescent="0.25">
      <c r="A49" s="115" t="s">
        <v>262</v>
      </c>
      <c r="B49" s="97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116" t="s">
        <v>0</v>
      </c>
      <c r="N49" s="97"/>
      <c r="O49" s="116">
        <v>32000</v>
      </c>
      <c r="P49" s="97"/>
      <c r="Q49" s="116" t="s">
        <v>0</v>
      </c>
      <c r="R49" s="97"/>
      <c r="S49" s="117">
        <v>0</v>
      </c>
      <c r="T49" s="97"/>
      <c r="U49" s="117">
        <v>0</v>
      </c>
      <c r="V49" s="97"/>
    </row>
    <row r="50" spans="1:22" x14ac:dyDescent="0.25">
      <c r="A50" s="115" t="s">
        <v>263</v>
      </c>
      <c r="B50" s="97"/>
      <c r="C50" s="97"/>
      <c r="D50" s="97"/>
      <c r="E50" s="97"/>
      <c r="F50" s="97"/>
      <c r="G50" s="97"/>
      <c r="H50" s="97"/>
      <c r="I50" s="97"/>
      <c r="J50" s="97"/>
      <c r="K50" s="97"/>
      <c r="L50" s="97"/>
      <c r="M50" s="116">
        <v>317122.8</v>
      </c>
      <c r="N50" s="97"/>
      <c r="O50" s="116">
        <v>211740</v>
      </c>
      <c r="P50" s="97"/>
      <c r="Q50" s="116">
        <v>641614.1</v>
      </c>
      <c r="R50" s="97"/>
      <c r="S50" s="117">
        <v>202.32</v>
      </c>
      <c r="T50" s="97"/>
      <c r="U50" s="117">
        <v>303.02</v>
      </c>
      <c r="V50" s="97"/>
    </row>
    <row r="51" spans="1:22" x14ac:dyDescent="0.25">
      <c r="A51" s="118" t="s">
        <v>265</v>
      </c>
      <c r="B51" s="97"/>
      <c r="C51" s="97"/>
      <c r="D51" s="97"/>
      <c r="E51" s="97"/>
      <c r="F51" s="97"/>
      <c r="G51" s="97"/>
      <c r="H51" s="97"/>
      <c r="I51" s="97"/>
      <c r="J51" s="97"/>
      <c r="K51" s="97"/>
      <c r="L51" s="97"/>
      <c r="M51" s="119">
        <v>804226.22</v>
      </c>
      <c r="N51" s="97"/>
      <c r="O51" s="119">
        <v>19217219</v>
      </c>
      <c r="P51" s="97"/>
      <c r="Q51" s="119">
        <v>146957.34</v>
      </c>
      <c r="R51" s="97"/>
      <c r="S51" s="114">
        <v>18.27</v>
      </c>
      <c r="T51" s="97"/>
      <c r="U51" s="114">
        <v>0.76</v>
      </c>
      <c r="V51" s="97"/>
    </row>
    <row r="52" spans="1:22" x14ac:dyDescent="0.25">
      <c r="A52" s="115" t="s">
        <v>266</v>
      </c>
      <c r="B52" s="97"/>
      <c r="C52" s="97"/>
      <c r="D52" s="97"/>
      <c r="E52" s="97"/>
      <c r="F52" s="97"/>
      <c r="G52" s="97"/>
      <c r="H52" s="97"/>
      <c r="I52" s="97"/>
      <c r="J52" s="97"/>
      <c r="K52" s="97"/>
      <c r="L52" s="97"/>
      <c r="M52" s="116">
        <v>124726.22</v>
      </c>
      <c r="N52" s="97"/>
      <c r="O52" s="116">
        <v>4217219</v>
      </c>
      <c r="P52" s="97"/>
      <c r="Q52" s="116">
        <v>146957.34</v>
      </c>
      <c r="R52" s="97"/>
      <c r="S52" s="117">
        <v>117.82</v>
      </c>
      <c r="T52" s="97"/>
      <c r="U52" s="117">
        <v>3.48</v>
      </c>
      <c r="V52" s="97"/>
    </row>
    <row r="53" spans="1:22" x14ac:dyDescent="0.25">
      <c r="A53" s="115" t="s">
        <v>267</v>
      </c>
      <c r="B53" s="97"/>
      <c r="C53" s="97"/>
      <c r="D53" s="97"/>
      <c r="E53" s="97"/>
      <c r="F53" s="97"/>
      <c r="G53" s="97"/>
      <c r="H53" s="97"/>
      <c r="I53" s="97"/>
      <c r="J53" s="97"/>
      <c r="K53" s="97"/>
      <c r="L53" s="97"/>
      <c r="M53" s="116">
        <v>679500</v>
      </c>
      <c r="N53" s="97"/>
      <c r="O53" s="116">
        <v>15000000</v>
      </c>
      <c r="P53" s="97"/>
      <c r="Q53" s="116" t="s">
        <v>0</v>
      </c>
      <c r="R53" s="97"/>
      <c r="S53" s="117">
        <v>0</v>
      </c>
      <c r="T53" s="97"/>
      <c r="U53" s="117">
        <v>0</v>
      </c>
      <c r="V53" s="97"/>
    </row>
    <row r="54" spans="1:22" x14ac:dyDescent="0.25">
      <c r="A54" s="120" t="s">
        <v>0</v>
      </c>
      <c r="B54" s="97"/>
      <c r="C54" s="97"/>
      <c r="D54" s="97"/>
      <c r="E54" s="97"/>
      <c r="F54" s="97"/>
      <c r="G54" s="97"/>
      <c r="H54" s="97"/>
      <c r="I54" s="97"/>
      <c r="J54" s="97"/>
      <c r="K54" s="97"/>
      <c r="L54" s="97"/>
      <c r="M54" s="120" t="s">
        <v>0</v>
      </c>
      <c r="N54" s="97"/>
      <c r="O54" s="120" t="s">
        <v>0</v>
      </c>
      <c r="P54" s="97"/>
      <c r="Q54" s="120" t="s">
        <v>0</v>
      </c>
      <c r="R54" s="97"/>
      <c r="S54" s="120" t="s">
        <v>0</v>
      </c>
      <c r="T54" s="97"/>
      <c r="U54" s="120" t="s">
        <v>0</v>
      </c>
      <c r="V54" s="97"/>
    </row>
  </sheetData>
  <mergeCells count="318">
    <mergeCell ref="U53:V53"/>
    <mergeCell ref="A54:L54"/>
    <mergeCell ref="M54:N54"/>
    <mergeCell ref="O54:P54"/>
    <mergeCell ref="Q54:R54"/>
    <mergeCell ref="S54:T54"/>
    <mergeCell ref="U54:V54"/>
    <mergeCell ref="A53:L53"/>
    <mergeCell ref="M53:N53"/>
    <mergeCell ref="O53:P53"/>
    <mergeCell ref="Q53:R53"/>
    <mergeCell ref="S53:T53"/>
    <mergeCell ref="U51:V51"/>
    <mergeCell ref="A52:L52"/>
    <mergeCell ref="M52:N52"/>
    <mergeCell ref="O52:P52"/>
    <mergeCell ref="Q52:R52"/>
    <mergeCell ref="S52:T52"/>
    <mergeCell ref="U52:V52"/>
    <mergeCell ref="A51:L51"/>
    <mergeCell ref="M51:N51"/>
    <mergeCell ref="O51:P51"/>
    <mergeCell ref="Q51:R51"/>
    <mergeCell ref="S51:T51"/>
    <mergeCell ref="U49:V49"/>
    <mergeCell ref="A50:L50"/>
    <mergeCell ref="M50:N50"/>
    <mergeCell ref="O50:P50"/>
    <mergeCell ref="Q50:R50"/>
    <mergeCell ref="S50:T50"/>
    <mergeCell ref="U50:V50"/>
    <mergeCell ref="A49:L49"/>
    <mergeCell ref="M49:N49"/>
    <mergeCell ref="O49:P49"/>
    <mergeCell ref="Q49:R49"/>
    <mergeCell ref="S49:T49"/>
    <mergeCell ref="U47:V47"/>
    <mergeCell ref="A48:L48"/>
    <mergeCell ref="M48:N48"/>
    <mergeCell ref="O48:P48"/>
    <mergeCell ref="Q48:R48"/>
    <mergeCell ref="S48:T48"/>
    <mergeCell ref="U48:V48"/>
    <mergeCell ref="A47:L47"/>
    <mergeCell ref="M47:N47"/>
    <mergeCell ref="O47:P47"/>
    <mergeCell ref="Q47:R47"/>
    <mergeCell ref="S47:T47"/>
    <mergeCell ref="U45:V45"/>
    <mergeCell ref="A46:L46"/>
    <mergeCell ref="M46:N46"/>
    <mergeCell ref="O46:P46"/>
    <mergeCell ref="Q46:R46"/>
    <mergeCell ref="S46:T46"/>
    <mergeCell ref="U46:V46"/>
    <mergeCell ref="A45:L45"/>
    <mergeCell ref="M45:N45"/>
    <mergeCell ref="O45:P45"/>
    <mergeCell ref="Q45:R45"/>
    <mergeCell ref="S45:T45"/>
    <mergeCell ref="U43:V43"/>
    <mergeCell ref="A44:L44"/>
    <mergeCell ref="M44:N44"/>
    <mergeCell ref="O44:P44"/>
    <mergeCell ref="Q44:R44"/>
    <mergeCell ref="S44:T44"/>
    <mergeCell ref="U44:V44"/>
    <mergeCell ref="A43:L43"/>
    <mergeCell ref="M43:N43"/>
    <mergeCell ref="O43:P43"/>
    <mergeCell ref="Q43:R43"/>
    <mergeCell ref="S43:T43"/>
    <mergeCell ref="U41:V41"/>
    <mergeCell ref="A42:L42"/>
    <mergeCell ref="M42:N42"/>
    <mergeCell ref="O42:P42"/>
    <mergeCell ref="Q42:R42"/>
    <mergeCell ref="S42:T42"/>
    <mergeCell ref="U42:V42"/>
    <mergeCell ref="A41:L41"/>
    <mergeCell ref="M41:N41"/>
    <mergeCell ref="O41:P41"/>
    <mergeCell ref="Q41:R41"/>
    <mergeCell ref="S41:T41"/>
    <mergeCell ref="U39:V39"/>
    <mergeCell ref="A40:L40"/>
    <mergeCell ref="M40:N40"/>
    <mergeCell ref="O40:P40"/>
    <mergeCell ref="Q40:R40"/>
    <mergeCell ref="S40:T40"/>
    <mergeCell ref="U40:V40"/>
    <mergeCell ref="A39:L39"/>
    <mergeCell ref="M39:N39"/>
    <mergeCell ref="O39:P39"/>
    <mergeCell ref="Q39:R39"/>
    <mergeCell ref="S39:T39"/>
    <mergeCell ref="U37:V37"/>
    <mergeCell ref="A38:L38"/>
    <mergeCell ref="M38:N38"/>
    <mergeCell ref="O38:P38"/>
    <mergeCell ref="Q38:R38"/>
    <mergeCell ref="S38:T38"/>
    <mergeCell ref="U38:V38"/>
    <mergeCell ref="A37:L37"/>
    <mergeCell ref="M37:N37"/>
    <mergeCell ref="O37:P37"/>
    <mergeCell ref="Q37:R37"/>
    <mergeCell ref="S37:T37"/>
    <mergeCell ref="U35:V35"/>
    <mergeCell ref="A36:L36"/>
    <mergeCell ref="M36:N36"/>
    <mergeCell ref="O36:P36"/>
    <mergeCell ref="Q36:R36"/>
    <mergeCell ref="S36:T36"/>
    <mergeCell ref="U36:V36"/>
    <mergeCell ref="A35:L35"/>
    <mergeCell ref="M35:N35"/>
    <mergeCell ref="O35:P35"/>
    <mergeCell ref="Q35:R35"/>
    <mergeCell ref="S35:T35"/>
    <mergeCell ref="U33:V33"/>
    <mergeCell ref="A34:L34"/>
    <mergeCell ref="M34:N34"/>
    <mergeCell ref="O34:P34"/>
    <mergeCell ref="Q34:R34"/>
    <mergeCell ref="S34:T34"/>
    <mergeCell ref="U34:V34"/>
    <mergeCell ref="A33:L33"/>
    <mergeCell ref="M33:N33"/>
    <mergeCell ref="O33:P33"/>
    <mergeCell ref="Q33:R33"/>
    <mergeCell ref="S33:T33"/>
    <mergeCell ref="U31:V31"/>
    <mergeCell ref="A32:L32"/>
    <mergeCell ref="M32:N32"/>
    <mergeCell ref="O32:P32"/>
    <mergeCell ref="Q32:R32"/>
    <mergeCell ref="S32:T32"/>
    <mergeCell ref="U32:V32"/>
    <mergeCell ref="A31:L31"/>
    <mergeCell ref="M31:N31"/>
    <mergeCell ref="O31:P31"/>
    <mergeCell ref="Q31:R31"/>
    <mergeCell ref="S31:T31"/>
    <mergeCell ref="U29:V29"/>
    <mergeCell ref="A30:L30"/>
    <mergeCell ref="M30:N30"/>
    <mergeCell ref="O30:P30"/>
    <mergeCell ref="Q30:R30"/>
    <mergeCell ref="S30:T30"/>
    <mergeCell ref="U30:V30"/>
    <mergeCell ref="A29:L29"/>
    <mergeCell ref="M29:N29"/>
    <mergeCell ref="O29:P29"/>
    <mergeCell ref="Q29:R29"/>
    <mergeCell ref="S29:T29"/>
    <mergeCell ref="U27:V27"/>
    <mergeCell ref="A28:L28"/>
    <mergeCell ref="M28:N28"/>
    <mergeCell ref="O28:P28"/>
    <mergeCell ref="Q28:R28"/>
    <mergeCell ref="S28:T28"/>
    <mergeCell ref="U28:V28"/>
    <mergeCell ref="A27:L27"/>
    <mergeCell ref="M27:N27"/>
    <mergeCell ref="O27:P27"/>
    <mergeCell ref="Q27:R27"/>
    <mergeCell ref="S27:T27"/>
    <mergeCell ref="U25:V25"/>
    <mergeCell ref="A26:L26"/>
    <mergeCell ref="M26:N26"/>
    <mergeCell ref="O26:P26"/>
    <mergeCell ref="Q26:R26"/>
    <mergeCell ref="S26:T26"/>
    <mergeCell ref="U26:V26"/>
    <mergeCell ref="A25:L25"/>
    <mergeCell ref="M25:N25"/>
    <mergeCell ref="O25:P25"/>
    <mergeCell ref="Q25:R25"/>
    <mergeCell ref="S25:T25"/>
    <mergeCell ref="U23:V23"/>
    <mergeCell ref="A24:L24"/>
    <mergeCell ref="M24:N24"/>
    <mergeCell ref="O24:P24"/>
    <mergeCell ref="Q24:R24"/>
    <mergeCell ref="S24:T24"/>
    <mergeCell ref="U24:V24"/>
    <mergeCell ref="A23:L23"/>
    <mergeCell ref="M23:N23"/>
    <mergeCell ref="O23:P23"/>
    <mergeCell ref="Q23:R23"/>
    <mergeCell ref="S23:T23"/>
    <mergeCell ref="U21:V21"/>
    <mergeCell ref="A22:L22"/>
    <mergeCell ref="M22:N22"/>
    <mergeCell ref="O22:P22"/>
    <mergeCell ref="Q22:R22"/>
    <mergeCell ref="S22:T22"/>
    <mergeCell ref="U22:V22"/>
    <mergeCell ref="A21:L21"/>
    <mergeCell ref="M21:N21"/>
    <mergeCell ref="O21:P21"/>
    <mergeCell ref="Q21:R21"/>
    <mergeCell ref="S21:T21"/>
    <mergeCell ref="U19:V19"/>
    <mergeCell ref="A20:L20"/>
    <mergeCell ref="M20:N20"/>
    <mergeCell ref="O20:P20"/>
    <mergeCell ref="Q20:R20"/>
    <mergeCell ref="S20:T20"/>
    <mergeCell ref="U20:V20"/>
    <mergeCell ref="A19:L19"/>
    <mergeCell ref="M19:N19"/>
    <mergeCell ref="O19:P19"/>
    <mergeCell ref="Q19:R19"/>
    <mergeCell ref="S19:T19"/>
    <mergeCell ref="U17:V17"/>
    <mergeCell ref="A18:L18"/>
    <mergeCell ref="M18:N18"/>
    <mergeCell ref="O18:P18"/>
    <mergeCell ref="Q18:R18"/>
    <mergeCell ref="S18:T18"/>
    <mergeCell ref="U18:V18"/>
    <mergeCell ref="A17:L17"/>
    <mergeCell ref="M17:N17"/>
    <mergeCell ref="O17:P17"/>
    <mergeCell ref="Q17:R17"/>
    <mergeCell ref="S17:T17"/>
    <mergeCell ref="U15:V15"/>
    <mergeCell ref="A16:L16"/>
    <mergeCell ref="M16:N16"/>
    <mergeCell ref="O16:P16"/>
    <mergeCell ref="Q16:R16"/>
    <mergeCell ref="S16:T16"/>
    <mergeCell ref="U16:V16"/>
    <mergeCell ref="A15:L15"/>
    <mergeCell ref="M15:N15"/>
    <mergeCell ref="O15:P15"/>
    <mergeCell ref="Q15:R15"/>
    <mergeCell ref="S15:T15"/>
    <mergeCell ref="U13:V13"/>
    <mergeCell ref="A14:L14"/>
    <mergeCell ref="M14:N14"/>
    <mergeCell ref="O14:P14"/>
    <mergeCell ref="Q14:R14"/>
    <mergeCell ref="S14:T14"/>
    <mergeCell ref="U14:V14"/>
    <mergeCell ref="A13:L13"/>
    <mergeCell ref="M13:N13"/>
    <mergeCell ref="O13:P13"/>
    <mergeCell ref="Q13:R13"/>
    <mergeCell ref="S13:T13"/>
    <mergeCell ref="U11:V11"/>
    <mergeCell ref="A12:L12"/>
    <mergeCell ref="M12:N12"/>
    <mergeCell ref="O12:P12"/>
    <mergeCell ref="Q12:R12"/>
    <mergeCell ref="S12:T12"/>
    <mergeCell ref="U12:V12"/>
    <mergeCell ref="A11:L11"/>
    <mergeCell ref="M11:N11"/>
    <mergeCell ref="O11:P11"/>
    <mergeCell ref="Q11:R11"/>
    <mergeCell ref="S11:T11"/>
    <mergeCell ref="U9:V9"/>
    <mergeCell ref="A10:L10"/>
    <mergeCell ref="M10:N10"/>
    <mergeCell ref="O10:P10"/>
    <mergeCell ref="Q10:R10"/>
    <mergeCell ref="S10:T10"/>
    <mergeCell ref="U10:V10"/>
    <mergeCell ref="A9:L9"/>
    <mergeCell ref="M9:N9"/>
    <mergeCell ref="O9:P9"/>
    <mergeCell ref="Q9:R9"/>
    <mergeCell ref="S9:T9"/>
    <mergeCell ref="U7:V7"/>
    <mergeCell ref="A8:L8"/>
    <mergeCell ref="M8:N8"/>
    <mergeCell ref="O8:P8"/>
    <mergeCell ref="Q8:R8"/>
    <mergeCell ref="S8:T8"/>
    <mergeCell ref="U8:V8"/>
    <mergeCell ref="A7:L7"/>
    <mergeCell ref="M7:N7"/>
    <mergeCell ref="O7:P7"/>
    <mergeCell ref="Q7:R7"/>
    <mergeCell ref="S7:T7"/>
    <mergeCell ref="U5:V5"/>
    <mergeCell ref="A6:L6"/>
    <mergeCell ref="M6:N6"/>
    <mergeCell ref="O6:P6"/>
    <mergeCell ref="Q6:R6"/>
    <mergeCell ref="S6:T6"/>
    <mergeCell ref="U6:V6"/>
    <mergeCell ref="A5:L5"/>
    <mergeCell ref="M5:N5"/>
    <mergeCell ref="O5:P5"/>
    <mergeCell ref="Q5:R5"/>
    <mergeCell ref="S5:T5"/>
    <mergeCell ref="A2:L2"/>
    <mergeCell ref="M2:N2"/>
    <mergeCell ref="O2:P2"/>
    <mergeCell ref="Q2:R2"/>
    <mergeCell ref="S2:T2"/>
    <mergeCell ref="U2:V2"/>
    <mergeCell ref="U3:V3"/>
    <mergeCell ref="A4:L4"/>
    <mergeCell ref="M4:N4"/>
    <mergeCell ref="O4:P4"/>
    <mergeCell ref="Q4:R4"/>
    <mergeCell ref="S4:T4"/>
    <mergeCell ref="U4:V4"/>
    <mergeCell ref="A3:L3"/>
    <mergeCell ref="M3:N3"/>
    <mergeCell ref="O3:P3"/>
    <mergeCell ref="Q3:R3"/>
    <mergeCell ref="S3:T3"/>
  </mergeCells>
  <pageMargins left="0.7" right="0.7" top="0.75" bottom="0.75" header="0.3" footer="0.3"/>
  <pageSetup paperSize="9" orientation="landscape" verticalDpi="597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workbookViewId="0">
      <selection activeCell="S37" sqref="S37"/>
    </sheetView>
  </sheetViews>
  <sheetFormatPr defaultRowHeight="15" x14ac:dyDescent="0.25"/>
  <cols>
    <col min="6" max="6" width="11.7109375" customWidth="1"/>
    <col min="8" max="8" width="5.140625" customWidth="1"/>
    <col min="10" max="10" width="6.85546875" customWidth="1"/>
    <col min="12" max="12" width="4.7109375" customWidth="1"/>
    <col min="14" max="14" width="4.140625" customWidth="1"/>
    <col min="16" max="16" width="3.5703125" customWidth="1"/>
  </cols>
  <sheetData>
    <row r="1" spans="1:16" x14ac:dyDescent="0.25">
      <c r="A1" s="102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</row>
    <row r="2" spans="1:16" x14ac:dyDescent="0.25">
      <c r="A2" s="121" t="s">
        <v>268</v>
      </c>
      <c r="B2" s="97"/>
      <c r="C2" s="97"/>
      <c r="D2" s="97"/>
      <c r="E2" s="97"/>
      <c r="F2" s="97"/>
      <c r="G2" s="121" t="s">
        <v>269</v>
      </c>
      <c r="H2" s="97"/>
      <c r="I2" s="121" t="s">
        <v>270</v>
      </c>
      <c r="J2" s="97"/>
      <c r="K2" s="121" t="s">
        <v>271</v>
      </c>
      <c r="L2" s="97"/>
      <c r="M2" s="121" t="s">
        <v>272</v>
      </c>
      <c r="N2" s="97"/>
      <c r="O2" s="121" t="s">
        <v>273</v>
      </c>
      <c r="P2" s="97"/>
    </row>
    <row r="3" spans="1:16" x14ac:dyDescent="0.25">
      <c r="A3" s="121" t="s">
        <v>0</v>
      </c>
      <c r="B3" s="97"/>
      <c r="C3" s="97"/>
      <c r="D3" s="97"/>
      <c r="E3" s="97"/>
      <c r="F3" s="97"/>
      <c r="G3" s="121" t="s">
        <v>8</v>
      </c>
      <c r="H3" s="97"/>
      <c r="I3" s="121" t="s">
        <v>9</v>
      </c>
      <c r="J3" s="97"/>
      <c r="K3" s="121" t="s">
        <v>10</v>
      </c>
      <c r="L3" s="97"/>
      <c r="M3" s="121" t="s">
        <v>11</v>
      </c>
      <c r="N3" s="97"/>
      <c r="O3" s="121" t="s">
        <v>12</v>
      </c>
      <c r="P3" s="97"/>
    </row>
    <row r="4" spans="1:16" x14ac:dyDescent="0.25">
      <c r="A4" s="122" t="s">
        <v>274</v>
      </c>
      <c r="B4" s="97"/>
      <c r="C4" s="97"/>
      <c r="D4" s="97"/>
      <c r="E4" s="97"/>
      <c r="F4" s="97"/>
      <c r="G4" s="123">
        <v>470318610.75999999</v>
      </c>
      <c r="H4" s="97"/>
      <c r="I4" s="123">
        <v>1144195498</v>
      </c>
      <c r="J4" s="97"/>
      <c r="K4" s="123">
        <v>537982078.77999997</v>
      </c>
      <c r="L4" s="97"/>
      <c r="M4" s="124">
        <v>114.39</v>
      </c>
      <c r="N4" s="97"/>
      <c r="O4" s="124">
        <v>47.02</v>
      </c>
      <c r="P4" s="97"/>
    </row>
    <row r="5" spans="1:16" x14ac:dyDescent="0.25">
      <c r="A5" s="129" t="s">
        <v>275</v>
      </c>
      <c r="B5" s="97"/>
      <c r="C5" s="97"/>
      <c r="D5" s="97"/>
      <c r="E5" s="97"/>
      <c r="F5" s="97"/>
      <c r="G5" s="130">
        <v>25548143.940000001</v>
      </c>
      <c r="H5" s="97"/>
      <c r="I5" s="130">
        <v>62594946</v>
      </c>
      <c r="J5" s="97"/>
      <c r="K5" s="130">
        <v>24559409.32</v>
      </c>
      <c r="L5" s="97"/>
      <c r="M5" s="125">
        <v>96.13</v>
      </c>
      <c r="N5" s="97"/>
      <c r="O5" s="125">
        <v>39.24</v>
      </c>
      <c r="P5" s="97"/>
    </row>
    <row r="6" spans="1:16" x14ac:dyDescent="0.25">
      <c r="A6" s="126" t="s">
        <v>276</v>
      </c>
      <c r="B6" s="97"/>
      <c r="C6" s="97"/>
      <c r="D6" s="97"/>
      <c r="E6" s="97"/>
      <c r="F6" s="97"/>
      <c r="G6" s="127">
        <v>3206279.87</v>
      </c>
      <c r="H6" s="97"/>
      <c r="I6" s="127">
        <v>6104812</v>
      </c>
      <c r="J6" s="97"/>
      <c r="K6" s="127">
        <v>1532878.33</v>
      </c>
      <c r="L6" s="97"/>
      <c r="M6" s="128">
        <v>47.81</v>
      </c>
      <c r="N6" s="97"/>
      <c r="O6" s="128">
        <v>25.11</v>
      </c>
      <c r="P6" s="97"/>
    </row>
    <row r="7" spans="1:16" x14ac:dyDescent="0.25">
      <c r="A7" s="126" t="s">
        <v>277</v>
      </c>
      <c r="B7" s="97"/>
      <c r="C7" s="97"/>
      <c r="D7" s="97"/>
      <c r="E7" s="97"/>
      <c r="F7" s="97"/>
      <c r="G7" s="127">
        <v>20529610.780000001</v>
      </c>
      <c r="H7" s="97"/>
      <c r="I7" s="127">
        <v>51024568</v>
      </c>
      <c r="J7" s="97"/>
      <c r="K7" s="127">
        <v>21202875.109999999</v>
      </c>
      <c r="L7" s="97"/>
      <c r="M7" s="128">
        <v>103.28</v>
      </c>
      <c r="N7" s="97"/>
      <c r="O7" s="128">
        <v>41.55</v>
      </c>
      <c r="P7" s="97"/>
    </row>
    <row r="8" spans="1:16" x14ac:dyDescent="0.25">
      <c r="A8" s="126" t="s">
        <v>278</v>
      </c>
      <c r="B8" s="97"/>
      <c r="C8" s="97"/>
      <c r="D8" s="97"/>
      <c r="E8" s="97"/>
      <c r="F8" s="97"/>
      <c r="G8" s="127">
        <v>1812253.29</v>
      </c>
      <c r="H8" s="97"/>
      <c r="I8" s="127">
        <v>5435566</v>
      </c>
      <c r="J8" s="97"/>
      <c r="K8" s="127">
        <v>1823105.88</v>
      </c>
      <c r="L8" s="97"/>
      <c r="M8" s="128">
        <v>100.6</v>
      </c>
      <c r="N8" s="97"/>
      <c r="O8" s="128">
        <v>33.54</v>
      </c>
      <c r="P8" s="97"/>
    </row>
    <row r="9" spans="1:16" x14ac:dyDescent="0.25">
      <c r="A9" s="126" t="s">
        <v>279</v>
      </c>
      <c r="B9" s="97"/>
      <c r="C9" s="97"/>
      <c r="D9" s="97"/>
      <c r="E9" s="97"/>
      <c r="F9" s="97"/>
      <c r="G9" s="127" t="s">
        <v>0</v>
      </c>
      <c r="H9" s="97"/>
      <c r="I9" s="127">
        <v>30000</v>
      </c>
      <c r="J9" s="97"/>
      <c r="K9" s="127">
        <v>550</v>
      </c>
      <c r="L9" s="97"/>
      <c r="M9" s="128" t="s">
        <v>0</v>
      </c>
      <c r="N9" s="97"/>
      <c r="O9" s="128">
        <v>1.83</v>
      </c>
      <c r="P9" s="97"/>
    </row>
    <row r="10" spans="1:16" x14ac:dyDescent="0.25">
      <c r="A10" s="129" t="s">
        <v>280</v>
      </c>
      <c r="B10" s="97"/>
      <c r="C10" s="97"/>
      <c r="D10" s="97"/>
      <c r="E10" s="97"/>
      <c r="F10" s="97"/>
      <c r="G10" s="130">
        <v>1024908.65</v>
      </c>
      <c r="H10" s="97"/>
      <c r="I10" s="130">
        <v>12445352</v>
      </c>
      <c r="J10" s="97"/>
      <c r="K10" s="130">
        <v>4163443.03</v>
      </c>
      <c r="L10" s="97"/>
      <c r="M10" s="125">
        <v>406.23</v>
      </c>
      <c r="N10" s="97"/>
      <c r="O10" s="125">
        <v>33.450000000000003</v>
      </c>
      <c r="P10" s="97"/>
    </row>
    <row r="11" spans="1:16" x14ac:dyDescent="0.25">
      <c r="A11" s="126" t="s">
        <v>281</v>
      </c>
      <c r="B11" s="97"/>
      <c r="C11" s="97"/>
      <c r="D11" s="97"/>
      <c r="E11" s="97"/>
      <c r="F11" s="97"/>
      <c r="G11" s="127">
        <v>610614.75</v>
      </c>
      <c r="H11" s="97"/>
      <c r="I11" s="127">
        <v>10335352</v>
      </c>
      <c r="J11" s="97"/>
      <c r="K11" s="127">
        <v>3758038.97</v>
      </c>
      <c r="L11" s="97"/>
      <c r="M11" s="128">
        <v>615.45000000000005</v>
      </c>
      <c r="N11" s="97"/>
      <c r="O11" s="128">
        <v>36.36</v>
      </c>
      <c r="P11" s="97"/>
    </row>
    <row r="12" spans="1:16" x14ac:dyDescent="0.25">
      <c r="A12" s="126" t="s">
        <v>282</v>
      </c>
      <c r="B12" s="97"/>
      <c r="C12" s="97"/>
      <c r="D12" s="97"/>
      <c r="E12" s="97"/>
      <c r="F12" s="97"/>
      <c r="G12" s="127">
        <v>414293.9</v>
      </c>
      <c r="H12" s="97"/>
      <c r="I12" s="127">
        <v>2110000</v>
      </c>
      <c r="J12" s="97"/>
      <c r="K12" s="127">
        <v>405404.06</v>
      </c>
      <c r="L12" s="97"/>
      <c r="M12" s="128">
        <v>97.85</v>
      </c>
      <c r="N12" s="97"/>
      <c r="O12" s="128">
        <v>19.21</v>
      </c>
      <c r="P12" s="97"/>
    </row>
    <row r="13" spans="1:16" x14ac:dyDescent="0.25">
      <c r="A13" s="129" t="s">
        <v>283</v>
      </c>
      <c r="B13" s="97"/>
      <c r="C13" s="97"/>
      <c r="D13" s="97"/>
      <c r="E13" s="97"/>
      <c r="F13" s="97"/>
      <c r="G13" s="130">
        <v>9949950.3499999996</v>
      </c>
      <c r="H13" s="97"/>
      <c r="I13" s="130">
        <v>59404226</v>
      </c>
      <c r="J13" s="97"/>
      <c r="K13" s="130">
        <v>7411447.7400000002</v>
      </c>
      <c r="L13" s="97"/>
      <c r="M13" s="125">
        <v>74.489999999999995</v>
      </c>
      <c r="N13" s="97"/>
      <c r="O13" s="125">
        <v>12.48</v>
      </c>
      <c r="P13" s="97"/>
    </row>
    <row r="14" spans="1:16" x14ac:dyDescent="0.25">
      <c r="A14" s="126" t="s">
        <v>284</v>
      </c>
      <c r="B14" s="97"/>
      <c r="C14" s="97"/>
      <c r="D14" s="97"/>
      <c r="E14" s="97"/>
      <c r="F14" s="97"/>
      <c r="G14" s="127">
        <v>3931510.35</v>
      </c>
      <c r="H14" s="97"/>
      <c r="I14" s="127">
        <v>5906365</v>
      </c>
      <c r="J14" s="97"/>
      <c r="K14" s="127">
        <v>1077050.1599999999</v>
      </c>
      <c r="L14" s="97"/>
      <c r="M14" s="128">
        <v>27.4</v>
      </c>
      <c r="N14" s="97"/>
      <c r="O14" s="128">
        <v>18.239999999999998</v>
      </c>
      <c r="P14" s="97"/>
    </row>
    <row r="15" spans="1:16" x14ac:dyDescent="0.25">
      <c r="A15" s="126" t="s">
        <v>285</v>
      </c>
      <c r="B15" s="97"/>
      <c r="C15" s="97"/>
      <c r="D15" s="97"/>
      <c r="E15" s="97"/>
      <c r="F15" s="97"/>
      <c r="G15" s="127">
        <v>24750</v>
      </c>
      <c r="H15" s="97"/>
      <c r="I15" s="127">
        <v>130000</v>
      </c>
      <c r="J15" s="97"/>
      <c r="K15" s="127" t="s">
        <v>0</v>
      </c>
      <c r="L15" s="97"/>
      <c r="M15" s="128" t="s">
        <v>0</v>
      </c>
      <c r="N15" s="97"/>
      <c r="O15" s="128" t="s">
        <v>0</v>
      </c>
      <c r="P15" s="97"/>
    </row>
    <row r="16" spans="1:16" x14ac:dyDescent="0.25">
      <c r="A16" s="126" t="s">
        <v>286</v>
      </c>
      <c r="B16" s="97"/>
      <c r="C16" s="97"/>
      <c r="D16" s="97"/>
      <c r="E16" s="97"/>
      <c r="F16" s="97"/>
      <c r="G16" s="127">
        <v>3112499.47</v>
      </c>
      <c r="H16" s="97"/>
      <c r="I16" s="127">
        <v>15898305</v>
      </c>
      <c r="J16" s="97"/>
      <c r="K16" s="127">
        <v>953614.16</v>
      </c>
      <c r="L16" s="97"/>
      <c r="M16" s="128">
        <v>30.64</v>
      </c>
      <c r="N16" s="97"/>
      <c r="O16" s="128">
        <v>6</v>
      </c>
      <c r="P16" s="97"/>
    </row>
    <row r="17" spans="1:16" x14ac:dyDescent="0.25">
      <c r="A17" s="126" t="s">
        <v>287</v>
      </c>
      <c r="B17" s="97"/>
      <c r="C17" s="97"/>
      <c r="D17" s="97"/>
      <c r="E17" s="97"/>
      <c r="F17" s="97"/>
      <c r="G17" s="127">
        <v>1609158.61</v>
      </c>
      <c r="H17" s="97"/>
      <c r="I17" s="127">
        <v>26063391</v>
      </c>
      <c r="J17" s="97"/>
      <c r="K17" s="127">
        <v>3448331.73</v>
      </c>
      <c r="L17" s="97"/>
      <c r="M17" s="128">
        <v>214.29</v>
      </c>
      <c r="N17" s="97"/>
      <c r="O17" s="128">
        <v>13.23</v>
      </c>
      <c r="P17" s="97"/>
    </row>
    <row r="18" spans="1:16" x14ac:dyDescent="0.25">
      <c r="A18" s="126" t="s">
        <v>288</v>
      </c>
      <c r="B18" s="97"/>
      <c r="C18" s="97"/>
      <c r="D18" s="97"/>
      <c r="E18" s="97"/>
      <c r="F18" s="97"/>
      <c r="G18" s="127">
        <v>1187567.3400000001</v>
      </c>
      <c r="H18" s="97"/>
      <c r="I18" s="127">
        <v>10990915</v>
      </c>
      <c r="J18" s="97"/>
      <c r="K18" s="127">
        <v>1760480.93</v>
      </c>
      <c r="L18" s="97"/>
      <c r="M18" s="128">
        <v>148.24</v>
      </c>
      <c r="N18" s="97"/>
      <c r="O18" s="128">
        <v>16.02</v>
      </c>
      <c r="P18" s="97"/>
    </row>
    <row r="19" spans="1:16" x14ac:dyDescent="0.25">
      <c r="A19" s="126" t="s">
        <v>289</v>
      </c>
      <c r="B19" s="97"/>
      <c r="C19" s="97"/>
      <c r="D19" s="97"/>
      <c r="E19" s="97"/>
      <c r="F19" s="97"/>
      <c r="G19" s="127">
        <v>84464.58</v>
      </c>
      <c r="H19" s="97"/>
      <c r="I19" s="127">
        <v>415250</v>
      </c>
      <c r="J19" s="97"/>
      <c r="K19" s="127">
        <v>171970.76</v>
      </c>
      <c r="L19" s="97"/>
      <c r="M19" s="128">
        <v>203.6</v>
      </c>
      <c r="N19" s="97"/>
      <c r="O19" s="128">
        <v>41.41</v>
      </c>
      <c r="P19" s="97"/>
    </row>
    <row r="20" spans="1:16" x14ac:dyDescent="0.25">
      <c r="A20" s="129" t="s">
        <v>290</v>
      </c>
      <c r="B20" s="97"/>
      <c r="C20" s="97"/>
      <c r="D20" s="97"/>
      <c r="E20" s="97"/>
      <c r="F20" s="97"/>
      <c r="G20" s="130">
        <v>6502825.96</v>
      </c>
      <c r="H20" s="97"/>
      <c r="I20" s="130">
        <v>28979934</v>
      </c>
      <c r="J20" s="97"/>
      <c r="K20" s="130">
        <v>6003778.8700000001</v>
      </c>
      <c r="L20" s="97"/>
      <c r="M20" s="125">
        <v>92.33</v>
      </c>
      <c r="N20" s="97"/>
      <c r="O20" s="125">
        <v>20.72</v>
      </c>
      <c r="P20" s="97"/>
    </row>
    <row r="21" spans="1:16" x14ac:dyDescent="0.25">
      <c r="A21" s="126" t="s">
        <v>291</v>
      </c>
      <c r="B21" s="97"/>
      <c r="C21" s="97"/>
      <c r="D21" s="97"/>
      <c r="E21" s="97"/>
      <c r="F21" s="97"/>
      <c r="G21" s="127">
        <v>181765.57</v>
      </c>
      <c r="H21" s="97"/>
      <c r="I21" s="127">
        <v>11300000</v>
      </c>
      <c r="J21" s="97"/>
      <c r="K21" s="127">
        <v>281652.14</v>
      </c>
      <c r="L21" s="97"/>
      <c r="M21" s="128">
        <v>154.94999999999999</v>
      </c>
      <c r="N21" s="97"/>
      <c r="O21" s="128">
        <v>2.4900000000000002</v>
      </c>
      <c r="P21" s="97"/>
    </row>
    <row r="22" spans="1:16" x14ac:dyDescent="0.25">
      <c r="A22" s="126" t="s">
        <v>292</v>
      </c>
      <c r="B22" s="97"/>
      <c r="C22" s="97"/>
      <c r="D22" s="97"/>
      <c r="E22" s="97"/>
      <c r="F22" s="97"/>
      <c r="G22" s="127">
        <v>880710.96</v>
      </c>
      <c r="H22" s="97"/>
      <c r="I22" s="127">
        <v>5210612</v>
      </c>
      <c r="J22" s="97"/>
      <c r="K22" s="127">
        <v>2670904.7200000002</v>
      </c>
      <c r="L22" s="97"/>
      <c r="M22" s="128">
        <v>303.27</v>
      </c>
      <c r="N22" s="97"/>
      <c r="O22" s="128">
        <v>51.26</v>
      </c>
      <c r="P22" s="97"/>
    </row>
    <row r="23" spans="1:16" x14ac:dyDescent="0.25">
      <c r="A23" s="126" t="s">
        <v>293</v>
      </c>
      <c r="B23" s="97"/>
      <c r="C23" s="97"/>
      <c r="D23" s="97"/>
      <c r="E23" s="97"/>
      <c r="F23" s="97"/>
      <c r="G23" s="127">
        <v>1842716.03</v>
      </c>
      <c r="H23" s="97"/>
      <c r="I23" s="127">
        <v>6765164</v>
      </c>
      <c r="J23" s="97"/>
      <c r="K23" s="127">
        <v>1267074.82</v>
      </c>
      <c r="L23" s="97"/>
      <c r="M23" s="128">
        <v>68.760000000000005</v>
      </c>
      <c r="N23" s="97"/>
      <c r="O23" s="128">
        <v>18.73</v>
      </c>
      <c r="P23" s="97"/>
    </row>
    <row r="24" spans="1:16" x14ac:dyDescent="0.25">
      <c r="A24" s="126" t="s">
        <v>294</v>
      </c>
      <c r="B24" s="97"/>
      <c r="C24" s="97"/>
      <c r="D24" s="97"/>
      <c r="E24" s="97"/>
      <c r="F24" s="97"/>
      <c r="G24" s="127">
        <v>865265.32</v>
      </c>
      <c r="H24" s="97"/>
      <c r="I24" s="127">
        <v>4404825</v>
      </c>
      <c r="J24" s="97"/>
      <c r="K24" s="127">
        <v>1169812.24</v>
      </c>
      <c r="L24" s="97"/>
      <c r="M24" s="128">
        <v>135.19999999999999</v>
      </c>
      <c r="N24" s="97"/>
      <c r="O24" s="128">
        <v>26.56</v>
      </c>
      <c r="P24" s="97"/>
    </row>
    <row r="25" spans="1:16" x14ac:dyDescent="0.25">
      <c r="A25" s="126" t="s">
        <v>295</v>
      </c>
      <c r="B25" s="97"/>
      <c r="C25" s="97"/>
      <c r="D25" s="97"/>
      <c r="E25" s="97"/>
      <c r="F25" s="97"/>
      <c r="G25" s="127">
        <v>2732368.08</v>
      </c>
      <c r="H25" s="97"/>
      <c r="I25" s="127">
        <v>1299333</v>
      </c>
      <c r="J25" s="97"/>
      <c r="K25" s="127">
        <v>614334.94999999995</v>
      </c>
      <c r="L25" s="97"/>
      <c r="M25" s="128">
        <v>22.48</v>
      </c>
      <c r="N25" s="97"/>
      <c r="O25" s="128">
        <v>47.28</v>
      </c>
      <c r="P25" s="97"/>
    </row>
    <row r="26" spans="1:16" x14ac:dyDescent="0.25">
      <c r="A26" s="129" t="s">
        <v>296</v>
      </c>
      <c r="B26" s="97"/>
      <c r="C26" s="97"/>
      <c r="D26" s="97"/>
      <c r="E26" s="97"/>
      <c r="F26" s="97"/>
      <c r="G26" s="130">
        <v>1947277.57</v>
      </c>
      <c r="H26" s="97"/>
      <c r="I26" s="130">
        <v>10084504</v>
      </c>
      <c r="J26" s="97"/>
      <c r="K26" s="130">
        <v>1351523.1</v>
      </c>
      <c r="L26" s="97"/>
      <c r="M26" s="125">
        <v>69.41</v>
      </c>
      <c r="N26" s="97"/>
      <c r="O26" s="125">
        <v>13.4</v>
      </c>
      <c r="P26" s="97"/>
    </row>
    <row r="27" spans="1:16" x14ac:dyDescent="0.25">
      <c r="A27" s="126" t="s">
        <v>297</v>
      </c>
      <c r="B27" s="97"/>
      <c r="C27" s="97"/>
      <c r="D27" s="97"/>
      <c r="E27" s="97"/>
      <c r="F27" s="97"/>
      <c r="G27" s="127">
        <v>140962.5</v>
      </c>
      <c r="H27" s="97"/>
      <c r="I27" s="127">
        <v>560000</v>
      </c>
      <c r="J27" s="97"/>
      <c r="K27" s="127">
        <v>139735.44</v>
      </c>
      <c r="L27" s="97"/>
      <c r="M27" s="128">
        <v>99.13</v>
      </c>
      <c r="N27" s="97"/>
      <c r="O27" s="128">
        <v>24.95</v>
      </c>
      <c r="P27" s="97"/>
    </row>
    <row r="28" spans="1:16" x14ac:dyDescent="0.25">
      <c r="A28" s="126" t="s">
        <v>298</v>
      </c>
      <c r="B28" s="97"/>
      <c r="C28" s="97"/>
      <c r="D28" s="97"/>
      <c r="E28" s="97"/>
      <c r="F28" s="97"/>
      <c r="G28" s="127">
        <v>1206315.07</v>
      </c>
      <c r="H28" s="97"/>
      <c r="I28" s="127">
        <v>8763304</v>
      </c>
      <c r="J28" s="97"/>
      <c r="K28" s="127">
        <v>1211787.6599999999</v>
      </c>
      <c r="L28" s="97"/>
      <c r="M28" s="128">
        <v>100.45</v>
      </c>
      <c r="N28" s="97"/>
      <c r="O28" s="128">
        <v>13.83</v>
      </c>
      <c r="P28" s="97"/>
    </row>
    <row r="29" spans="1:16" x14ac:dyDescent="0.25">
      <c r="A29" s="126" t="s">
        <v>299</v>
      </c>
      <c r="B29" s="97"/>
      <c r="C29" s="97"/>
      <c r="D29" s="97"/>
      <c r="E29" s="97"/>
      <c r="F29" s="97"/>
      <c r="G29" s="127">
        <v>600000</v>
      </c>
      <c r="H29" s="97"/>
      <c r="I29" s="127">
        <v>761200</v>
      </c>
      <c r="J29" s="97"/>
      <c r="K29" s="127" t="s">
        <v>0</v>
      </c>
      <c r="L29" s="97"/>
      <c r="M29" s="128" t="s">
        <v>0</v>
      </c>
      <c r="N29" s="97"/>
      <c r="O29" s="128" t="s">
        <v>0</v>
      </c>
      <c r="P29" s="97"/>
    </row>
    <row r="30" spans="1:16" x14ac:dyDescent="0.25">
      <c r="A30" s="129" t="s">
        <v>300</v>
      </c>
      <c r="B30" s="97"/>
      <c r="C30" s="97"/>
      <c r="D30" s="97"/>
      <c r="E30" s="97"/>
      <c r="F30" s="97"/>
      <c r="G30" s="130">
        <v>261830010.97999999</v>
      </c>
      <c r="H30" s="97"/>
      <c r="I30" s="130">
        <v>532334939</v>
      </c>
      <c r="J30" s="97"/>
      <c r="K30" s="130">
        <v>304361349.63999999</v>
      </c>
      <c r="L30" s="97"/>
      <c r="M30" s="125">
        <v>116.24</v>
      </c>
      <c r="N30" s="97"/>
      <c r="O30" s="125">
        <v>57.17</v>
      </c>
      <c r="P30" s="97"/>
    </row>
    <row r="31" spans="1:16" x14ac:dyDescent="0.25">
      <c r="A31" s="126" t="s">
        <v>301</v>
      </c>
      <c r="B31" s="97"/>
      <c r="C31" s="97"/>
      <c r="D31" s="97"/>
      <c r="E31" s="97"/>
      <c r="F31" s="97"/>
      <c r="G31" s="127">
        <v>260016085.77000001</v>
      </c>
      <c r="H31" s="97"/>
      <c r="I31" s="127">
        <v>527591607</v>
      </c>
      <c r="J31" s="97"/>
      <c r="K31" s="127">
        <v>302744842.07999998</v>
      </c>
      <c r="L31" s="97"/>
      <c r="M31" s="128">
        <v>116.43</v>
      </c>
      <c r="N31" s="97"/>
      <c r="O31" s="128">
        <v>57.38</v>
      </c>
      <c r="P31" s="97"/>
    </row>
    <row r="32" spans="1:16" x14ac:dyDescent="0.25">
      <c r="A32" s="126" t="s">
        <v>302</v>
      </c>
      <c r="B32" s="97"/>
      <c r="C32" s="97"/>
      <c r="D32" s="97"/>
      <c r="E32" s="97"/>
      <c r="F32" s="97"/>
      <c r="G32" s="127" t="s">
        <v>0</v>
      </c>
      <c r="H32" s="97"/>
      <c r="I32" s="127">
        <v>600000</v>
      </c>
      <c r="J32" s="97"/>
      <c r="K32" s="127" t="s">
        <v>0</v>
      </c>
      <c r="L32" s="97"/>
      <c r="M32" s="128" t="s">
        <v>0</v>
      </c>
      <c r="N32" s="97"/>
      <c r="O32" s="128" t="s">
        <v>0</v>
      </c>
      <c r="P32" s="97"/>
    </row>
    <row r="33" spans="1:16" x14ac:dyDescent="0.25">
      <c r="A33" s="126" t="s">
        <v>303</v>
      </c>
      <c r="B33" s="97"/>
      <c r="C33" s="97"/>
      <c r="D33" s="97"/>
      <c r="E33" s="97"/>
      <c r="F33" s="97"/>
      <c r="G33" s="127">
        <v>1513431.91</v>
      </c>
      <c r="H33" s="97"/>
      <c r="I33" s="127">
        <v>3519332</v>
      </c>
      <c r="J33" s="97"/>
      <c r="K33" s="127">
        <v>1223246.7</v>
      </c>
      <c r="L33" s="97"/>
      <c r="M33" s="128">
        <v>80.83</v>
      </c>
      <c r="N33" s="97"/>
      <c r="O33" s="128">
        <v>34.76</v>
      </c>
      <c r="P33" s="97"/>
    </row>
    <row r="34" spans="1:16" x14ac:dyDescent="0.25">
      <c r="A34" s="126" t="s">
        <v>304</v>
      </c>
      <c r="B34" s="97"/>
      <c r="C34" s="97"/>
      <c r="D34" s="97"/>
      <c r="E34" s="97"/>
      <c r="F34" s="97"/>
      <c r="G34" s="127">
        <v>300493.3</v>
      </c>
      <c r="H34" s="97"/>
      <c r="I34" s="127">
        <v>624000</v>
      </c>
      <c r="J34" s="97"/>
      <c r="K34" s="127">
        <v>393260.86</v>
      </c>
      <c r="L34" s="97"/>
      <c r="M34" s="128">
        <v>130.87</v>
      </c>
      <c r="N34" s="97"/>
      <c r="O34" s="128">
        <v>63.02</v>
      </c>
      <c r="P34" s="97"/>
    </row>
    <row r="35" spans="1:16" x14ac:dyDescent="0.25">
      <c r="A35" s="129" t="s">
        <v>305</v>
      </c>
      <c r="B35" s="97"/>
      <c r="C35" s="97"/>
      <c r="D35" s="97"/>
      <c r="E35" s="97"/>
      <c r="F35" s="97"/>
      <c r="G35" s="130">
        <v>2544135.6</v>
      </c>
      <c r="H35" s="97"/>
      <c r="I35" s="130">
        <v>10836130</v>
      </c>
      <c r="J35" s="97"/>
      <c r="K35" s="130">
        <v>6879700.1799999997</v>
      </c>
      <c r="L35" s="97"/>
      <c r="M35" s="125">
        <v>270.41000000000003</v>
      </c>
      <c r="N35" s="97"/>
      <c r="O35" s="125">
        <v>63.49</v>
      </c>
      <c r="P35" s="97"/>
    </row>
    <row r="36" spans="1:16" x14ac:dyDescent="0.25">
      <c r="A36" s="126" t="s">
        <v>306</v>
      </c>
      <c r="B36" s="97"/>
      <c r="C36" s="97"/>
      <c r="D36" s="97"/>
      <c r="E36" s="97"/>
      <c r="F36" s="97"/>
      <c r="G36" s="127">
        <v>1742002</v>
      </c>
      <c r="H36" s="97"/>
      <c r="I36" s="127">
        <v>2350000</v>
      </c>
      <c r="J36" s="97"/>
      <c r="K36" s="127">
        <v>1202000.3500000001</v>
      </c>
      <c r="L36" s="97"/>
      <c r="M36" s="128">
        <v>69</v>
      </c>
      <c r="N36" s="97"/>
      <c r="O36" s="128">
        <v>51.15</v>
      </c>
      <c r="P36" s="97"/>
    </row>
    <row r="37" spans="1:16" x14ac:dyDescent="0.25">
      <c r="A37" s="126" t="s">
        <v>307</v>
      </c>
      <c r="B37" s="97"/>
      <c r="C37" s="97"/>
      <c r="D37" s="97"/>
      <c r="E37" s="97"/>
      <c r="F37" s="97"/>
      <c r="G37" s="127">
        <v>169502</v>
      </c>
      <c r="H37" s="97"/>
      <c r="I37" s="127">
        <v>1530000</v>
      </c>
      <c r="J37" s="97"/>
      <c r="K37" s="127">
        <v>172500.02</v>
      </c>
      <c r="L37" s="97"/>
      <c r="M37" s="128">
        <v>101.77</v>
      </c>
      <c r="N37" s="97"/>
      <c r="O37" s="128">
        <v>11.27</v>
      </c>
      <c r="P37" s="97"/>
    </row>
    <row r="38" spans="1:16" x14ac:dyDescent="0.25">
      <c r="A38" s="126" t="s">
        <v>308</v>
      </c>
      <c r="B38" s="97"/>
      <c r="C38" s="97"/>
      <c r="D38" s="97"/>
      <c r="E38" s="97"/>
      <c r="F38" s="97"/>
      <c r="G38" s="127">
        <v>90000</v>
      </c>
      <c r="H38" s="97"/>
      <c r="I38" s="127">
        <v>300000</v>
      </c>
      <c r="J38" s="97"/>
      <c r="K38" s="127">
        <v>92338.75</v>
      </c>
      <c r="L38" s="97"/>
      <c r="M38" s="128">
        <v>102.6</v>
      </c>
      <c r="N38" s="97"/>
      <c r="O38" s="128">
        <v>30.78</v>
      </c>
      <c r="P38" s="97"/>
    </row>
    <row r="39" spans="1:16" x14ac:dyDescent="0.25">
      <c r="A39" s="126" t="s">
        <v>309</v>
      </c>
      <c r="B39" s="97"/>
      <c r="C39" s="97"/>
      <c r="D39" s="97"/>
      <c r="E39" s="97"/>
      <c r="F39" s="97"/>
      <c r="G39" s="127">
        <v>542631.6</v>
      </c>
      <c r="H39" s="97"/>
      <c r="I39" s="127">
        <v>6656130</v>
      </c>
      <c r="J39" s="97"/>
      <c r="K39" s="127">
        <v>5412861.0599999996</v>
      </c>
      <c r="L39" s="97"/>
      <c r="M39" s="128">
        <v>997.52</v>
      </c>
      <c r="N39" s="97"/>
      <c r="O39" s="128">
        <v>81.319999999999993</v>
      </c>
      <c r="P39" s="97"/>
    </row>
    <row r="40" spans="1:16" x14ac:dyDescent="0.25">
      <c r="A40" s="129" t="s">
        <v>310</v>
      </c>
      <c r="B40" s="97"/>
      <c r="C40" s="97"/>
      <c r="D40" s="97"/>
      <c r="E40" s="97"/>
      <c r="F40" s="97"/>
      <c r="G40" s="130">
        <v>145788741.84999999</v>
      </c>
      <c r="H40" s="97"/>
      <c r="I40" s="130">
        <v>381756125</v>
      </c>
      <c r="J40" s="97"/>
      <c r="K40" s="130">
        <v>166669730.28999999</v>
      </c>
      <c r="L40" s="97"/>
      <c r="M40" s="125">
        <v>114.32</v>
      </c>
      <c r="N40" s="97"/>
      <c r="O40" s="125">
        <v>43.66</v>
      </c>
      <c r="P40" s="97"/>
    </row>
    <row r="41" spans="1:16" x14ac:dyDescent="0.25">
      <c r="A41" s="126" t="s">
        <v>311</v>
      </c>
      <c r="B41" s="97"/>
      <c r="C41" s="97"/>
      <c r="D41" s="97"/>
      <c r="E41" s="97"/>
      <c r="F41" s="97"/>
      <c r="G41" s="127">
        <v>74942266.189999998</v>
      </c>
      <c r="H41" s="97"/>
      <c r="I41" s="127">
        <v>173064827</v>
      </c>
      <c r="J41" s="97"/>
      <c r="K41" s="127">
        <v>81666207.189999998</v>
      </c>
      <c r="L41" s="97"/>
      <c r="M41" s="128">
        <v>108.97</v>
      </c>
      <c r="N41" s="97"/>
      <c r="O41" s="128">
        <v>47.19</v>
      </c>
      <c r="P41" s="97"/>
    </row>
    <row r="42" spans="1:16" x14ac:dyDescent="0.25">
      <c r="A42" s="126" t="s">
        <v>312</v>
      </c>
      <c r="B42" s="97"/>
      <c r="C42" s="97"/>
      <c r="D42" s="97"/>
      <c r="E42" s="97"/>
      <c r="F42" s="97"/>
      <c r="G42" s="127">
        <v>66894024.840000004</v>
      </c>
      <c r="H42" s="97"/>
      <c r="I42" s="127">
        <v>200616958</v>
      </c>
      <c r="J42" s="97"/>
      <c r="K42" s="127">
        <v>79940099.319999993</v>
      </c>
      <c r="L42" s="97"/>
      <c r="M42" s="128">
        <v>119.5</v>
      </c>
      <c r="N42" s="97"/>
      <c r="O42" s="128">
        <v>39.85</v>
      </c>
      <c r="P42" s="97"/>
    </row>
    <row r="43" spans="1:16" x14ac:dyDescent="0.25">
      <c r="A43" s="126" t="s">
        <v>313</v>
      </c>
      <c r="B43" s="97"/>
      <c r="C43" s="97"/>
      <c r="D43" s="97"/>
      <c r="E43" s="97"/>
      <c r="F43" s="97"/>
      <c r="G43" s="127">
        <v>795000</v>
      </c>
      <c r="H43" s="97"/>
      <c r="I43" s="127">
        <v>940000</v>
      </c>
      <c r="J43" s="97"/>
      <c r="K43" s="127">
        <v>795000</v>
      </c>
      <c r="L43" s="97"/>
      <c r="M43" s="128">
        <v>100</v>
      </c>
      <c r="N43" s="97"/>
      <c r="O43" s="128">
        <v>84.57</v>
      </c>
      <c r="P43" s="97"/>
    </row>
    <row r="44" spans="1:16" x14ac:dyDescent="0.25">
      <c r="A44" s="126" t="s">
        <v>314</v>
      </c>
      <c r="B44" s="97"/>
      <c r="C44" s="97"/>
      <c r="D44" s="97"/>
      <c r="E44" s="97"/>
      <c r="F44" s="97"/>
      <c r="G44" s="127">
        <v>1293543.55</v>
      </c>
      <c r="H44" s="97"/>
      <c r="I44" s="127">
        <v>4293542</v>
      </c>
      <c r="J44" s="97"/>
      <c r="K44" s="127">
        <v>1802549.82</v>
      </c>
      <c r="L44" s="97"/>
      <c r="M44" s="128">
        <v>139.35</v>
      </c>
      <c r="N44" s="97"/>
      <c r="O44" s="128">
        <v>41.98</v>
      </c>
      <c r="P44" s="97"/>
    </row>
    <row r="45" spans="1:16" x14ac:dyDescent="0.25">
      <c r="A45" s="126" t="s">
        <v>315</v>
      </c>
      <c r="B45" s="97"/>
      <c r="C45" s="97"/>
      <c r="D45" s="97"/>
      <c r="E45" s="97"/>
      <c r="F45" s="97"/>
      <c r="G45" s="127">
        <v>1863907.27</v>
      </c>
      <c r="H45" s="97"/>
      <c r="I45" s="127">
        <v>2840798</v>
      </c>
      <c r="J45" s="97"/>
      <c r="K45" s="127">
        <v>2465873.96</v>
      </c>
      <c r="L45" s="97"/>
      <c r="M45" s="128">
        <v>132.30000000000001</v>
      </c>
      <c r="N45" s="97"/>
      <c r="O45" s="128">
        <v>86.8</v>
      </c>
      <c r="P45" s="97"/>
    </row>
    <row r="46" spans="1:16" x14ac:dyDescent="0.25">
      <c r="A46" s="129" t="s">
        <v>316</v>
      </c>
      <c r="B46" s="97"/>
      <c r="C46" s="97"/>
      <c r="D46" s="97"/>
      <c r="E46" s="97"/>
      <c r="F46" s="97"/>
      <c r="G46" s="130">
        <v>15182615.859999999</v>
      </c>
      <c r="H46" s="97"/>
      <c r="I46" s="130">
        <v>45759342</v>
      </c>
      <c r="J46" s="97"/>
      <c r="K46" s="130">
        <v>16581696.609999999</v>
      </c>
      <c r="L46" s="97"/>
      <c r="M46" s="125">
        <v>109.22</v>
      </c>
      <c r="N46" s="97"/>
      <c r="O46" s="125">
        <v>36.24</v>
      </c>
      <c r="P46" s="97"/>
    </row>
    <row r="47" spans="1:16" x14ac:dyDescent="0.25">
      <c r="A47" s="126" t="s">
        <v>317</v>
      </c>
      <c r="B47" s="97"/>
      <c r="C47" s="97"/>
      <c r="D47" s="97"/>
      <c r="E47" s="97"/>
      <c r="F47" s="97"/>
      <c r="G47" s="127">
        <v>438000</v>
      </c>
      <c r="H47" s="97"/>
      <c r="I47" s="127">
        <v>560000</v>
      </c>
      <c r="J47" s="97"/>
      <c r="K47" s="127">
        <v>346000</v>
      </c>
      <c r="L47" s="97"/>
      <c r="M47" s="128">
        <v>79</v>
      </c>
      <c r="N47" s="97"/>
      <c r="O47" s="128">
        <v>61.79</v>
      </c>
      <c r="P47" s="97"/>
    </row>
    <row r="48" spans="1:16" x14ac:dyDescent="0.25">
      <c r="A48" s="126" t="s">
        <v>318</v>
      </c>
      <c r="B48" s="97"/>
      <c r="C48" s="97"/>
      <c r="D48" s="97"/>
      <c r="E48" s="97"/>
      <c r="F48" s="97"/>
      <c r="G48" s="127">
        <v>13274243.75</v>
      </c>
      <c r="H48" s="97"/>
      <c r="I48" s="127">
        <v>32316378</v>
      </c>
      <c r="J48" s="97"/>
      <c r="K48" s="127">
        <v>13918748.789999999</v>
      </c>
      <c r="L48" s="97"/>
      <c r="M48" s="128">
        <v>104.86</v>
      </c>
      <c r="N48" s="97"/>
      <c r="O48" s="128">
        <v>43.07</v>
      </c>
      <c r="P48" s="97"/>
    </row>
    <row r="49" spans="1:16" x14ac:dyDescent="0.25">
      <c r="A49" s="126" t="s">
        <v>319</v>
      </c>
      <c r="B49" s="97"/>
      <c r="C49" s="97"/>
      <c r="D49" s="97"/>
      <c r="E49" s="97"/>
      <c r="F49" s="97"/>
      <c r="G49" s="127">
        <v>96201.06</v>
      </c>
      <c r="H49" s="97"/>
      <c r="I49" s="127">
        <v>512000</v>
      </c>
      <c r="J49" s="97"/>
      <c r="K49" s="127">
        <v>30237.03</v>
      </c>
      <c r="L49" s="97"/>
      <c r="M49" s="128">
        <v>31.43</v>
      </c>
      <c r="N49" s="97"/>
      <c r="O49" s="128">
        <v>5.91</v>
      </c>
      <c r="P49" s="97"/>
    </row>
    <row r="50" spans="1:16" x14ac:dyDescent="0.25">
      <c r="A50" s="126" t="s">
        <v>320</v>
      </c>
      <c r="B50" s="97"/>
      <c r="C50" s="97"/>
      <c r="D50" s="97"/>
      <c r="E50" s="97"/>
      <c r="F50" s="97"/>
      <c r="G50" s="127">
        <v>61279.01</v>
      </c>
      <c r="H50" s="97"/>
      <c r="I50" s="127">
        <v>0</v>
      </c>
      <c r="J50" s="97"/>
      <c r="K50" s="127" t="s">
        <v>0</v>
      </c>
      <c r="L50" s="97"/>
      <c r="M50" s="128" t="s">
        <v>0</v>
      </c>
      <c r="N50" s="97"/>
      <c r="O50" s="128" t="s">
        <v>0</v>
      </c>
      <c r="P50" s="97"/>
    </row>
    <row r="51" spans="1:16" x14ac:dyDescent="0.25">
      <c r="A51" s="126" t="s">
        <v>321</v>
      </c>
      <c r="B51" s="97"/>
      <c r="C51" s="97"/>
      <c r="D51" s="97"/>
      <c r="E51" s="97"/>
      <c r="F51" s="97"/>
      <c r="G51" s="127">
        <v>102820.11</v>
      </c>
      <c r="H51" s="97"/>
      <c r="I51" s="127">
        <v>10284075</v>
      </c>
      <c r="J51" s="97"/>
      <c r="K51" s="127">
        <v>974380.96</v>
      </c>
      <c r="L51" s="97"/>
      <c r="M51" s="128">
        <v>947.66</v>
      </c>
      <c r="N51" s="97"/>
      <c r="O51" s="128">
        <v>9.4700000000000006</v>
      </c>
      <c r="P51" s="97"/>
    </row>
    <row r="52" spans="1:16" x14ac:dyDescent="0.25">
      <c r="A52" s="126" t="s">
        <v>322</v>
      </c>
      <c r="B52" s="97"/>
      <c r="C52" s="97"/>
      <c r="D52" s="97"/>
      <c r="E52" s="97"/>
      <c r="F52" s="97"/>
      <c r="G52" s="127">
        <v>1210071.93</v>
      </c>
      <c r="H52" s="97"/>
      <c r="I52" s="127">
        <v>2086889</v>
      </c>
      <c r="J52" s="97"/>
      <c r="K52" s="127">
        <v>1312329.83</v>
      </c>
      <c r="L52" s="97"/>
      <c r="M52" s="128">
        <v>108.45</v>
      </c>
      <c r="N52" s="97"/>
      <c r="O52" s="128">
        <v>62.88</v>
      </c>
      <c r="P52" s="97"/>
    </row>
  </sheetData>
  <mergeCells count="307">
    <mergeCell ref="O51:P51"/>
    <mergeCell ref="A52:F52"/>
    <mergeCell ref="G52:H52"/>
    <mergeCell ref="I52:J52"/>
    <mergeCell ref="K52:L52"/>
    <mergeCell ref="M52:N52"/>
    <mergeCell ref="O52:P52"/>
    <mergeCell ref="A51:F51"/>
    <mergeCell ref="G51:H51"/>
    <mergeCell ref="I51:J51"/>
    <mergeCell ref="K51:L51"/>
    <mergeCell ref="M51:N51"/>
    <mergeCell ref="O49:P49"/>
    <mergeCell ref="A50:F50"/>
    <mergeCell ref="G50:H50"/>
    <mergeCell ref="I50:J50"/>
    <mergeCell ref="K50:L50"/>
    <mergeCell ref="M50:N50"/>
    <mergeCell ref="O50:P50"/>
    <mergeCell ref="A49:F49"/>
    <mergeCell ref="G49:H49"/>
    <mergeCell ref="I49:J49"/>
    <mergeCell ref="K49:L49"/>
    <mergeCell ref="M49:N49"/>
    <mergeCell ref="O47:P47"/>
    <mergeCell ref="A48:F48"/>
    <mergeCell ref="G48:H48"/>
    <mergeCell ref="I48:J48"/>
    <mergeCell ref="K48:L48"/>
    <mergeCell ref="M48:N48"/>
    <mergeCell ref="O48:P48"/>
    <mergeCell ref="A47:F47"/>
    <mergeCell ref="G47:H47"/>
    <mergeCell ref="I47:J47"/>
    <mergeCell ref="K47:L47"/>
    <mergeCell ref="M47:N47"/>
    <mergeCell ref="O45:P45"/>
    <mergeCell ref="A46:F46"/>
    <mergeCell ref="G46:H46"/>
    <mergeCell ref="I46:J46"/>
    <mergeCell ref="K46:L46"/>
    <mergeCell ref="M46:N46"/>
    <mergeCell ref="O46:P46"/>
    <mergeCell ref="A45:F45"/>
    <mergeCell ref="G45:H45"/>
    <mergeCell ref="I45:J45"/>
    <mergeCell ref="K45:L45"/>
    <mergeCell ref="M45:N45"/>
    <mergeCell ref="O43:P43"/>
    <mergeCell ref="A44:F44"/>
    <mergeCell ref="G44:H44"/>
    <mergeCell ref="I44:J44"/>
    <mergeCell ref="K44:L44"/>
    <mergeCell ref="M44:N44"/>
    <mergeCell ref="O44:P44"/>
    <mergeCell ref="A43:F43"/>
    <mergeCell ref="G43:H43"/>
    <mergeCell ref="I43:J43"/>
    <mergeCell ref="K43:L43"/>
    <mergeCell ref="M43:N43"/>
    <mergeCell ref="O41:P41"/>
    <mergeCell ref="A42:F42"/>
    <mergeCell ref="G42:H42"/>
    <mergeCell ref="I42:J42"/>
    <mergeCell ref="K42:L42"/>
    <mergeCell ref="M42:N42"/>
    <mergeCell ref="O42:P42"/>
    <mergeCell ref="A41:F41"/>
    <mergeCell ref="G41:H41"/>
    <mergeCell ref="I41:J41"/>
    <mergeCell ref="K41:L41"/>
    <mergeCell ref="M41:N41"/>
    <mergeCell ref="O39:P39"/>
    <mergeCell ref="A40:F40"/>
    <mergeCell ref="G40:H40"/>
    <mergeCell ref="I40:J40"/>
    <mergeCell ref="K40:L40"/>
    <mergeCell ref="M40:N40"/>
    <mergeCell ref="O40:P40"/>
    <mergeCell ref="A39:F39"/>
    <mergeCell ref="G39:H39"/>
    <mergeCell ref="I39:J39"/>
    <mergeCell ref="K39:L39"/>
    <mergeCell ref="M39:N39"/>
    <mergeCell ref="O37:P37"/>
    <mergeCell ref="A38:F38"/>
    <mergeCell ref="G38:H38"/>
    <mergeCell ref="I38:J38"/>
    <mergeCell ref="K38:L38"/>
    <mergeCell ref="M38:N38"/>
    <mergeCell ref="O38:P38"/>
    <mergeCell ref="A37:F37"/>
    <mergeCell ref="G37:H37"/>
    <mergeCell ref="I37:J37"/>
    <mergeCell ref="K37:L37"/>
    <mergeCell ref="M37:N37"/>
    <mergeCell ref="O35:P35"/>
    <mergeCell ref="A36:F36"/>
    <mergeCell ref="G36:H36"/>
    <mergeCell ref="I36:J36"/>
    <mergeCell ref="K36:L36"/>
    <mergeCell ref="M36:N36"/>
    <mergeCell ref="O36:P36"/>
    <mergeCell ref="A35:F35"/>
    <mergeCell ref="G35:H35"/>
    <mergeCell ref="I35:J35"/>
    <mergeCell ref="K35:L35"/>
    <mergeCell ref="M35:N35"/>
    <mergeCell ref="O33:P33"/>
    <mergeCell ref="A34:F34"/>
    <mergeCell ref="G34:H34"/>
    <mergeCell ref="I34:J34"/>
    <mergeCell ref="K34:L34"/>
    <mergeCell ref="M34:N34"/>
    <mergeCell ref="O34:P34"/>
    <mergeCell ref="A33:F33"/>
    <mergeCell ref="G33:H33"/>
    <mergeCell ref="I33:J33"/>
    <mergeCell ref="K33:L33"/>
    <mergeCell ref="M33:N33"/>
    <mergeCell ref="O31:P31"/>
    <mergeCell ref="A32:F32"/>
    <mergeCell ref="G32:H32"/>
    <mergeCell ref="I32:J32"/>
    <mergeCell ref="K32:L32"/>
    <mergeCell ref="M32:N32"/>
    <mergeCell ref="O32:P32"/>
    <mergeCell ref="A31:F31"/>
    <mergeCell ref="G31:H31"/>
    <mergeCell ref="I31:J31"/>
    <mergeCell ref="K31:L31"/>
    <mergeCell ref="M31:N31"/>
    <mergeCell ref="O29:P29"/>
    <mergeCell ref="A30:F30"/>
    <mergeCell ref="G30:H30"/>
    <mergeCell ref="I30:J30"/>
    <mergeCell ref="K30:L30"/>
    <mergeCell ref="M30:N30"/>
    <mergeCell ref="O30:P30"/>
    <mergeCell ref="A29:F29"/>
    <mergeCell ref="G29:H29"/>
    <mergeCell ref="I29:J29"/>
    <mergeCell ref="K29:L29"/>
    <mergeCell ref="M29:N29"/>
    <mergeCell ref="O27:P27"/>
    <mergeCell ref="A28:F28"/>
    <mergeCell ref="G28:H28"/>
    <mergeCell ref="I28:J28"/>
    <mergeCell ref="K28:L28"/>
    <mergeCell ref="M28:N28"/>
    <mergeCell ref="O28:P28"/>
    <mergeCell ref="A27:F27"/>
    <mergeCell ref="G27:H27"/>
    <mergeCell ref="I27:J27"/>
    <mergeCell ref="K27:L27"/>
    <mergeCell ref="M27:N27"/>
    <mergeCell ref="O25:P25"/>
    <mergeCell ref="A26:F26"/>
    <mergeCell ref="G26:H26"/>
    <mergeCell ref="I26:J26"/>
    <mergeCell ref="K26:L26"/>
    <mergeCell ref="M26:N26"/>
    <mergeCell ref="O26:P26"/>
    <mergeCell ref="A25:F25"/>
    <mergeCell ref="G25:H25"/>
    <mergeCell ref="I25:J25"/>
    <mergeCell ref="K25:L25"/>
    <mergeCell ref="M25:N25"/>
    <mergeCell ref="O23:P23"/>
    <mergeCell ref="A24:F24"/>
    <mergeCell ref="G24:H24"/>
    <mergeCell ref="I24:J24"/>
    <mergeCell ref="K24:L24"/>
    <mergeCell ref="M24:N24"/>
    <mergeCell ref="O24:P24"/>
    <mergeCell ref="A23:F23"/>
    <mergeCell ref="G23:H23"/>
    <mergeCell ref="I23:J23"/>
    <mergeCell ref="K23:L23"/>
    <mergeCell ref="M23:N23"/>
    <mergeCell ref="O21:P21"/>
    <mergeCell ref="A22:F22"/>
    <mergeCell ref="G22:H22"/>
    <mergeCell ref="I22:J22"/>
    <mergeCell ref="K22:L22"/>
    <mergeCell ref="M22:N22"/>
    <mergeCell ref="O22:P22"/>
    <mergeCell ref="A21:F21"/>
    <mergeCell ref="G21:H21"/>
    <mergeCell ref="I21:J21"/>
    <mergeCell ref="K21:L21"/>
    <mergeCell ref="M21:N21"/>
    <mergeCell ref="O19:P19"/>
    <mergeCell ref="A20:F20"/>
    <mergeCell ref="G20:H20"/>
    <mergeCell ref="I20:J20"/>
    <mergeCell ref="K20:L20"/>
    <mergeCell ref="M20:N20"/>
    <mergeCell ref="O20:P20"/>
    <mergeCell ref="A19:F19"/>
    <mergeCell ref="G19:H19"/>
    <mergeCell ref="I19:J19"/>
    <mergeCell ref="K19:L19"/>
    <mergeCell ref="M19:N19"/>
    <mergeCell ref="O17:P17"/>
    <mergeCell ref="A18:F18"/>
    <mergeCell ref="G18:H18"/>
    <mergeCell ref="I18:J18"/>
    <mergeCell ref="K18:L18"/>
    <mergeCell ref="M18:N18"/>
    <mergeCell ref="O18:P18"/>
    <mergeCell ref="A17:F17"/>
    <mergeCell ref="G17:H17"/>
    <mergeCell ref="I17:J17"/>
    <mergeCell ref="K17:L17"/>
    <mergeCell ref="M17:N17"/>
    <mergeCell ref="O15:P15"/>
    <mergeCell ref="A16:F16"/>
    <mergeCell ref="G16:H16"/>
    <mergeCell ref="I16:J16"/>
    <mergeCell ref="K16:L16"/>
    <mergeCell ref="M16:N16"/>
    <mergeCell ref="O16:P16"/>
    <mergeCell ref="A15:F15"/>
    <mergeCell ref="G15:H15"/>
    <mergeCell ref="I15:J15"/>
    <mergeCell ref="K15:L15"/>
    <mergeCell ref="M15:N15"/>
    <mergeCell ref="O13:P13"/>
    <mergeCell ref="A14:F14"/>
    <mergeCell ref="G14:H14"/>
    <mergeCell ref="I14:J14"/>
    <mergeCell ref="K14:L14"/>
    <mergeCell ref="M14:N14"/>
    <mergeCell ref="O14:P14"/>
    <mergeCell ref="A13:F13"/>
    <mergeCell ref="G13:H13"/>
    <mergeCell ref="I13:J13"/>
    <mergeCell ref="K13:L13"/>
    <mergeCell ref="M13:N13"/>
    <mergeCell ref="O11:P11"/>
    <mergeCell ref="A12:F12"/>
    <mergeCell ref="G12:H12"/>
    <mergeCell ref="I12:J12"/>
    <mergeCell ref="K12:L12"/>
    <mergeCell ref="M12:N12"/>
    <mergeCell ref="O12:P12"/>
    <mergeCell ref="A11:F11"/>
    <mergeCell ref="G11:H11"/>
    <mergeCell ref="I11:J11"/>
    <mergeCell ref="K11:L11"/>
    <mergeCell ref="M11:N11"/>
    <mergeCell ref="O9:P9"/>
    <mergeCell ref="A10:F10"/>
    <mergeCell ref="G10:H10"/>
    <mergeCell ref="I10:J10"/>
    <mergeCell ref="K10:L10"/>
    <mergeCell ref="M10:N10"/>
    <mergeCell ref="O10:P10"/>
    <mergeCell ref="A9:F9"/>
    <mergeCell ref="G9:H9"/>
    <mergeCell ref="I9:J9"/>
    <mergeCell ref="K9:L9"/>
    <mergeCell ref="M9:N9"/>
    <mergeCell ref="O7:P7"/>
    <mergeCell ref="A8:F8"/>
    <mergeCell ref="G8:H8"/>
    <mergeCell ref="I8:J8"/>
    <mergeCell ref="K8:L8"/>
    <mergeCell ref="M8:N8"/>
    <mergeCell ref="O8:P8"/>
    <mergeCell ref="A7:F7"/>
    <mergeCell ref="G7:H7"/>
    <mergeCell ref="I7:J7"/>
    <mergeCell ref="K7:L7"/>
    <mergeCell ref="M7:N7"/>
    <mergeCell ref="O5:P5"/>
    <mergeCell ref="A6:F6"/>
    <mergeCell ref="G6:H6"/>
    <mergeCell ref="I6:J6"/>
    <mergeCell ref="K6:L6"/>
    <mergeCell ref="M6:N6"/>
    <mergeCell ref="O6:P6"/>
    <mergeCell ref="A5:F5"/>
    <mergeCell ref="G5:H5"/>
    <mergeCell ref="I5:J5"/>
    <mergeCell ref="K5:L5"/>
    <mergeCell ref="M5:N5"/>
    <mergeCell ref="A1:P1"/>
    <mergeCell ref="A2:F2"/>
    <mergeCell ref="G2:H2"/>
    <mergeCell ref="I2:J2"/>
    <mergeCell ref="K2:L2"/>
    <mergeCell ref="M2:N2"/>
    <mergeCell ref="O2:P2"/>
    <mergeCell ref="O3:P3"/>
    <mergeCell ref="A4:F4"/>
    <mergeCell ref="G4:H4"/>
    <mergeCell ref="I4:J4"/>
    <mergeCell ref="K4:L4"/>
    <mergeCell ref="M4:N4"/>
    <mergeCell ref="O4:P4"/>
    <mergeCell ref="A3:F3"/>
    <mergeCell ref="G3:H3"/>
    <mergeCell ref="I3:J3"/>
    <mergeCell ref="K3:L3"/>
    <mergeCell ref="M3:N3"/>
  </mergeCells>
  <pageMargins left="0.7" right="0.7" top="0.75" bottom="0.75" header="0.3" footer="0.3"/>
  <pageSetup paperSize="9" orientation="landscape" verticalDpi="597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4"/>
  <sheetViews>
    <sheetView topLeftCell="A16" workbookViewId="0">
      <selection activeCell="X42" sqref="X42"/>
    </sheetView>
  </sheetViews>
  <sheetFormatPr defaultRowHeight="15" x14ac:dyDescent="0.25"/>
  <cols>
    <col min="6" max="6" width="1.5703125" customWidth="1"/>
    <col min="8" max="8" width="5" customWidth="1"/>
    <col min="9" max="9" width="9.140625" hidden="1" customWidth="1"/>
    <col min="10" max="10" width="8.42578125" customWidth="1"/>
    <col min="11" max="11" width="0.7109375" hidden="1" customWidth="1"/>
    <col min="12" max="12" width="1" customWidth="1"/>
    <col min="14" max="14" width="4.28515625" customWidth="1"/>
    <col min="16" max="16" width="5" customWidth="1"/>
    <col min="18" max="18" width="3.7109375" customWidth="1"/>
    <col min="20" max="20" width="1.140625" customWidth="1"/>
    <col min="21" max="21" width="7.42578125" customWidth="1"/>
    <col min="22" max="22" width="1.28515625" customWidth="1"/>
  </cols>
  <sheetData>
    <row r="1" spans="1:22" x14ac:dyDescent="0.25">
      <c r="A1" s="142" t="s">
        <v>323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142" t="s">
        <v>269</v>
      </c>
      <c r="N1" s="97"/>
      <c r="O1" s="142" t="s">
        <v>270</v>
      </c>
      <c r="P1" s="97"/>
      <c r="Q1" s="142" t="s">
        <v>271</v>
      </c>
      <c r="R1" s="97"/>
      <c r="S1" s="142" t="s">
        <v>272</v>
      </c>
      <c r="T1" s="97"/>
      <c r="U1" s="142" t="s">
        <v>273</v>
      </c>
      <c r="V1" s="97"/>
    </row>
    <row r="2" spans="1:22" x14ac:dyDescent="0.25">
      <c r="A2" s="143" t="s">
        <v>324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143" t="s">
        <v>8</v>
      </c>
      <c r="N2" s="97"/>
      <c r="O2" s="143" t="s">
        <v>9</v>
      </c>
      <c r="P2" s="97"/>
      <c r="Q2" s="143" t="s">
        <v>10</v>
      </c>
      <c r="R2" s="97"/>
      <c r="S2" s="143" t="s">
        <v>11</v>
      </c>
      <c r="T2" s="97"/>
      <c r="U2" s="143" t="s">
        <v>12</v>
      </c>
      <c r="V2" s="97"/>
    </row>
    <row r="3" spans="1:22" x14ac:dyDescent="0.25">
      <c r="A3" s="144" t="s">
        <v>21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145">
        <v>889807.79</v>
      </c>
      <c r="N3" s="97"/>
      <c r="O3" s="145">
        <v>17312000</v>
      </c>
      <c r="P3" s="97"/>
      <c r="Q3" s="145">
        <v>3133.91</v>
      </c>
      <c r="R3" s="97"/>
      <c r="S3" s="146">
        <v>0.35</v>
      </c>
      <c r="T3" s="97"/>
      <c r="U3" s="146">
        <v>0.02</v>
      </c>
      <c r="V3" s="97"/>
    </row>
    <row r="4" spans="1:22" x14ac:dyDescent="0.25">
      <c r="A4" s="144" t="s">
        <v>325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145">
        <v>203384.8</v>
      </c>
      <c r="N4" s="97"/>
      <c r="O4" s="145">
        <v>2300000</v>
      </c>
      <c r="P4" s="97"/>
      <c r="Q4" s="145">
        <v>3133.91</v>
      </c>
      <c r="R4" s="97"/>
      <c r="S4" s="146">
        <v>1.54</v>
      </c>
      <c r="T4" s="97"/>
      <c r="U4" s="146">
        <v>0.14000000000000001</v>
      </c>
      <c r="V4" s="97"/>
    </row>
    <row r="5" spans="1:22" ht="27.95" customHeight="1" x14ac:dyDescent="0.25">
      <c r="A5" s="147" t="s">
        <v>326</v>
      </c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  <c r="M5" s="145">
        <v>3384.8</v>
      </c>
      <c r="N5" s="97"/>
      <c r="O5" s="145">
        <v>100000</v>
      </c>
      <c r="P5" s="97"/>
      <c r="Q5" s="145">
        <v>3133.91</v>
      </c>
      <c r="R5" s="97"/>
      <c r="S5" s="146">
        <v>92.59</v>
      </c>
      <c r="T5" s="97"/>
      <c r="U5" s="146">
        <v>3.13</v>
      </c>
      <c r="V5" s="97"/>
    </row>
    <row r="6" spans="1:22" x14ac:dyDescent="0.25">
      <c r="A6" s="97" t="s">
        <v>327</v>
      </c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  <c r="M6" s="105">
        <v>385</v>
      </c>
      <c r="N6" s="97"/>
      <c r="O6" s="105" t="s">
        <v>0</v>
      </c>
      <c r="P6" s="97"/>
      <c r="Q6" s="105" t="s">
        <v>0</v>
      </c>
      <c r="R6" s="97"/>
      <c r="S6" s="104" t="s">
        <v>0</v>
      </c>
      <c r="T6" s="97"/>
      <c r="U6" s="104" t="s">
        <v>0</v>
      </c>
      <c r="V6" s="97"/>
    </row>
    <row r="7" spans="1:22" x14ac:dyDescent="0.25">
      <c r="A7" s="97" t="s">
        <v>328</v>
      </c>
      <c r="B7" s="97"/>
      <c r="C7" s="97"/>
      <c r="D7" s="97"/>
      <c r="E7" s="97"/>
      <c r="F7" s="97"/>
      <c r="G7" s="97"/>
      <c r="H7" s="97"/>
      <c r="I7" s="97"/>
      <c r="J7" s="97"/>
      <c r="K7" s="97"/>
      <c r="L7" s="97"/>
      <c r="M7" s="105">
        <v>2999.8</v>
      </c>
      <c r="N7" s="97"/>
      <c r="O7" s="105" t="s">
        <v>0</v>
      </c>
      <c r="P7" s="97"/>
      <c r="Q7" s="105">
        <v>3133.91</v>
      </c>
      <c r="R7" s="97"/>
      <c r="S7" s="104">
        <v>104.47</v>
      </c>
      <c r="T7" s="97"/>
      <c r="U7" s="104" t="s">
        <v>0</v>
      </c>
      <c r="V7" s="97"/>
    </row>
    <row r="8" spans="1:22" x14ac:dyDescent="0.25">
      <c r="A8" s="144" t="s">
        <v>329</v>
      </c>
      <c r="B8" s="97"/>
      <c r="C8" s="97"/>
      <c r="D8" s="97"/>
      <c r="E8" s="97"/>
      <c r="F8" s="97"/>
      <c r="G8" s="97"/>
      <c r="H8" s="97"/>
      <c r="I8" s="97"/>
      <c r="J8" s="97"/>
      <c r="K8" s="97"/>
      <c r="L8" s="97"/>
      <c r="M8" s="145">
        <v>200000</v>
      </c>
      <c r="N8" s="97"/>
      <c r="O8" s="145">
        <v>2200000</v>
      </c>
      <c r="P8" s="97"/>
      <c r="Q8" s="145" t="s">
        <v>0</v>
      </c>
      <c r="R8" s="97"/>
      <c r="S8" s="146" t="s">
        <v>0</v>
      </c>
      <c r="T8" s="97"/>
      <c r="U8" s="146" t="s">
        <v>0</v>
      </c>
      <c r="V8" s="97"/>
    </row>
    <row r="9" spans="1:22" x14ac:dyDescent="0.25">
      <c r="A9" s="97" t="s">
        <v>330</v>
      </c>
      <c r="B9" s="97"/>
      <c r="C9" s="97"/>
      <c r="D9" s="97"/>
      <c r="E9" s="97"/>
      <c r="F9" s="97"/>
      <c r="G9" s="97"/>
      <c r="H9" s="97"/>
      <c r="I9" s="97"/>
      <c r="J9" s="97"/>
      <c r="K9" s="97"/>
      <c r="L9" s="97"/>
      <c r="M9" s="105">
        <v>200000</v>
      </c>
      <c r="N9" s="97"/>
      <c r="O9" s="105" t="s">
        <v>0</v>
      </c>
      <c r="P9" s="97"/>
      <c r="Q9" s="105" t="s">
        <v>0</v>
      </c>
      <c r="R9" s="97"/>
      <c r="S9" s="104" t="s">
        <v>0</v>
      </c>
      <c r="T9" s="97"/>
      <c r="U9" s="104" t="s">
        <v>0</v>
      </c>
      <c r="V9" s="97"/>
    </row>
    <row r="10" spans="1:22" x14ac:dyDescent="0.25">
      <c r="A10" s="144" t="s">
        <v>331</v>
      </c>
      <c r="B10" s="97"/>
      <c r="C10" s="97"/>
      <c r="D10" s="97"/>
      <c r="E10" s="97"/>
      <c r="F10" s="97"/>
      <c r="G10" s="97"/>
      <c r="H10" s="97"/>
      <c r="I10" s="97"/>
      <c r="J10" s="97"/>
      <c r="K10" s="97"/>
      <c r="L10" s="97"/>
      <c r="M10" s="145">
        <v>6922.99</v>
      </c>
      <c r="N10" s="97"/>
      <c r="O10" s="145">
        <v>12000</v>
      </c>
      <c r="P10" s="97"/>
      <c r="Q10" s="145" t="s">
        <v>0</v>
      </c>
      <c r="R10" s="97"/>
      <c r="S10" s="146" t="s">
        <v>0</v>
      </c>
      <c r="T10" s="97"/>
      <c r="U10" s="146" t="s">
        <v>0</v>
      </c>
      <c r="V10" s="97"/>
    </row>
    <row r="11" spans="1:22" x14ac:dyDescent="0.25">
      <c r="A11" s="144" t="s">
        <v>332</v>
      </c>
      <c r="B11" s="97"/>
      <c r="C11" s="97"/>
      <c r="D11" s="97"/>
      <c r="E11" s="97"/>
      <c r="F11" s="97"/>
      <c r="G11" s="97"/>
      <c r="H11" s="97"/>
      <c r="I11" s="97"/>
      <c r="J11" s="97"/>
      <c r="K11" s="97"/>
      <c r="L11" s="97"/>
      <c r="M11" s="145">
        <v>6922.99</v>
      </c>
      <c r="N11" s="97"/>
      <c r="O11" s="145">
        <v>12000</v>
      </c>
      <c r="P11" s="97"/>
      <c r="Q11" s="145" t="s">
        <v>0</v>
      </c>
      <c r="R11" s="97"/>
      <c r="S11" s="146" t="s">
        <v>0</v>
      </c>
      <c r="T11" s="97"/>
      <c r="U11" s="146" t="s">
        <v>0</v>
      </c>
      <c r="V11" s="97"/>
    </row>
    <row r="12" spans="1:22" x14ac:dyDescent="0.25">
      <c r="A12" s="97" t="s">
        <v>333</v>
      </c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105">
        <v>6922.99</v>
      </c>
      <c r="N12" s="97"/>
      <c r="O12" s="105" t="s">
        <v>0</v>
      </c>
      <c r="P12" s="97"/>
      <c r="Q12" s="105" t="s">
        <v>0</v>
      </c>
      <c r="R12" s="97"/>
      <c r="S12" s="104" t="s">
        <v>0</v>
      </c>
      <c r="T12" s="97"/>
      <c r="U12" s="104" t="s">
        <v>0</v>
      </c>
      <c r="V12" s="97"/>
    </row>
    <row r="13" spans="1:22" x14ac:dyDescent="0.25">
      <c r="A13" s="144" t="s">
        <v>334</v>
      </c>
      <c r="B13" s="97"/>
      <c r="C13" s="97"/>
      <c r="D13" s="97"/>
      <c r="E13" s="97"/>
      <c r="F13" s="97"/>
      <c r="G13" s="97"/>
      <c r="H13" s="97"/>
      <c r="I13" s="97"/>
      <c r="J13" s="97"/>
      <c r="K13" s="97"/>
      <c r="L13" s="97"/>
      <c r="M13" s="145">
        <v>679500</v>
      </c>
      <c r="N13" s="97"/>
      <c r="O13" s="145">
        <v>15000000</v>
      </c>
      <c r="P13" s="97"/>
      <c r="Q13" s="145" t="s">
        <v>0</v>
      </c>
      <c r="R13" s="97"/>
      <c r="S13" s="146" t="s">
        <v>0</v>
      </c>
      <c r="T13" s="97"/>
      <c r="U13" s="146" t="s">
        <v>0</v>
      </c>
      <c r="V13" s="97"/>
    </row>
    <row r="14" spans="1:22" ht="27.95" customHeight="1" x14ac:dyDescent="0.25">
      <c r="A14" s="147" t="s">
        <v>335</v>
      </c>
      <c r="B14" s="106"/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45">
        <v>679500</v>
      </c>
      <c r="N14" s="97"/>
      <c r="O14" s="145">
        <v>15000000</v>
      </c>
      <c r="P14" s="97"/>
      <c r="Q14" s="145" t="s">
        <v>0</v>
      </c>
      <c r="R14" s="97"/>
      <c r="S14" s="146" t="s">
        <v>0</v>
      </c>
      <c r="T14" s="97"/>
      <c r="U14" s="146" t="s">
        <v>0</v>
      </c>
      <c r="V14" s="97"/>
    </row>
    <row r="15" spans="1:22" x14ac:dyDescent="0.25">
      <c r="A15" s="97" t="s">
        <v>336</v>
      </c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  <c r="M15" s="105">
        <v>679500</v>
      </c>
      <c r="N15" s="97"/>
      <c r="O15" s="105" t="s">
        <v>0</v>
      </c>
      <c r="P15" s="97"/>
      <c r="Q15" s="105" t="s">
        <v>0</v>
      </c>
      <c r="R15" s="97"/>
      <c r="S15" s="104" t="s">
        <v>0</v>
      </c>
      <c r="T15" s="97"/>
      <c r="U15" s="104" t="s">
        <v>0</v>
      </c>
      <c r="V15" s="97"/>
    </row>
    <row r="16" spans="1:22" x14ac:dyDescent="0.25">
      <c r="A16" s="144" t="s">
        <v>22</v>
      </c>
      <c r="B16" s="97"/>
      <c r="C16" s="97"/>
      <c r="D16" s="97"/>
      <c r="E16" s="97"/>
      <c r="F16" s="97"/>
      <c r="G16" s="97"/>
      <c r="H16" s="97"/>
      <c r="I16" s="97"/>
      <c r="J16" s="97"/>
      <c r="K16" s="97"/>
      <c r="L16" s="97"/>
      <c r="M16" s="145">
        <v>138300.31</v>
      </c>
      <c r="N16" s="97"/>
      <c r="O16" s="145">
        <v>4952502</v>
      </c>
      <c r="P16" s="97"/>
      <c r="Q16" s="145">
        <v>2116251.25</v>
      </c>
      <c r="R16" s="97"/>
      <c r="S16" s="146">
        <v>1530.19</v>
      </c>
      <c r="T16" s="97"/>
      <c r="U16" s="146">
        <v>42.73</v>
      </c>
      <c r="V16" s="97"/>
    </row>
    <row r="17" spans="1:22" x14ac:dyDescent="0.25">
      <c r="A17" s="144" t="s">
        <v>337</v>
      </c>
      <c r="B17" s="97"/>
      <c r="C17" s="97"/>
      <c r="D17" s="97"/>
      <c r="E17" s="97"/>
      <c r="F17" s="97"/>
      <c r="G17" s="97"/>
      <c r="H17" s="97"/>
      <c r="I17" s="97"/>
      <c r="J17" s="97"/>
      <c r="K17" s="97"/>
      <c r="L17" s="97"/>
      <c r="M17" s="145">
        <v>138300.31</v>
      </c>
      <c r="N17" s="97"/>
      <c r="O17" s="145">
        <v>4952502</v>
      </c>
      <c r="P17" s="97"/>
      <c r="Q17" s="145">
        <v>2116251.25</v>
      </c>
      <c r="R17" s="97"/>
      <c r="S17" s="146">
        <v>1530.19</v>
      </c>
      <c r="T17" s="97"/>
      <c r="U17" s="146">
        <v>42.73</v>
      </c>
      <c r="V17" s="97"/>
    </row>
    <row r="18" spans="1:22" ht="27.95" customHeight="1" x14ac:dyDescent="0.25">
      <c r="A18" s="147" t="s">
        <v>338</v>
      </c>
      <c r="B18" s="106"/>
      <c r="C18" s="106"/>
      <c r="D18" s="106"/>
      <c r="E18" s="106"/>
      <c r="F18" s="106"/>
      <c r="G18" s="106"/>
      <c r="H18" s="106"/>
      <c r="I18" s="106"/>
      <c r="J18" s="106"/>
      <c r="K18" s="106"/>
      <c r="L18" s="106"/>
      <c r="M18" s="145">
        <v>13087.96</v>
      </c>
      <c r="N18" s="97"/>
      <c r="O18" s="145">
        <v>212747</v>
      </c>
      <c r="P18" s="97"/>
      <c r="Q18" s="145">
        <v>199470.27</v>
      </c>
      <c r="R18" s="97"/>
      <c r="S18" s="146">
        <v>1524.07</v>
      </c>
      <c r="T18" s="97"/>
      <c r="U18" s="146">
        <v>93.76</v>
      </c>
      <c r="V18" s="97"/>
    </row>
    <row r="19" spans="1:22" ht="27.95" customHeight="1" x14ac:dyDescent="0.25">
      <c r="A19" s="106" t="s">
        <v>339</v>
      </c>
      <c r="B19" s="106"/>
      <c r="C19" s="106"/>
      <c r="D19" s="106"/>
      <c r="E19" s="106"/>
      <c r="F19" s="106"/>
      <c r="G19" s="106"/>
      <c r="H19" s="106"/>
      <c r="I19" s="106"/>
      <c r="J19" s="106"/>
      <c r="K19" s="106"/>
      <c r="L19" s="106"/>
      <c r="M19" s="105" t="s">
        <v>0</v>
      </c>
      <c r="N19" s="97"/>
      <c r="O19" s="105" t="s">
        <v>0</v>
      </c>
      <c r="P19" s="97"/>
      <c r="Q19" s="105">
        <v>185746.9</v>
      </c>
      <c r="R19" s="97"/>
      <c r="S19" s="104" t="s">
        <v>0</v>
      </c>
      <c r="T19" s="97"/>
      <c r="U19" s="104" t="s">
        <v>0</v>
      </c>
      <c r="V19" s="97"/>
    </row>
    <row r="20" spans="1:22" ht="27.95" customHeight="1" x14ac:dyDescent="0.25">
      <c r="A20" s="106" t="s">
        <v>1412</v>
      </c>
      <c r="B20" s="106"/>
      <c r="C20" s="106"/>
      <c r="D20" s="106"/>
      <c r="E20" s="106"/>
      <c r="F20" s="106"/>
      <c r="G20" s="106"/>
      <c r="H20" s="106"/>
      <c r="I20" s="106"/>
      <c r="J20" s="106"/>
      <c r="K20" s="106"/>
      <c r="L20" s="106"/>
      <c r="M20" s="105">
        <v>13087.96</v>
      </c>
      <c r="N20" s="97"/>
      <c r="O20" s="105" t="s">
        <v>0</v>
      </c>
      <c r="P20" s="97"/>
      <c r="Q20" s="105">
        <v>13723.37</v>
      </c>
      <c r="R20" s="97"/>
      <c r="S20" s="104">
        <v>104.85</v>
      </c>
      <c r="T20" s="97"/>
      <c r="U20" s="104" t="s">
        <v>0</v>
      </c>
      <c r="V20" s="97"/>
    </row>
    <row r="21" spans="1:22" x14ac:dyDescent="0.25">
      <c r="A21" s="144" t="s">
        <v>340</v>
      </c>
      <c r="B21" s="97"/>
      <c r="C21" s="97"/>
      <c r="D21" s="97"/>
      <c r="E21" s="97"/>
      <c r="F21" s="97"/>
      <c r="G21" s="97"/>
      <c r="H21" s="97"/>
      <c r="I21" s="97"/>
      <c r="J21" s="97"/>
      <c r="K21" s="97"/>
      <c r="L21" s="97"/>
      <c r="M21" s="145">
        <v>125212.35</v>
      </c>
      <c r="N21" s="97"/>
      <c r="O21" s="145">
        <v>4739755</v>
      </c>
      <c r="P21" s="97"/>
      <c r="Q21" s="145">
        <v>1916780.98</v>
      </c>
      <c r="R21" s="97"/>
      <c r="S21" s="146">
        <v>1530.82</v>
      </c>
      <c r="T21" s="97"/>
      <c r="U21" s="146">
        <v>40.44</v>
      </c>
      <c r="V21" s="97"/>
    </row>
    <row r="22" spans="1:22" x14ac:dyDescent="0.25">
      <c r="A22" s="97" t="s">
        <v>341</v>
      </c>
      <c r="B22" s="97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105">
        <v>125212.35</v>
      </c>
      <c r="N22" s="97"/>
      <c r="O22" s="105" t="s">
        <v>0</v>
      </c>
      <c r="P22" s="97"/>
      <c r="Q22" s="105">
        <v>1916780.98</v>
      </c>
      <c r="R22" s="97"/>
      <c r="S22" s="104">
        <v>1530.82</v>
      </c>
      <c r="T22" s="97"/>
      <c r="U22" s="104" t="s">
        <v>0</v>
      </c>
      <c r="V22" s="97"/>
    </row>
    <row r="23" spans="1:22" x14ac:dyDescent="0.25">
      <c r="A23" s="148" t="s">
        <v>342</v>
      </c>
      <c r="B23" s="97"/>
      <c r="C23" s="97"/>
      <c r="D23" s="97"/>
      <c r="E23" s="97"/>
      <c r="F23" s="97"/>
      <c r="G23" s="97"/>
      <c r="H23" s="97"/>
      <c r="I23" s="97"/>
      <c r="J23" s="97"/>
      <c r="K23" s="97"/>
      <c r="L23" s="97"/>
      <c r="M23" s="149">
        <v>-21275814.300000001</v>
      </c>
      <c r="N23" s="97"/>
      <c r="O23" s="149">
        <v>-26441437</v>
      </c>
      <c r="P23" s="97"/>
      <c r="Q23" s="149">
        <v>35688492.890000001</v>
      </c>
      <c r="R23" s="97"/>
      <c r="S23" s="150">
        <v>-167.74</v>
      </c>
      <c r="T23" s="97"/>
      <c r="U23" s="150">
        <v>-134.97</v>
      </c>
      <c r="V23" s="97"/>
    </row>
    <row r="24" spans="1:22" x14ac:dyDescent="0.25">
      <c r="A24" s="144" t="s">
        <v>343</v>
      </c>
      <c r="B24" s="97"/>
      <c r="C24" s="97"/>
      <c r="D24" s="97"/>
      <c r="E24" s="97"/>
      <c r="F24" s="97"/>
      <c r="G24" s="97"/>
      <c r="H24" s="97"/>
      <c r="I24" s="97"/>
      <c r="J24" s="97"/>
      <c r="K24" s="97"/>
      <c r="L24" s="97"/>
      <c r="M24" s="145">
        <v>-22027321.780000001</v>
      </c>
      <c r="N24" s="97"/>
      <c r="O24" s="145">
        <v>-38800935</v>
      </c>
      <c r="P24" s="97"/>
      <c r="Q24" s="145">
        <v>37801610.229999997</v>
      </c>
      <c r="R24" s="97"/>
      <c r="S24" s="146">
        <v>-171.61</v>
      </c>
      <c r="T24" s="97"/>
      <c r="U24" s="146">
        <v>-97.42</v>
      </c>
      <c r="V24" s="97"/>
    </row>
    <row r="25" spans="1:22" x14ac:dyDescent="0.25">
      <c r="A25" s="144" t="s">
        <v>344</v>
      </c>
      <c r="B25" s="97"/>
      <c r="C25" s="97"/>
      <c r="D25" s="97"/>
      <c r="E25" s="97"/>
      <c r="F25" s="97"/>
      <c r="G25" s="97"/>
      <c r="H25" s="97"/>
      <c r="I25" s="97"/>
      <c r="J25" s="97"/>
      <c r="K25" s="97"/>
      <c r="L25" s="97"/>
      <c r="M25" s="145">
        <v>-22027321.780000001</v>
      </c>
      <c r="N25" s="97"/>
      <c r="O25" s="145">
        <v>-38800935</v>
      </c>
      <c r="P25" s="97"/>
      <c r="Q25" s="145">
        <v>37801610.229999997</v>
      </c>
      <c r="R25" s="97"/>
      <c r="S25" s="146">
        <v>-171.61</v>
      </c>
      <c r="T25" s="97"/>
      <c r="U25" s="146">
        <v>-97.42</v>
      </c>
      <c r="V25" s="97"/>
    </row>
    <row r="26" spans="1:22" x14ac:dyDescent="0.25">
      <c r="A26" s="144" t="s">
        <v>345</v>
      </c>
      <c r="B26" s="97"/>
      <c r="C26" s="97"/>
      <c r="D26" s="97"/>
      <c r="E26" s="97"/>
      <c r="F26" s="97"/>
      <c r="G26" s="97"/>
      <c r="H26" s="97"/>
      <c r="I26" s="97"/>
      <c r="J26" s="97"/>
      <c r="K26" s="97"/>
      <c r="L26" s="97"/>
      <c r="M26" s="145">
        <v>-22027321.780000001</v>
      </c>
      <c r="N26" s="97"/>
      <c r="O26" s="145">
        <v>-38800935</v>
      </c>
      <c r="P26" s="97"/>
      <c r="Q26" s="145">
        <v>37801610.229999997</v>
      </c>
      <c r="R26" s="97"/>
      <c r="S26" s="146">
        <v>-171.61</v>
      </c>
      <c r="T26" s="97"/>
      <c r="U26" s="146">
        <v>-97.42</v>
      </c>
      <c r="V26" s="97"/>
    </row>
    <row r="27" spans="1:22" x14ac:dyDescent="0.25">
      <c r="A27" s="97" t="s">
        <v>346</v>
      </c>
      <c r="B27" s="97"/>
      <c r="C27" s="97"/>
      <c r="D27" s="97"/>
      <c r="E27" s="97"/>
      <c r="F27" s="97"/>
      <c r="G27" s="97"/>
      <c r="H27" s="97"/>
      <c r="I27" s="97"/>
      <c r="J27" s="97"/>
      <c r="K27" s="97"/>
      <c r="L27" s="97"/>
      <c r="M27" s="105">
        <v>73955859.340000004</v>
      </c>
      <c r="N27" s="97"/>
      <c r="O27" s="105" t="s">
        <v>0</v>
      </c>
      <c r="P27" s="97"/>
      <c r="Q27" s="105">
        <v>83834414.739999995</v>
      </c>
      <c r="R27" s="97"/>
      <c r="S27" s="104">
        <v>113.36</v>
      </c>
      <c r="T27" s="97"/>
      <c r="U27" s="104">
        <v>103.38</v>
      </c>
      <c r="V27" s="97"/>
    </row>
    <row r="28" spans="1:22" x14ac:dyDescent="0.25">
      <c r="A28" s="97" t="s">
        <v>347</v>
      </c>
      <c r="B28" s="97"/>
      <c r="C28" s="97"/>
      <c r="D28" s="97"/>
      <c r="E28" s="97"/>
      <c r="F28" s="97"/>
      <c r="G28" s="97"/>
      <c r="H28" s="97"/>
      <c r="I28" s="97"/>
      <c r="J28" s="97"/>
      <c r="K28" s="97"/>
      <c r="L28" s="97"/>
      <c r="M28" s="105">
        <v>95983181.120000005</v>
      </c>
      <c r="N28" s="97"/>
      <c r="O28" s="105" t="s">
        <v>0</v>
      </c>
      <c r="P28" s="97"/>
      <c r="Q28" s="105">
        <v>46032804.509999998</v>
      </c>
      <c r="R28" s="97"/>
      <c r="S28" s="104">
        <v>47.96</v>
      </c>
      <c r="T28" s="97"/>
      <c r="U28" s="104">
        <v>38.39</v>
      </c>
      <c r="V28" s="97"/>
    </row>
    <row r="29" spans="1:22" x14ac:dyDescent="0.25">
      <c r="A29" s="148" t="s">
        <v>348</v>
      </c>
      <c r="B29" s="97"/>
      <c r="C29" s="97"/>
      <c r="D29" s="97"/>
      <c r="E29" s="97"/>
      <c r="F29" s="97"/>
      <c r="G29" s="97"/>
      <c r="H29" s="97"/>
      <c r="I29" s="97"/>
      <c r="J29" s="97"/>
      <c r="K29" s="97"/>
      <c r="L29" s="97"/>
      <c r="M29" s="149">
        <v>-22027321.780000001</v>
      </c>
      <c r="N29" s="97"/>
      <c r="O29" s="149">
        <v>-38800935</v>
      </c>
      <c r="P29" s="97"/>
      <c r="Q29" s="149">
        <v>37801610.229999997</v>
      </c>
      <c r="R29" s="97"/>
      <c r="S29" s="150">
        <v>-171.61</v>
      </c>
      <c r="T29" s="97"/>
      <c r="U29" s="150">
        <v>-97.42</v>
      </c>
      <c r="V29" s="97"/>
    </row>
    <row r="32" spans="1:22" x14ac:dyDescent="0.25">
      <c r="A32" s="151" t="s">
        <v>1413</v>
      </c>
      <c r="B32" s="151"/>
      <c r="C32" s="151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  <c r="S32" s="151"/>
      <c r="T32" s="151"/>
      <c r="U32" s="151"/>
    </row>
    <row r="34" spans="1:24" x14ac:dyDescent="0.25">
      <c r="A34" s="142" t="s">
        <v>323</v>
      </c>
      <c r="B34" s="97"/>
      <c r="C34" s="97"/>
      <c r="D34" s="97"/>
      <c r="E34" s="97"/>
      <c r="F34" s="97"/>
      <c r="G34" s="97"/>
      <c r="H34" s="97"/>
      <c r="I34" s="97"/>
      <c r="J34" s="97"/>
      <c r="K34" s="97"/>
      <c r="L34" s="97"/>
      <c r="M34" s="142" t="s">
        <v>269</v>
      </c>
      <c r="N34" s="97"/>
      <c r="O34" s="142" t="s">
        <v>270</v>
      </c>
      <c r="P34" s="97"/>
      <c r="Q34" s="142" t="s">
        <v>271</v>
      </c>
      <c r="R34" s="97"/>
      <c r="S34" s="142" t="s">
        <v>272</v>
      </c>
      <c r="T34" s="97"/>
      <c r="U34" s="142" t="s">
        <v>273</v>
      </c>
      <c r="V34" s="97"/>
    </row>
    <row r="35" spans="1:24" x14ac:dyDescent="0.25">
      <c r="A35" s="143" t="s">
        <v>324</v>
      </c>
      <c r="B35" s="97"/>
      <c r="C35" s="97"/>
      <c r="D35" s="97"/>
      <c r="E35" s="97"/>
      <c r="F35" s="97"/>
      <c r="G35" s="97"/>
      <c r="H35" s="97"/>
      <c r="I35" s="97"/>
      <c r="J35" s="97"/>
      <c r="K35" s="97"/>
      <c r="L35" s="97"/>
      <c r="M35" s="143" t="s">
        <v>8</v>
      </c>
      <c r="N35" s="97"/>
      <c r="O35" s="143" t="s">
        <v>9</v>
      </c>
      <c r="P35" s="97"/>
      <c r="Q35" s="143" t="s">
        <v>10</v>
      </c>
      <c r="R35" s="97"/>
      <c r="S35" s="143" t="s">
        <v>11</v>
      </c>
      <c r="T35" s="97"/>
      <c r="U35" s="143" t="s">
        <v>12</v>
      </c>
      <c r="V35" s="97"/>
    </row>
    <row r="36" spans="1:24" x14ac:dyDescent="0.25">
      <c r="A36" s="144" t="s">
        <v>21</v>
      </c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145">
        <v>889807.79</v>
      </c>
      <c r="N36" s="97"/>
      <c r="O36" s="145">
        <v>17312000</v>
      </c>
      <c r="P36" s="97"/>
      <c r="Q36" s="145">
        <v>3133.91</v>
      </c>
      <c r="R36" s="97"/>
      <c r="S36" s="146">
        <v>0.35</v>
      </c>
      <c r="T36" s="97"/>
      <c r="U36" s="146">
        <v>0.02</v>
      </c>
      <c r="V36" s="97"/>
    </row>
    <row r="37" spans="1:24" x14ac:dyDescent="0.25">
      <c r="A37" s="144" t="s">
        <v>325</v>
      </c>
      <c r="B37" s="97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145">
        <v>203384.8</v>
      </c>
      <c r="N37" s="97"/>
      <c r="O37" s="145">
        <v>2300000</v>
      </c>
      <c r="P37" s="97"/>
      <c r="Q37" s="145">
        <v>3133.91</v>
      </c>
      <c r="R37" s="97"/>
      <c r="S37" s="146">
        <v>1.54</v>
      </c>
      <c r="T37" s="97"/>
      <c r="U37" s="146">
        <v>0.14000000000000001</v>
      </c>
      <c r="V37" s="97"/>
    </row>
    <row r="38" spans="1:24" x14ac:dyDescent="0.25">
      <c r="A38" s="147" t="s">
        <v>326</v>
      </c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45">
        <v>3384.8</v>
      </c>
      <c r="N38" s="97"/>
      <c r="O38" s="145">
        <v>100000</v>
      </c>
      <c r="P38" s="97"/>
      <c r="Q38" s="145">
        <v>3133.91</v>
      </c>
      <c r="R38" s="97"/>
      <c r="S38" s="146">
        <v>92.59</v>
      </c>
      <c r="T38" s="97"/>
      <c r="U38" s="146">
        <v>3.13</v>
      </c>
      <c r="V38" s="97"/>
    </row>
    <row r="39" spans="1:24" x14ac:dyDescent="0.25">
      <c r="A39" s="97" t="s">
        <v>327</v>
      </c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105">
        <v>385</v>
      </c>
      <c r="N39" s="97"/>
      <c r="O39" s="105" t="s">
        <v>0</v>
      </c>
      <c r="P39" s="97"/>
      <c r="Q39" s="105" t="s">
        <v>0</v>
      </c>
      <c r="R39" s="97"/>
      <c r="S39" s="104" t="s">
        <v>0</v>
      </c>
      <c r="T39" s="97"/>
      <c r="U39" s="104" t="s">
        <v>0</v>
      </c>
      <c r="V39" s="97"/>
    </row>
    <row r="40" spans="1:24" s="22" customFormat="1" ht="44.25" customHeight="1" x14ac:dyDescent="0.25">
      <c r="A40" s="138" t="s">
        <v>1454</v>
      </c>
      <c r="B40" s="138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2">
        <v>385</v>
      </c>
      <c r="N40" s="132"/>
      <c r="O40" s="136"/>
      <c r="P40" s="136"/>
      <c r="Q40" s="136"/>
      <c r="R40" s="136"/>
      <c r="S40" s="132"/>
      <c r="T40" s="137"/>
      <c r="U40" s="140"/>
      <c r="V40" s="140"/>
      <c r="W40" s="140"/>
      <c r="X40" s="140"/>
    </row>
    <row r="41" spans="1:24" ht="15" customHeight="1" x14ac:dyDescent="0.25">
      <c r="A41" s="97" t="s">
        <v>328</v>
      </c>
      <c r="B41" s="97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105">
        <v>2999.8</v>
      </c>
      <c r="N41" s="97"/>
      <c r="O41" s="105" t="s">
        <v>0</v>
      </c>
      <c r="P41" s="97"/>
      <c r="Q41" s="105">
        <v>3133.91</v>
      </c>
      <c r="R41" s="97"/>
      <c r="S41" s="104">
        <v>104.47</v>
      </c>
      <c r="T41" s="97"/>
      <c r="U41" s="104" t="s">
        <v>0</v>
      </c>
      <c r="V41" s="97"/>
    </row>
    <row r="42" spans="1:24" ht="27.75" customHeight="1" x14ac:dyDescent="0.25">
      <c r="A42" s="141" t="s">
        <v>1418</v>
      </c>
      <c r="B42" s="141"/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31">
        <v>2998.8</v>
      </c>
      <c r="N42" s="131"/>
      <c r="O42" s="16"/>
      <c r="Q42" s="131">
        <v>3133.91</v>
      </c>
      <c r="R42" s="131"/>
      <c r="S42" s="133"/>
      <c r="T42" s="133"/>
      <c r="U42" s="134"/>
      <c r="V42" s="134"/>
      <c r="W42" s="17"/>
    </row>
    <row r="43" spans="1:24" x14ac:dyDescent="0.25">
      <c r="A43" s="144" t="s">
        <v>329</v>
      </c>
      <c r="B43" s="97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145">
        <v>200000</v>
      </c>
      <c r="N43" s="97"/>
      <c r="O43" s="145">
        <v>2200000</v>
      </c>
      <c r="P43" s="97"/>
      <c r="Q43" s="145" t="s">
        <v>0</v>
      </c>
      <c r="R43" s="97"/>
      <c r="S43" s="146" t="s">
        <v>0</v>
      </c>
      <c r="T43" s="97"/>
      <c r="U43" s="146" t="s">
        <v>0</v>
      </c>
      <c r="V43" s="97"/>
    </row>
    <row r="44" spans="1:24" x14ac:dyDescent="0.25">
      <c r="A44" s="97" t="s">
        <v>330</v>
      </c>
      <c r="B44" s="97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105">
        <v>200000</v>
      </c>
      <c r="N44" s="97"/>
      <c r="O44" s="105" t="s">
        <v>0</v>
      </c>
      <c r="P44" s="97"/>
      <c r="Q44" s="105" t="s">
        <v>0</v>
      </c>
      <c r="R44" s="97"/>
      <c r="S44" s="104" t="s">
        <v>0</v>
      </c>
      <c r="T44" s="97"/>
      <c r="U44" s="104" t="s">
        <v>0</v>
      </c>
      <c r="V44" s="97"/>
    </row>
    <row r="45" spans="1:24" s="21" customFormat="1" ht="55.5" customHeight="1" x14ac:dyDescent="0.25">
      <c r="A45" s="135" t="s">
        <v>1455</v>
      </c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2">
        <v>200000</v>
      </c>
      <c r="N45" s="132"/>
      <c r="O45" s="136"/>
      <c r="P45" s="136"/>
      <c r="Q45" s="136"/>
      <c r="R45" s="136"/>
      <c r="S45" s="132"/>
      <c r="T45" s="137"/>
      <c r="U45" s="136"/>
      <c r="V45" s="136"/>
      <c r="W45" s="136"/>
      <c r="X45" s="136"/>
    </row>
    <row r="46" spans="1:24" x14ac:dyDescent="0.25">
      <c r="A46" s="144" t="s">
        <v>331</v>
      </c>
      <c r="B46" s="97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145">
        <v>6922.99</v>
      </c>
      <c r="N46" s="97"/>
      <c r="O46" s="145">
        <v>12000</v>
      </c>
      <c r="P46" s="97"/>
      <c r="Q46" s="145" t="s">
        <v>0</v>
      </c>
      <c r="R46" s="97"/>
      <c r="S46" s="152"/>
      <c r="T46" s="153"/>
      <c r="U46" s="146" t="s">
        <v>0</v>
      </c>
      <c r="V46" s="97"/>
    </row>
    <row r="47" spans="1:24" x14ac:dyDescent="0.25">
      <c r="A47" s="144" t="s">
        <v>332</v>
      </c>
      <c r="B47" s="97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145">
        <v>6922.99</v>
      </c>
      <c r="N47" s="97"/>
      <c r="O47" s="145">
        <v>12000</v>
      </c>
      <c r="P47" s="97"/>
      <c r="Q47" s="145" t="s">
        <v>0</v>
      </c>
      <c r="R47" s="97"/>
      <c r="S47" s="152"/>
      <c r="T47" s="153"/>
      <c r="U47" s="146" t="s">
        <v>0</v>
      </c>
      <c r="V47" s="97"/>
    </row>
    <row r="48" spans="1:24" x14ac:dyDescent="0.25">
      <c r="A48" s="97" t="s">
        <v>333</v>
      </c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105">
        <v>6922.99</v>
      </c>
      <c r="N48" s="97"/>
      <c r="O48" s="105" t="s">
        <v>0</v>
      </c>
      <c r="P48" s="97"/>
      <c r="Q48" s="105" t="s">
        <v>0</v>
      </c>
      <c r="R48" s="97"/>
      <c r="S48" s="104"/>
      <c r="T48" s="97"/>
      <c r="U48" s="104" t="s">
        <v>0</v>
      </c>
      <c r="V48" s="97"/>
    </row>
    <row r="49" spans="1:24" ht="31.5" customHeight="1" x14ac:dyDescent="0.25">
      <c r="A49" s="138" t="s">
        <v>1456</v>
      </c>
      <c r="B49" s="138"/>
      <c r="C49" s="138"/>
      <c r="D49" s="138"/>
      <c r="E49" s="138"/>
      <c r="F49" s="138"/>
      <c r="G49" s="138"/>
      <c r="H49" s="138"/>
      <c r="I49" s="138"/>
      <c r="J49" s="138"/>
      <c r="K49" s="138"/>
      <c r="L49" s="138"/>
      <c r="M49" s="139">
        <v>6921.99</v>
      </c>
      <c r="N49" s="139"/>
      <c r="O49" s="131" t="s">
        <v>0</v>
      </c>
      <c r="P49" s="97"/>
      <c r="Q49" s="131" t="s">
        <v>0</v>
      </c>
      <c r="R49" s="97"/>
      <c r="S49" s="139"/>
      <c r="T49" s="139"/>
      <c r="U49" s="146" t="s">
        <v>0</v>
      </c>
      <c r="V49" s="97"/>
    </row>
    <row r="50" spans="1:24" ht="30.75" customHeight="1" x14ac:dyDescent="0.25">
      <c r="A50" s="138" t="s">
        <v>1457</v>
      </c>
      <c r="B50" s="138"/>
      <c r="C50" s="138"/>
      <c r="D50" s="138"/>
      <c r="E50" s="138"/>
      <c r="F50" s="138"/>
      <c r="G50" s="138"/>
      <c r="H50" s="138"/>
      <c r="I50" s="138"/>
      <c r="J50" s="138"/>
      <c r="K50" s="138"/>
      <c r="L50" s="138"/>
      <c r="M50" s="131">
        <v>1</v>
      </c>
      <c r="N50" s="97"/>
      <c r="O50" s="131" t="s">
        <v>0</v>
      </c>
      <c r="P50" s="97"/>
      <c r="Q50" s="131" t="s">
        <v>0</v>
      </c>
      <c r="R50" s="97"/>
      <c r="S50" s="131"/>
      <c r="T50" s="97"/>
      <c r="U50" s="146" t="s">
        <v>0</v>
      </c>
      <c r="V50" s="97"/>
    </row>
    <row r="51" spans="1:24" x14ac:dyDescent="0.25">
      <c r="A51" s="144" t="s">
        <v>334</v>
      </c>
      <c r="B51" s="97"/>
      <c r="C51" s="97"/>
      <c r="D51" s="97"/>
      <c r="E51" s="97"/>
      <c r="F51" s="97"/>
      <c r="G51" s="97"/>
      <c r="H51" s="97"/>
      <c r="I51" s="97"/>
      <c r="J51" s="97"/>
      <c r="K51" s="97"/>
      <c r="L51" s="97"/>
      <c r="M51" s="145">
        <v>679500</v>
      </c>
      <c r="N51" s="97"/>
      <c r="O51" s="145">
        <v>15000000</v>
      </c>
      <c r="P51" s="97"/>
      <c r="Q51" s="145" t="s">
        <v>0</v>
      </c>
      <c r="R51" s="97"/>
      <c r="S51" s="152"/>
      <c r="T51" s="153"/>
      <c r="U51" s="104" t="s">
        <v>0</v>
      </c>
      <c r="V51" s="97"/>
    </row>
    <row r="52" spans="1:24" x14ac:dyDescent="0.25">
      <c r="A52" s="147" t="s">
        <v>335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45">
        <v>679500</v>
      </c>
      <c r="N52" s="97"/>
      <c r="O52" s="145">
        <v>15000000</v>
      </c>
      <c r="P52" s="97"/>
      <c r="Q52" s="145" t="s">
        <v>0</v>
      </c>
      <c r="R52" s="97"/>
      <c r="S52" s="152"/>
      <c r="T52" s="153"/>
      <c r="U52" s="146"/>
      <c r="V52" s="97"/>
    </row>
    <row r="53" spans="1:24" x14ac:dyDescent="0.25">
      <c r="A53" s="97" t="s">
        <v>336</v>
      </c>
      <c r="B53" s="97"/>
      <c r="C53" s="97"/>
      <c r="D53" s="97"/>
      <c r="E53" s="97"/>
      <c r="F53" s="97"/>
      <c r="G53" s="97"/>
      <c r="H53" s="97"/>
      <c r="I53" s="97"/>
      <c r="J53" s="97"/>
      <c r="K53" s="97"/>
      <c r="L53" s="97"/>
      <c r="M53" s="105">
        <v>679500</v>
      </c>
      <c r="N53" s="97"/>
      <c r="O53" s="105" t="s">
        <v>0</v>
      </c>
      <c r="P53" s="97"/>
      <c r="Q53" s="105" t="s">
        <v>0</v>
      </c>
      <c r="R53" s="97"/>
      <c r="S53" s="104"/>
      <c r="T53" s="97"/>
      <c r="U53" s="146"/>
      <c r="V53" s="97"/>
    </row>
    <row r="54" spans="1:24" s="21" customFormat="1" ht="47.25" customHeight="1" x14ac:dyDescent="0.25">
      <c r="A54" s="106" t="s">
        <v>1458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31">
        <v>679500</v>
      </c>
      <c r="N54" s="97"/>
      <c r="O54" s="131" t="s">
        <v>0</v>
      </c>
      <c r="P54" s="97"/>
      <c r="Q54" s="131" t="s">
        <v>0</v>
      </c>
      <c r="R54" s="97"/>
      <c r="S54" s="132"/>
      <c r="T54" s="132"/>
      <c r="U54" s="131" t="s">
        <v>0</v>
      </c>
      <c r="V54" s="97"/>
      <c r="W54" s="131" t="s">
        <v>0</v>
      </c>
      <c r="X54" s="97"/>
    </row>
    <row r="55" spans="1:24" x14ac:dyDescent="0.25">
      <c r="A55" s="144" t="s">
        <v>22</v>
      </c>
      <c r="B55" s="97"/>
      <c r="C55" s="97"/>
      <c r="D55" s="97"/>
      <c r="E55" s="97"/>
      <c r="F55" s="97"/>
      <c r="G55" s="97"/>
      <c r="H55" s="97"/>
      <c r="I55" s="97"/>
      <c r="J55" s="97"/>
      <c r="K55" s="97"/>
      <c r="L55" s="97"/>
      <c r="M55" s="145">
        <v>138300.31</v>
      </c>
      <c r="N55" s="97"/>
      <c r="O55" s="145">
        <v>4952502</v>
      </c>
      <c r="P55" s="97"/>
      <c r="Q55" s="145">
        <v>2116251.25</v>
      </c>
      <c r="R55" s="97"/>
      <c r="S55" s="146">
        <v>1530.19</v>
      </c>
      <c r="T55" s="97"/>
      <c r="U55" s="154">
        <v>42.73</v>
      </c>
      <c r="V55" s="155"/>
    </row>
    <row r="56" spans="1:24" x14ac:dyDescent="0.25">
      <c r="A56" s="144" t="s">
        <v>337</v>
      </c>
      <c r="B56" s="97"/>
      <c r="C56" s="97"/>
      <c r="D56" s="97"/>
      <c r="E56" s="97"/>
      <c r="F56" s="97"/>
      <c r="G56" s="97"/>
      <c r="H56" s="97"/>
      <c r="I56" s="97"/>
      <c r="J56" s="97"/>
      <c r="K56" s="97"/>
      <c r="L56" s="97"/>
      <c r="M56" s="145">
        <v>138300.31</v>
      </c>
      <c r="N56" s="97"/>
      <c r="O56" s="145">
        <v>4952502</v>
      </c>
      <c r="P56" s="97"/>
      <c r="Q56" s="145">
        <v>2116251.25</v>
      </c>
      <c r="R56" s="97"/>
      <c r="S56" s="146">
        <v>1530.19</v>
      </c>
      <c r="T56" s="97"/>
      <c r="U56" s="156">
        <v>42.73</v>
      </c>
      <c r="V56" s="155"/>
    </row>
    <row r="57" spans="1:24" s="7" customFormat="1" ht="28.5" customHeight="1" x14ac:dyDescent="0.25">
      <c r="A57" s="147" t="s">
        <v>338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45">
        <v>13087.96</v>
      </c>
      <c r="N57" s="97"/>
      <c r="O57" s="145">
        <v>212747</v>
      </c>
      <c r="P57" s="97"/>
      <c r="Q57" s="145">
        <v>199470.27</v>
      </c>
      <c r="R57" s="97"/>
      <c r="S57" s="146">
        <v>1524.07</v>
      </c>
      <c r="T57" s="97"/>
      <c r="U57" s="156">
        <v>93.76</v>
      </c>
      <c r="V57" s="156"/>
    </row>
    <row r="58" spans="1:24" ht="15" customHeight="1" x14ac:dyDescent="0.25">
      <c r="A58" s="106" t="s">
        <v>339</v>
      </c>
      <c r="B58" s="106"/>
      <c r="C58" s="106"/>
      <c r="D58" s="106"/>
      <c r="E58" s="106"/>
      <c r="F58" s="106"/>
      <c r="G58" s="106"/>
      <c r="H58" s="106"/>
      <c r="I58" s="106"/>
      <c r="J58" s="106"/>
      <c r="K58" s="106"/>
      <c r="L58" s="106"/>
      <c r="M58" s="105" t="s">
        <v>0</v>
      </c>
      <c r="N58" s="97"/>
      <c r="O58" s="105" t="s">
        <v>0</v>
      </c>
      <c r="P58" s="97"/>
      <c r="Q58" s="105">
        <v>185746.9</v>
      </c>
      <c r="R58" s="97"/>
      <c r="S58" s="104" t="s">
        <v>0</v>
      </c>
      <c r="T58" s="97"/>
      <c r="U58" s="104" t="s">
        <v>0</v>
      </c>
      <c r="V58" s="97"/>
    </row>
    <row r="59" spans="1:24" s="7" customFormat="1" ht="32.25" customHeight="1" x14ac:dyDescent="0.25">
      <c r="A59" s="141" t="s">
        <v>1421</v>
      </c>
      <c r="B59" s="141"/>
      <c r="C59" s="141"/>
      <c r="D59" s="141"/>
      <c r="E59" s="141"/>
      <c r="F59" s="141"/>
      <c r="G59" s="141"/>
      <c r="H59" s="141"/>
      <c r="I59" s="141"/>
      <c r="J59" s="141"/>
      <c r="K59" s="141"/>
      <c r="L59" s="141"/>
      <c r="M59" s="8"/>
      <c r="O59" s="8"/>
      <c r="Q59" s="105">
        <v>185746.9</v>
      </c>
      <c r="R59" s="105"/>
      <c r="S59" s="9"/>
      <c r="U59" s="132" t="s">
        <v>0</v>
      </c>
      <c r="V59" s="137"/>
      <c r="W59" s="132" t="s">
        <v>0</v>
      </c>
      <c r="X59" s="137"/>
    </row>
    <row r="60" spans="1:24" s="7" customFormat="1" ht="18" customHeight="1" x14ac:dyDescent="0.25">
      <c r="A60" s="106" t="s">
        <v>1412</v>
      </c>
      <c r="B60" s="106"/>
      <c r="C60" s="106"/>
      <c r="D60" s="106"/>
      <c r="E60" s="106"/>
      <c r="F60" s="106"/>
      <c r="G60" s="106"/>
      <c r="H60" s="106"/>
      <c r="I60" s="106"/>
      <c r="J60" s="106"/>
      <c r="K60" s="106"/>
      <c r="L60" s="106"/>
      <c r="M60" s="105">
        <v>13087.96</v>
      </c>
      <c r="N60" s="97"/>
      <c r="O60" s="105" t="s">
        <v>0</v>
      </c>
      <c r="P60" s="97"/>
      <c r="Q60" s="105">
        <v>13723.37</v>
      </c>
      <c r="R60" s="97"/>
      <c r="S60" s="104">
        <v>104.85</v>
      </c>
      <c r="T60" s="97"/>
      <c r="U60" s="146"/>
      <c r="V60" s="146"/>
    </row>
    <row r="61" spans="1:24" ht="40.5" customHeight="1" x14ac:dyDescent="0.25">
      <c r="A61" s="135" t="s">
        <v>1420</v>
      </c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2">
        <v>13087.96</v>
      </c>
      <c r="N61" s="137"/>
      <c r="O61" s="132" t="s">
        <v>0</v>
      </c>
      <c r="P61" s="137"/>
      <c r="Q61" s="132">
        <v>13723.37</v>
      </c>
      <c r="R61" s="137"/>
      <c r="S61" s="132"/>
      <c r="T61" s="137"/>
      <c r="U61" s="104" t="s">
        <v>0</v>
      </c>
      <c r="V61" s="97"/>
    </row>
    <row r="62" spans="1:24" ht="18.75" customHeight="1" x14ac:dyDescent="0.25">
      <c r="A62" s="144" t="s">
        <v>340</v>
      </c>
      <c r="B62" s="144"/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5">
        <v>125212.35</v>
      </c>
      <c r="N62" s="145"/>
      <c r="O62" s="145">
        <v>4739755</v>
      </c>
      <c r="P62" s="145"/>
      <c r="Q62" s="145">
        <v>1916780.98</v>
      </c>
      <c r="R62" s="145"/>
      <c r="S62" s="157">
        <v>1530.82</v>
      </c>
      <c r="T62" s="157"/>
      <c r="U62" s="159">
        <v>0.40439999999999998</v>
      </c>
      <c r="V62" s="160"/>
      <c r="W62" s="131" t="s">
        <v>0</v>
      </c>
      <c r="X62" s="97"/>
    </row>
    <row r="63" spans="1:24" x14ac:dyDescent="0.25">
      <c r="A63" s="97" t="s">
        <v>341</v>
      </c>
      <c r="B63" s="97"/>
      <c r="C63" s="97"/>
      <c r="D63" s="97"/>
      <c r="E63" s="97"/>
      <c r="F63" s="97"/>
      <c r="G63" s="97"/>
      <c r="H63" s="97"/>
      <c r="I63" s="97"/>
      <c r="J63" s="97"/>
      <c r="K63" s="97"/>
      <c r="L63" s="97"/>
      <c r="M63" s="105">
        <v>125212.35</v>
      </c>
      <c r="N63" s="97"/>
      <c r="O63" s="105" t="s">
        <v>0</v>
      </c>
      <c r="P63" s="97"/>
      <c r="Q63" s="105">
        <v>1916780.98</v>
      </c>
      <c r="R63" s="97"/>
      <c r="S63" s="104">
        <v>1530.82</v>
      </c>
      <c r="T63" s="97"/>
    </row>
    <row r="64" spans="1:24" x14ac:dyDescent="0.25">
      <c r="A64" s="109" t="s">
        <v>1419</v>
      </c>
      <c r="B64" s="109"/>
      <c r="C64" s="109"/>
      <c r="D64" s="109"/>
      <c r="E64" s="109"/>
      <c r="F64" s="109"/>
      <c r="G64" s="109"/>
      <c r="H64" s="109"/>
      <c r="I64" s="109"/>
      <c r="J64" s="109"/>
      <c r="K64" s="109"/>
      <c r="L64" s="109"/>
      <c r="M64" s="131">
        <v>125212.35</v>
      </c>
      <c r="N64" s="97"/>
      <c r="O64" s="131" t="s">
        <v>0</v>
      </c>
      <c r="P64" s="97"/>
      <c r="Q64" s="131">
        <v>1916780.98</v>
      </c>
      <c r="R64" s="97"/>
      <c r="S64" s="132"/>
      <c r="T64" s="158"/>
    </row>
  </sheetData>
  <mergeCells count="360">
    <mergeCell ref="A64:L64"/>
    <mergeCell ref="M64:N64"/>
    <mergeCell ref="O64:P64"/>
    <mergeCell ref="Q64:R64"/>
    <mergeCell ref="S64:T64"/>
    <mergeCell ref="U62:V62"/>
    <mergeCell ref="A63:L63"/>
    <mergeCell ref="M63:N63"/>
    <mergeCell ref="O63:P63"/>
    <mergeCell ref="Q63:R63"/>
    <mergeCell ref="S63:T63"/>
    <mergeCell ref="W62:X62"/>
    <mergeCell ref="A42:L42"/>
    <mergeCell ref="M42:N42"/>
    <mergeCell ref="Q42:R42"/>
    <mergeCell ref="A62:L62"/>
    <mergeCell ref="M62:N62"/>
    <mergeCell ref="O62:P62"/>
    <mergeCell ref="Q62:R62"/>
    <mergeCell ref="S62:T62"/>
    <mergeCell ref="U60:V60"/>
    <mergeCell ref="A60:L60"/>
    <mergeCell ref="M60:N60"/>
    <mergeCell ref="O60:P60"/>
    <mergeCell ref="Q60:R60"/>
    <mergeCell ref="S60:T60"/>
    <mergeCell ref="U61:V61"/>
    <mergeCell ref="A58:L58"/>
    <mergeCell ref="M58:N58"/>
    <mergeCell ref="O58:P58"/>
    <mergeCell ref="Q58:R58"/>
    <mergeCell ref="S58:T58"/>
    <mergeCell ref="U56:V56"/>
    <mergeCell ref="A57:L57"/>
    <mergeCell ref="M57:N57"/>
    <mergeCell ref="O57:P57"/>
    <mergeCell ref="Q57:R57"/>
    <mergeCell ref="S57:T57"/>
    <mergeCell ref="U57:V57"/>
    <mergeCell ref="U58:V58"/>
    <mergeCell ref="A56:L56"/>
    <mergeCell ref="M56:N56"/>
    <mergeCell ref="O56:P56"/>
    <mergeCell ref="Q56:R56"/>
    <mergeCell ref="S56:T56"/>
    <mergeCell ref="U53:V53"/>
    <mergeCell ref="A55:L55"/>
    <mergeCell ref="M55:N55"/>
    <mergeCell ref="O55:P55"/>
    <mergeCell ref="Q55:R55"/>
    <mergeCell ref="S55:T55"/>
    <mergeCell ref="U55:V55"/>
    <mergeCell ref="A53:L53"/>
    <mergeCell ref="M53:N53"/>
    <mergeCell ref="O53:P53"/>
    <mergeCell ref="Q53:R53"/>
    <mergeCell ref="S53:T53"/>
    <mergeCell ref="U51:V51"/>
    <mergeCell ref="A52:L52"/>
    <mergeCell ref="M52:N52"/>
    <mergeCell ref="O52:P52"/>
    <mergeCell ref="Q52:R52"/>
    <mergeCell ref="S52:T52"/>
    <mergeCell ref="U52:V52"/>
    <mergeCell ref="U47:V47"/>
    <mergeCell ref="A46:L46"/>
    <mergeCell ref="M46:N46"/>
    <mergeCell ref="O46:P46"/>
    <mergeCell ref="Q46:R46"/>
    <mergeCell ref="S46:T46"/>
    <mergeCell ref="U48:V48"/>
    <mergeCell ref="A51:L51"/>
    <mergeCell ref="M51:N51"/>
    <mergeCell ref="O51:P51"/>
    <mergeCell ref="Q51:R51"/>
    <mergeCell ref="S51:T51"/>
    <mergeCell ref="U49:V49"/>
    <mergeCell ref="A48:L48"/>
    <mergeCell ref="M48:N48"/>
    <mergeCell ref="O48:P48"/>
    <mergeCell ref="Q48:R48"/>
    <mergeCell ref="S48:T48"/>
    <mergeCell ref="A50:L50"/>
    <mergeCell ref="M50:N50"/>
    <mergeCell ref="O50:P50"/>
    <mergeCell ref="Q50:R50"/>
    <mergeCell ref="S50:T50"/>
    <mergeCell ref="U50:V50"/>
    <mergeCell ref="U39:V39"/>
    <mergeCell ref="A41:L41"/>
    <mergeCell ref="M41:N41"/>
    <mergeCell ref="O41:P41"/>
    <mergeCell ref="Q41:R41"/>
    <mergeCell ref="S41:T41"/>
    <mergeCell ref="U41:V41"/>
    <mergeCell ref="A39:L39"/>
    <mergeCell ref="M39:N39"/>
    <mergeCell ref="O39:P39"/>
    <mergeCell ref="Q39:R39"/>
    <mergeCell ref="S39:T39"/>
    <mergeCell ref="A40:L40"/>
    <mergeCell ref="U37:V37"/>
    <mergeCell ref="A38:L38"/>
    <mergeCell ref="M38:N38"/>
    <mergeCell ref="O38:P38"/>
    <mergeCell ref="Q38:R38"/>
    <mergeCell ref="S38:T38"/>
    <mergeCell ref="U38:V38"/>
    <mergeCell ref="A37:L37"/>
    <mergeCell ref="M37:N37"/>
    <mergeCell ref="O37:P37"/>
    <mergeCell ref="Q37:R37"/>
    <mergeCell ref="S37:T37"/>
    <mergeCell ref="U35:V35"/>
    <mergeCell ref="A36:L36"/>
    <mergeCell ref="M36:N36"/>
    <mergeCell ref="O36:P36"/>
    <mergeCell ref="Q36:R36"/>
    <mergeCell ref="S36:T36"/>
    <mergeCell ref="U36:V36"/>
    <mergeCell ref="A35:L35"/>
    <mergeCell ref="M35:N35"/>
    <mergeCell ref="O35:P35"/>
    <mergeCell ref="Q35:R35"/>
    <mergeCell ref="S35:T35"/>
    <mergeCell ref="U29:V29"/>
    <mergeCell ref="A32:U32"/>
    <mergeCell ref="A34:L34"/>
    <mergeCell ref="M34:N34"/>
    <mergeCell ref="O34:P34"/>
    <mergeCell ref="Q34:R34"/>
    <mergeCell ref="S34:T34"/>
    <mergeCell ref="U34:V34"/>
    <mergeCell ref="A29:L29"/>
    <mergeCell ref="M29:N29"/>
    <mergeCell ref="O29:P29"/>
    <mergeCell ref="Q29:R29"/>
    <mergeCell ref="S29:T29"/>
    <mergeCell ref="U27:V27"/>
    <mergeCell ref="A28:L28"/>
    <mergeCell ref="M28:N28"/>
    <mergeCell ref="O28:P28"/>
    <mergeCell ref="Q28:R28"/>
    <mergeCell ref="S28:T28"/>
    <mergeCell ref="U28:V28"/>
    <mergeCell ref="A27:L27"/>
    <mergeCell ref="M27:N27"/>
    <mergeCell ref="O27:P27"/>
    <mergeCell ref="Q27:R27"/>
    <mergeCell ref="S27:T27"/>
    <mergeCell ref="A24:L24"/>
    <mergeCell ref="M24:N24"/>
    <mergeCell ref="O24:P24"/>
    <mergeCell ref="Q24:R24"/>
    <mergeCell ref="S24:T24"/>
    <mergeCell ref="U24:V24"/>
    <mergeCell ref="U25:V25"/>
    <mergeCell ref="A26:L26"/>
    <mergeCell ref="M26:N26"/>
    <mergeCell ref="O26:P26"/>
    <mergeCell ref="Q26:R26"/>
    <mergeCell ref="S26:T26"/>
    <mergeCell ref="U26:V26"/>
    <mergeCell ref="A25:L25"/>
    <mergeCell ref="M25:N25"/>
    <mergeCell ref="O25:P25"/>
    <mergeCell ref="Q25:R25"/>
    <mergeCell ref="S25:T25"/>
    <mergeCell ref="U22:V22"/>
    <mergeCell ref="A23:L23"/>
    <mergeCell ref="M23:N23"/>
    <mergeCell ref="O23:P23"/>
    <mergeCell ref="Q23:R23"/>
    <mergeCell ref="S23:T23"/>
    <mergeCell ref="U23:V23"/>
    <mergeCell ref="A22:L22"/>
    <mergeCell ref="M22:N22"/>
    <mergeCell ref="O22:P22"/>
    <mergeCell ref="Q22:R22"/>
    <mergeCell ref="S22:T22"/>
    <mergeCell ref="U20:V20"/>
    <mergeCell ref="A21:L21"/>
    <mergeCell ref="M21:N21"/>
    <mergeCell ref="O21:P21"/>
    <mergeCell ref="Q21:R21"/>
    <mergeCell ref="S21:T21"/>
    <mergeCell ref="U21:V21"/>
    <mergeCell ref="A20:L20"/>
    <mergeCell ref="M20:N20"/>
    <mergeCell ref="O20:P20"/>
    <mergeCell ref="Q20:R20"/>
    <mergeCell ref="S20:T20"/>
    <mergeCell ref="U18:V18"/>
    <mergeCell ref="A19:L19"/>
    <mergeCell ref="M19:N19"/>
    <mergeCell ref="O19:P19"/>
    <mergeCell ref="Q19:R19"/>
    <mergeCell ref="S19:T19"/>
    <mergeCell ref="U19:V19"/>
    <mergeCell ref="A18:L18"/>
    <mergeCell ref="M18:N18"/>
    <mergeCell ref="O18:P18"/>
    <mergeCell ref="Q18:R18"/>
    <mergeCell ref="S18:T18"/>
    <mergeCell ref="U16:V16"/>
    <mergeCell ref="A17:L17"/>
    <mergeCell ref="M17:N17"/>
    <mergeCell ref="O17:P17"/>
    <mergeCell ref="Q17:R17"/>
    <mergeCell ref="S17:T17"/>
    <mergeCell ref="U17:V17"/>
    <mergeCell ref="A16:L16"/>
    <mergeCell ref="M16:N16"/>
    <mergeCell ref="O16:P16"/>
    <mergeCell ref="Q16:R16"/>
    <mergeCell ref="S16:T16"/>
    <mergeCell ref="U14:V14"/>
    <mergeCell ref="A15:L15"/>
    <mergeCell ref="M15:N15"/>
    <mergeCell ref="O15:P15"/>
    <mergeCell ref="Q15:R15"/>
    <mergeCell ref="S15:T15"/>
    <mergeCell ref="U15:V15"/>
    <mergeCell ref="A14:L14"/>
    <mergeCell ref="M14:N14"/>
    <mergeCell ref="O14:P14"/>
    <mergeCell ref="Q14:R14"/>
    <mergeCell ref="S14:T14"/>
    <mergeCell ref="U12:V12"/>
    <mergeCell ref="A13:L13"/>
    <mergeCell ref="M13:N13"/>
    <mergeCell ref="O13:P13"/>
    <mergeCell ref="Q13:R13"/>
    <mergeCell ref="S13:T13"/>
    <mergeCell ref="U13:V13"/>
    <mergeCell ref="A12:L12"/>
    <mergeCell ref="M12:N12"/>
    <mergeCell ref="O12:P12"/>
    <mergeCell ref="Q12:R12"/>
    <mergeCell ref="S12:T12"/>
    <mergeCell ref="U10:V10"/>
    <mergeCell ref="A11:L11"/>
    <mergeCell ref="M11:N11"/>
    <mergeCell ref="O11:P11"/>
    <mergeCell ref="Q11:R11"/>
    <mergeCell ref="S11:T11"/>
    <mergeCell ref="U11:V11"/>
    <mergeCell ref="A10:L10"/>
    <mergeCell ref="M10:N10"/>
    <mergeCell ref="O10:P10"/>
    <mergeCell ref="Q10:R10"/>
    <mergeCell ref="S10:T10"/>
    <mergeCell ref="U8:V8"/>
    <mergeCell ref="A9:L9"/>
    <mergeCell ref="M9:N9"/>
    <mergeCell ref="O9:P9"/>
    <mergeCell ref="Q9:R9"/>
    <mergeCell ref="S9:T9"/>
    <mergeCell ref="U9:V9"/>
    <mergeCell ref="A8:L8"/>
    <mergeCell ref="M8:N8"/>
    <mergeCell ref="O8:P8"/>
    <mergeCell ref="Q8:R8"/>
    <mergeCell ref="S8:T8"/>
    <mergeCell ref="U6:V6"/>
    <mergeCell ref="A7:L7"/>
    <mergeCell ref="M7:N7"/>
    <mergeCell ref="O7:P7"/>
    <mergeCell ref="Q7:R7"/>
    <mergeCell ref="S7:T7"/>
    <mergeCell ref="U7:V7"/>
    <mergeCell ref="A6:L6"/>
    <mergeCell ref="M6:N6"/>
    <mergeCell ref="O6:P6"/>
    <mergeCell ref="Q6:R6"/>
    <mergeCell ref="S6:T6"/>
    <mergeCell ref="U4:V4"/>
    <mergeCell ref="A5:L5"/>
    <mergeCell ref="M5:N5"/>
    <mergeCell ref="O5:P5"/>
    <mergeCell ref="Q5:R5"/>
    <mergeCell ref="S5:T5"/>
    <mergeCell ref="U5:V5"/>
    <mergeCell ref="A4:L4"/>
    <mergeCell ref="M4:N4"/>
    <mergeCell ref="O4:P4"/>
    <mergeCell ref="Q4:R4"/>
    <mergeCell ref="S4:T4"/>
    <mergeCell ref="A1:L1"/>
    <mergeCell ref="M1:N1"/>
    <mergeCell ref="O1:P1"/>
    <mergeCell ref="Q1:R1"/>
    <mergeCell ref="S1:T1"/>
    <mergeCell ref="U1:V1"/>
    <mergeCell ref="A61:L61"/>
    <mergeCell ref="M61:N61"/>
    <mergeCell ref="O61:P61"/>
    <mergeCell ref="Q61:R61"/>
    <mergeCell ref="S61:T61"/>
    <mergeCell ref="U59:V59"/>
    <mergeCell ref="U2:V2"/>
    <mergeCell ref="A3:L3"/>
    <mergeCell ref="M3:N3"/>
    <mergeCell ref="O3:P3"/>
    <mergeCell ref="Q3:R3"/>
    <mergeCell ref="S3:T3"/>
    <mergeCell ref="U3:V3"/>
    <mergeCell ref="A2:L2"/>
    <mergeCell ref="M2:N2"/>
    <mergeCell ref="O2:P2"/>
    <mergeCell ref="Q2:R2"/>
    <mergeCell ref="S2:T2"/>
    <mergeCell ref="M40:N40"/>
    <mergeCell ref="O40:P40"/>
    <mergeCell ref="Q40:R40"/>
    <mergeCell ref="S40:T40"/>
    <mergeCell ref="U40:V40"/>
    <mergeCell ref="W40:X40"/>
    <mergeCell ref="W59:X59"/>
    <mergeCell ref="A59:L59"/>
    <mergeCell ref="Q59:R59"/>
    <mergeCell ref="U43:V43"/>
    <mergeCell ref="A44:L44"/>
    <mergeCell ref="M44:N44"/>
    <mergeCell ref="O44:P44"/>
    <mergeCell ref="Q44:R44"/>
    <mergeCell ref="S44:T44"/>
    <mergeCell ref="U44:V44"/>
    <mergeCell ref="A43:L43"/>
    <mergeCell ref="M43:N43"/>
    <mergeCell ref="O43:P43"/>
    <mergeCell ref="Q43:R43"/>
    <mergeCell ref="S43:T43"/>
    <mergeCell ref="U46:V46"/>
    <mergeCell ref="A47:L47"/>
    <mergeCell ref="M47:N47"/>
    <mergeCell ref="A54:L54"/>
    <mergeCell ref="M54:N54"/>
    <mergeCell ref="O54:P54"/>
    <mergeCell ref="Q54:R54"/>
    <mergeCell ref="S54:T54"/>
    <mergeCell ref="U54:V54"/>
    <mergeCell ref="W54:X54"/>
    <mergeCell ref="S42:T42"/>
    <mergeCell ref="U42:V42"/>
    <mergeCell ref="A45:L45"/>
    <mergeCell ref="M45:N45"/>
    <mergeCell ref="O45:P45"/>
    <mergeCell ref="Q45:R45"/>
    <mergeCell ref="S45:T45"/>
    <mergeCell ref="U45:V45"/>
    <mergeCell ref="W45:X45"/>
    <mergeCell ref="A49:L49"/>
    <mergeCell ref="M49:N49"/>
    <mergeCell ref="O49:P49"/>
    <mergeCell ref="Q49:R49"/>
    <mergeCell ref="S49:T49"/>
    <mergeCell ref="O47:P47"/>
    <mergeCell ref="Q47:R47"/>
    <mergeCell ref="S47:T47"/>
  </mergeCells>
  <pageMargins left="0.7" right="0.7" top="0.75" bottom="0.75" header="0.3" footer="0.3"/>
  <pageSetup paperSize="9" orientation="landscape" verticalDpi="597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40"/>
  <sheetViews>
    <sheetView workbookViewId="0">
      <selection activeCell="A13" sqref="A13:L13"/>
    </sheetView>
  </sheetViews>
  <sheetFormatPr defaultRowHeight="15" x14ac:dyDescent="0.25"/>
  <cols>
    <col min="6" max="6" width="0.140625" customWidth="1"/>
    <col min="7" max="7" width="9.140625" hidden="1" customWidth="1"/>
    <col min="8" max="8" width="7.28515625" customWidth="1"/>
    <col min="9" max="9" width="7.28515625" hidden="1" customWidth="1"/>
    <col min="10" max="12" width="9.140625" hidden="1" customWidth="1"/>
    <col min="14" max="14" width="7.140625" customWidth="1"/>
    <col min="16" max="16" width="7.7109375" customWidth="1"/>
    <col min="18" max="18" width="7" customWidth="1"/>
    <col min="20" max="20" width="5.42578125" customWidth="1"/>
    <col min="22" max="22" width="3.7109375" customWidth="1"/>
  </cols>
  <sheetData>
    <row r="2" spans="1:22" x14ac:dyDescent="0.25">
      <c r="A2" s="161" t="s">
        <v>1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161" t="s">
        <v>2</v>
      </c>
      <c r="N2" s="97"/>
      <c r="O2" s="161" t="s">
        <v>3</v>
      </c>
      <c r="P2" s="97"/>
      <c r="Q2" s="161" t="s">
        <v>4</v>
      </c>
      <c r="R2" s="97"/>
      <c r="S2" s="161" t="s">
        <v>5</v>
      </c>
      <c r="T2" s="97"/>
      <c r="U2" s="161" t="s">
        <v>6</v>
      </c>
      <c r="V2" s="97"/>
    </row>
    <row r="3" spans="1:22" x14ac:dyDescent="0.25">
      <c r="A3" s="161" t="s">
        <v>324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161" t="s">
        <v>8</v>
      </c>
      <c r="N3" s="97"/>
      <c r="O3" s="161" t="s">
        <v>9</v>
      </c>
      <c r="P3" s="97"/>
      <c r="Q3" s="161" t="s">
        <v>10</v>
      </c>
      <c r="R3" s="97"/>
      <c r="S3" s="161" t="s">
        <v>11</v>
      </c>
      <c r="T3" s="97"/>
      <c r="U3" s="161" t="s">
        <v>12</v>
      </c>
      <c r="V3" s="97"/>
    </row>
    <row r="4" spans="1:22" x14ac:dyDescent="0.25">
      <c r="A4" s="162" t="s">
        <v>349</v>
      </c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163">
        <v>889807.79</v>
      </c>
      <c r="N4" s="97"/>
      <c r="O4" s="163">
        <v>17312000</v>
      </c>
      <c r="P4" s="97"/>
      <c r="Q4" s="163">
        <v>3133.91</v>
      </c>
      <c r="R4" s="97"/>
      <c r="S4" s="164">
        <v>0.35</v>
      </c>
      <c r="T4" s="97"/>
      <c r="U4" s="164">
        <v>0.02</v>
      </c>
      <c r="V4" s="97"/>
    </row>
    <row r="5" spans="1:22" x14ac:dyDescent="0.25">
      <c r="A5" s="169" t="s">
        <v>350</v>
      </c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170">
        <v>9922.7900000000009</v>
      </c>
      <c r="N5" s="97"/>
      <c r="O5" s="170">
        <v>112000</v>
      </c>
      <c r="P5" s="97"/>
      <c r="Q5" s="170">
        <v>3133.91</v>
      </c>
      <c r="R5" s="97"/>
      <c r="S5" s="165">
        <v>31.58</v>
      </c>
      <c r="T5" s="97"/>
      <c r="U5" s="165">
        <v>2.8</v>
      </c>
      <c r="V5" s="97"/>
    </row>
    <row r="6" spans="1:22" x14ac:dyDescent="0.25">
      <c r="A6" s="166" t="s">
        <v>351</v>
      </c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  <c r="M6" s="167">
        <v>9922.7900000000009</v>
      </c>
      <c r="N6" s="97"/>
      <c r="O6" s="167">
        <v>112000</v>
      </c>
      <c r="P6" s="97"/>
      <c r="Q6" s="167">
        <v>3133.91</v>
      </c>
      <c r="R6" s="97"/>
      <c r="S6" s="168">
        <v>31.58</v>
      </c>
      <c r="T6" s="97"/>
      <c r="U6" s="168">
        <v>2.8</v>
      </c>
      <c r="V6" s="97"/>
    </row>
    <row r="7" spans="1:22" x14ac:dyDescent="0.25">
      <c r="A7" s="169" t="s">
        <v>352</v>
      </c>
      <c r="B7" s="97"/>
      <c r="C7" s="97"/>
      <c r="D7" s="97"/>
      <c r="E7" s="97"/>
      <c r="F7" s="97"/>
      <c r="G7" s="97"/>
      <c r="H7" s="97"/>
      <c r="I7" s="97"/>
      <c r="J7" s="97"/>
      <c r="K7" s="97"/>
      <c r="L7" s="97"/>
      <c r="M7" s="170">
        <v>200385</v>
      </c>
      <c r="N7" s="97"/>
      <c r="O7" s="170">
        <v>2200000</v>
      </c>
      <c r="P7" s="97"/>
      <c r="Q7" s="170" t="s">
        <v>0</v>
      </c>
      <c r="R7" s="97"/>
      <c r="S7" s="165" t="s">
        <v>0</v>
      </c>
      <c r="T7" s="97"/>
      <c r="U7" s="165" t="s">
        <v>0</v>
      </c>
      <c r="V7" s="97"/>
    </row>
    <row r="8" spans="1:22" x14ac:dyDescent="0.25">
      <c r="A8" s="166" t="s">
        <v>353</v>
      </c>
      <c r="B8" s="97"/>
      <c r="C8" s="97"/>
      <c r="D8" s="97"/>
      <c r="E8" s="97"/>
      <c r="F8" s="97"/>
      <c r="G8" s="97"/>
      <c r="H8" s="97"/>
      <c r="I8" s="97"/>
      <c r="J8" s="97"/>
      <c r="K8" s="97"/>
      <c r="L8" s="97"/>
      <c r="M8" s="167">
        <v>200385</v>
      </c>
      <c r="N8" s="97"/>
      <c r="O8" s="167">
        <v>2200000</v>
      </c>
      <c r="P8" s="97"/>
      <c r="Q8" s="167" t="s">
        <v>0</v>
      </c>
      <c r="R8" s="97"/>
      <c r="S8" s="168" t="s">
        <v>0</v>
      </c>
      <c r="T8" s="97"/>
      <c r="U8" s="168" t="s">
        <v>0</v>
      </c>
      <c r="V8" s="97"/>
    </row>
    <row r="9" spans="1:22" x14ac:dyDescent="0.25">
      <c r="A9" s="169" t="s">
        <v>354</v>
      </c>
      <c r="B9" s="97"/>
      <c r="C9" s="97"/>
      <c r="D9" s="97"/>
      <c r="E9" s="97"/>
      <c r="F9" s="97"/>
      <c r="G9" s="97"/>
      <c r="H9" s="97"/>
      <c r="I9" s="97"/>
      <c r="J9" s="97"/>
      <c r="K9" s="97"/>
      <c r="L9" s="97"/>
      <c r="M9" s="170">
        <v>679500</v>
      </c>
      <c r="N9" s="97"/>
      <c r="O9" s="170">
        <v>15000000</v>
      </c>
      <c r="P9" s="97"/>
      <c r="Q9" s="170" t="s">
        <v>0</v>
      </c>
      <c r="R9" s="97"/>
      <c r="S9" s="165" t="s">
        <v>0</v>
      </c>
      <c r="T9" s="97"/>
      <c r="U9" s="165" t="s">
        <v>0</v>
      </c>
      <c r="V9" s="97"/>
    </row>
    <row r="10" spans="1:22" x14ac:dyDescent="0.25">
      <c r="A10" s="166" t="s">
        <v>355</v>
      </c>
      <c r="B10" s="97"/>
      <c r="C10" s="97"/>
      <c r="D10" s="97"/>
      <c r="E10" s="97"/>
      <c r="F10" s="97"/>
      <c r="G10" s="97"/>
      <c r="H10" s="97"/>
      <c r="I10" s="97"/>
      <c r="J10" s="97"/>
      <c r="K10" s="97"/>
      <c r="L10" s="97"/>
      <c r="M10" s="167">
        <v>679500</v>
      </c>
      <c r="N10" s="97"/>
      <c r="O10" s="167">
        <v>15000000</v>
      </c>
      <c r="P10" s="97"/>
      <c r="Q10" s="167" t="s">
        <v>0</v>
      </c>
      <c r="R10" s="97"/>
      <c r="S10" s="168" t="s">
        <v>0</v>
      </c>
      <c r="T10" s="97"/>
      <c r="U10" s="168" t="s">
        <v>0</v>
      </c>
      <c r="V10" s="97"/>
    </row>
    <row r="11" spans="1:22" x14ac:dyDescent="0.25">
      <c r="A11" s="162" t="s">
        <v>356</v>
      </c>
      <c r="B11" s="97"/>
      <c r="C11" s="97"/>
      <c r="D11" s="97"/>
      <c r="E11" s="97"/>
      <c r="F11" s="97"/>
      <c r="G11" s="97"/>
      <c r="H11" s="97"/>
      <c r="I11" s="97"/>
      <c r="J11" s="97"/>
      <c r="K11" s="97"/>
      <c r="L11" s="97"/>
      <c r="M11" s="163">
        <v>138300.31</v>
      </c>
      <c r="N11" s="97"/>
      <c r="O11" s="163">
        <v>4952502</v>
      </c>
      <c r="P11" s="97"/>
      <c r="Q11" s="163">
        <v>2116251.25</v>
      </c>
      <c r="R11" s="97"/>
      <c r="S11" s="164">
        <v>1530.19</v>
      </c>
      <c r="T11" s="97"/>
      <c r="U11" s="164">
        <v>42.73</v>
      </c>
      <c r="V11" s="97"/>
    </row>
    <row r="12" spans="1:22" x14ac:dyDescent="0.25">
      <c r="A12" s="169" t="s">
        <v>350</v>
      </c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170">
        <v>125212.35</v>
      </c>
      <c r="N12" s="97"/>
      <c r="O12" s="170">
        <v>4739755</v>
      </c>
      <c r="P12" s="97"/>
      <c r="Q12" s="170">
        <v>1916780.98</v>
      </c>
      <c r="R12" s="97"/>
      <c r="S12" s="165">
        <v>1530.82</v>
      </c>
      <c r="T12" s="97"/>
      <c r="U12" s="165">
        <v>40.44</v>
      </c>
      <c r="V12" s="97"/>
    </row>
    <row r="13" spans="1:22" x14ac:dyDescent="0.25">
      <c r="A13" s="166" t="s">
        <v>351</v>
      </c>
      <c r="B13" s="97"/>
      <c r="C13" s="97"/>
      <c r="D13" s="97"/>
      <c r="E13" s="97"/>
      <c r="F13" s="97"/>
      <c r="G13" s="97"/>
      <c r="H13" s="97"/>
      <c r="I13" s="97"/>
      <c r="J13" s="97"/>
      <c r="K13" s="97"/>
      <c r="L13" s="97"/>
      <c r="M13" s="167">
        <v>125212.35</v>
      </c>
      <c r="N13" s="97"/>
      <c r="O13" s="167">
        <v>4739755</v>
      </c>
      <c r="P13" s="97"/>
      <c r="Q13" s="167">
        <v>1916780.98</v>
      </c>
      <c r="R13" s="97"/>
      <c r="S13" s="168">
        <v>1530.82</v>
      </c>
      <c r="T13" s="97"/>
      <c r="U13" s="168">
        <v>40.44</v>
      </c>
      <c r="V13" s="97"/>
    </row>
    <row r="14" spans="1:22" x14ac:dyDescent="0.25">
      <c r="A14" s="169" t="s">
        <v>352</v>
      </c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170">
        <v>13087.96</v>
      </c>
      <c r="N14" s="97"/>
      <c r="O14" s="170">
        <v>27000</v>
      </c>
      <c r="P14" s="97"/>
      <c r="Q14" s="170">
        <v>13723.37</v>
      </c>
      <c r="R14" s="97"/>
      <c r="S14" s="165">
        <v>104.85</v>
      </c>
      <c r="T14" s="97"/>
      <c r="U14" s="165">
        <v>50.83</v>
      </c>
      <c r="V14" s="97"/>
    </row>
    <row r="15" spans="1:22" x14ac:dyDescent="0.25">
      <c r="A15" s="166" t="s">
        <v>353</v>
      </c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  <c r="M15" s="167">
        <v>13087.96</v>
      </c>
      <c r="N15" s="97"/>
      <c r="O15" s="167">
        <v>27000</v>
      </c>
      <c r="P15" s="97"/>
      <c r="Q15" s="167">
        <v>13723.37</v>
      </c>
      <c r="R15" s="97"/>
      <c r="S15" s="168">
        <v>104.85</v>
      </c>
      <c r="T15" s="97"/>
      <c r="U15" s="168">
        <v>50.83</v>
      </c>
      <c r="V15" s="97"/>
    </row>
    <row r="16" spans="1:22" x14ac:dyDescent="0.25">
      <c r="A16" s="169" t="s">
        <v>354</v>
      </c>
      <c r="B16" s="97"/>
      <c r="C16" s="97"/>
      <c r="D16" s="97"/>
      <c r="E16" s="97"/>
      <c r="F16" s="97"/>
      <c r="G16" s="97"/>
      <c r="H16" s="97"/>
      <c r="I16" s="97"/>
      <c r="J16" s="97"/>
      <c r="K16" s="97"/>
      <c r="L16" s="97"/>
      <c r="M16" s="170" t="s">
        <v>0</v>
      </c>
      <c r="N16" s="97"/>
      <c r="O16" s="170">
        <v>185747</v>
      </c>
      <c r="P16" s="97"/>
      <c r="Q16" s="170">
        <v>185746.9</v>
      </c>
      <c r="R16" s="97"/>
      <c r="S16" s="165" t="s">
        <v>0</v>
      </c>
      <c r="T16" s="97"/>
      <c r="U16" s="165">
        <v>100</v>
      </c>
      <c r="V16" s="97"/>
    </row>
    <row r="17" spans="1:22" x14ac:dyDescent="0.25">
      <c r="A17" s="166" t="s">
        <v>355</v>
      </c>
      <c r="B17" s="97"/>
      <c r="C17" s="97"/>
      <c r="D17" s="97"/>
      <c r="E17" s="97"/>
      <c r="F17" s="97"/>
      <c r="G17" s="97"/>
      <c r="H17" s="97"/>
      <c r="I17" s="97"/>
      <c r="J17" s="97"/>
      <c r="K17" s="97"/>
      <c r="L17" s="97"/>
      <c r="M17" s="167" t="s">
        <v>0</v>
      </c>
      <c r="N17" s="97"/>
      <c r="O17" s="167">
        <v>185747</v>
      </c>
      <c r="P17" s="97"/>
      <c r="Q17" s="167">
        <v>185746.9</v>
      </c>
      <c r="R17" s="97"/>
      <c r="S17" s="168" t="s">
        <v>0</v>
      </c>
      <c r="T17" s="97"/>
      <c r="U17" s="168">
        <v>100</v>
      </c>
      <c r="V17" s="97"/>
    </row>
    <row r="18" spans="1:22" x14ac:dyDescent="0.25">
      <c r="A18" s="162" t="s">
        <v>342</v>
      </c>
      <c r="B18" s="97"/>
      <c r="C18" s="97"/>
      <c r="D18" s="97"/>
      <c r="E18" s="97"/>
      <c r="F18" s="97"/>
      <c r="G18" s="97"/>
      <c r="H18" s="97"/>
      <c r="I18" s="97"/>
      <c r="J18" s="97"/>
      <c r="K18" s="97"/>
      <c r="L18" s="97"/>
      <c r="M18" s="163">
        <v>751507.48</v>
      </c>
      <c r="N18" s="97"/>
      <c r="O18" s="163">
        <v>12359498</v>
      </c>
      <c r="P18" s="97"/>
      <c r="Q18" s="163">
        <v>-2113117.34</v>
      </c>
      <c r="R18" s="97"/>
      <c r="S18" s="164" t="s">
        <v>0</v>
      </c>
      <c r="T18" s="97"/>
      <c r="U18" s="164" t="s">
        <v>0</v>
      </c>
      <c r="V18" s="97"/>
    </row>
    <row r="19" spans="1:22" x14ac:dyDescent="0.25">
      <c r="A19" s="162" t="s">
        <v>348</v>
      </c>
      <c r="B19" s="97"/>
      <c r="C19" s="97"/>
      <c r="D19" s="97"/>
      <c r="E19" s="97"/>
      <c r="F19" s="97"/>
      <c r="G19" s="97"/>
      <c r="H19" s="97"/>
      <c r="I19" s="97"/>
      <c r="J19" s="97"/>
      <c r="K19" s="97"/>
      <c r="L19" s="97"/>
      <c r="M19" s="163">
        <v>169939040.46000001</v>
      </c>
      <c r="N19" s="97"/>
      <c r="O19" s="163">
        <v>200988607</v>
      </c>
      <c r="P19" s="97"/>
      <c r="Q19" s="163">
        <v>129867219.25</v>
      </c>
      <c r="R19" s="97"/>
      <c r="S19" s="164">
        <v>76.42</v>
      </c>
      <c r="T19" s="97"/>
      <c r="U19" s="164">
        <v>64.61</v>
      </c>
      <c r="V19" s="97"/>
    </row>
    <row r="20" spans="1:22" x14ac:dyDescent="0.25">
      <c r="A20" s="169" t="s">
        <v>350</v>
      </c>
      <c r="B20" s="97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170">
        <v>51142089.130000003</v>
      </c>
      <c r="N20" s="97"/>
      <c r="O20" s="170">
        <v>38209263</v>
      </c>
      <c r="P20" s="97"/>
      <c r="Q20" s="170">
        <v>38207744.640000001</v>
      </c>
      <c r="R20" s="97"/>
      <c r="S20" s="165">
        <v>74.709999999999994</v>
      </c>
      <c r="T20" s="97"/>
      <c r="U20" s="165">
        <v>100</v>
      </c>
      <c r="V20" s="97"/>
    </row>
    <row r="21" spans="1:22" x14ac:dyDescent="0.25">
      <c r="A21" s="166" t="s">
        <v>351</v>
      </c>
      <c r="B21" s="97"/>
      <c r="C21" s="97"/>
      <c r="D21" s="97"/>
      <c r="E21" s="97"/>
      <c r="F21" s="97"/>
      <c r="G21" s="97"/>
      <c r="H21" s="97"/>
      <c r="I21" s="97"/>
      <c r="J21" s="97"/>
      <c r="K21" s="97"/>
      <c r="L21" s="97"/>
      <c r="M21" s="167">
        <v>51142089.130000003</v>
      </c>
      <c r="N21" s="97"/>
      <c r="O21" s="167">
        <v>38209263</v>
      </c>
      <c r="P21" s="97"/>
      <c r="Q21" s="167">
        <v>38207744.640000001</v>
      </c>
      <c r="R21" s="97"/>
      <c r="S21" s="168">
        <v>74.709999999999994</v>
      </c>
      <c r="T21" s="97"/>
      <c r="U21" s="168">
        <v>100</v>
      </c>
      <c r="V21" s="97"/>
    </row>
    <row r="22" spans="1:22" x14ac:dyDescent="0.25">
      <c r="A22" s="169" t="s">
        <v>352</v>
      </c>
      <c r="B22" s="97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170">
        <v>18702413.5</v>
      </c>
      <c r="N22" s="97"/>
      <c r="O22" s="170">
        <v>12283872</v>
      </c>
      <c r="P22" s="97"/>
      <c r="Q22" s="170">
        <v>11827103.1</v>
      </c>
      <c r="R22" s="97"/>
      <c r="S22" s="165">
        <v>63.24</v>
      </c>
      <c r="T22" s="97"/>
      <c r="U22" s="165">
        <v>96.28</v>
      </c>
      <c r="V22" s="97"/>
    </row>
    <row r="23" spans="1:22" x14ac:dyDescent="0.25">
      <c r="A23" s="166" t="s">
        <v>353</v>
      </c>
      <c r="B23" s="97"/>
      <c r="C23" s="97"/>
      <c r="D23" s="97"/>
      <c r="E23" s="97"/>
      <c r="F23" s="97"/>
      <c r="G23" s="97"/>
      <c r="H23" s="97"/>
      <c r="I23" s="97"/>
      <c r="J23" s="97"/>
      <c r="K23" s="97"/>
      <c r="L23" s="97"/>
      <c r="M23" s="167">
        <v>18702413.5</v>
      </c>
      <c r="N23" s="97"/>
      <c r="O23" s="167">
        <v>12283872</v>
      </c>
      <c r="P23" s="97"/>
      <c r="Q23" s="167">
        <v>11827103.1</v>
      </c>
      <c r="R23" s="97"/>
      <c r="S23" s="168">
        <v>63.24</v>
      </c>
      <c r="T23" s="97"/>
      <c r="U23" s="168">
        <v>96.28</v>
      </c>
      <c r="V23" s="97"/>
    </row>
    <row r="24" spans="1:22" x14ac:dyDescent="0.25">
      <c r="A24" s="169" t="s">
        <v>357</v>
      </c>
      <c r="B24" s="97"/>
      <c r="C24" s="97"/>
      <c r="D24" s="97"/>
      <c r="E24" s="97"/>
      <c r="F24" s="97"/>
      <c r="G24" s="97"/>
      <c r="H24" s="97"/>
      <c r="I24" s="97"/>
      <c r="J24" s="97"/>
      <c r="K24" s="97"/>
      <c r="L24" s="97"/>
      <c r="M24" s="170">
        <v>92742318.230000004</v>
      </c>
      <c r="N24" s="97"/>
      <c r="O24" s="170">
        <v>135131945</v>
      </c>
      <c r="P24" s="97"/>
      <c r="Q24" s="170">
        <v>59993142.100000001</v>
      </c>
      <c r="R24" s="97"/>
      <c r="S24" s="165">
        <v>64.69</v>
      </c>
      <c r="T24" s="97"/>
      <c r="U24" s="165">
        <v>44.4</v>
      </c>
      <c r="V24" s="97"/>
    </row>
    <row r="25" spans="1:22" x14ac:dyDescent="0.25">
      <c r="A25" s="166" t="s">
        <v>358</v>
      </c>
      <c r="B25" s="97"/>
      <c r="C25" s="97"/>
      <c r="D25" s="97"/>
      <c r="E25" s="97"/>
      <c r="F25" s="97"/>
      <c r="G25" s="97"/>
      <c r="H25" s="97"/>
      <c r="I25" s="97"/>
      <c r="J25" s="97"/>
      <c r="K25" s="97"/>
      <c r="L25" s="97"/>
      <c r="M25" s="167" t="s">
        <v>0</v>
      </c>
      <c r="N25" s="97"/>
      <c r="O25" s="167">
        <v>14591124</v>
      </c>
      <c r="P25" s="97"/>
      <c r="Q25" s="167">
        <v>14591124.41</v>
      </c>
      <c r="R25" s="97"/>
      <c r="S25" s="168" t="s">
        <v>0</v>
      </c>
      <c r="T25" s="97"/>
      <c r="U25" s="168">
        <v>100</v>
      </c>
      <c r="V25" s="97"/>
    </row>
    <row r="26" spans="1:22" x14ac:dyDescent="0.25">
      <c r="A26" s="166" t="s">
        <v>359</v>
      </c>
      <c r="B26" s="97"/>
      <c r="C26" s="97"/>
      <c r="D26" s="97"/>
      <c r="E26" s="97"/>
      <c r="F26" s="97"/>
      <c r="G26" s="97"/>
      <c r="H26" s="97"/>
      <c r="I26" s="97"/>
      <c r="J26" s="97"/>
      <c r="K26" s="97"/>
      <c r="L26" s="97"/>
      <c r="M26" s="167">
        <v>92742318.230000004</v>
      </c>
      <c r="N26" s="97"/>
      <c r="O26" s="167">
        <v>119978816</v>
      </c>
      <c r="P26" s="97"/>
      <c r="Q26" s="167">
        <v>44804790.450000003</v>
      </c>
      <c r="R26" s="97"/>
      <c r="S26" s="168">
        <v>48.31</v>
      </c>
      <c r="T26" s="97"/>
      <c r="U26" s="168">
        <v>37.340000000000003</v>
      </c>
      <c r="V26" s="97"/>
    </row>
    <row r="27" spans="1:22" x14ac:dyDescent="0.25">
      <c r="A27" s="166" t="s">
        <v>360</v>
      </c>
      <c r="B27" s="97"/>
      <c r="C27" s="97"/>
      <c r="D27" s="97"/>
      <c r="E27" s="97"/>
      <c r="F27" s="97"/>
      <c r="G27" s="97"/>
      <c r="H27" s="97"/>
      <c r="I27" s="97"/>
      <c r="J27" s="97"/>
      <c r="K27" s="97"/>
      <c r="L27" s="97"/>
      <c r="M27" s="167" t="s">
        <v>0</v>
      </c>
      <c r="N27" s="97"/>
      <c r="O27" s="167">
        <v>8562</v>
      </c>
      <c r="P27" s="97"/>
      <c r="Q27" s="167">
        <v>8561.75</v>
      </c>
      <c r="R27" s="97"/>
      <c r="S27" s="168" t="s">
        <v>0</v>
      </c>
      <c r="T27" s="97"/>
      <c r="U27" s="168">
        <v>100</v>
      </c>
      <c r="V27" s="97"/>
    </row>
    <row r="28" spans="1:22" x14ac:dyDescent="0.25">
      <c r="A28" s="166" t="s">
        <v>361</v>
      </c>
      <c r="B28" s="97"/>
      <c r="C28" s="97"/>
      <c r="D28" s="97"/>
      <c r="E28" s="97"/>
      <c r="F28" s="97"/>
      <c r="G28" s="97"/>
      <c r="H28" s="97"/>
      <c r="I28" s="97"/>
      <c r="J28" s="97"/>
      <c r="K28" s="97"/>
      <c r="L28" s="97"/>
      <c r="M28" s="167" t="s">
        <v>0</v>
      </c>
      <c r="N28" s="97"/>
      <c r="O28" s="167">
        <v>553443</v>
      </c>
      <c r="P28" s="97"/>
      <c r="Q28" s="167">
        <v>588665.49</v>
      </c>
      <c r="R28" s="97"/>
      <c r="S28" s="168" t="s">
        <v>0</v>
      </c>
      <c r="T28" s="97"/>
      <c r="U28" s="168">
        <v>106.36</v>
      </c>
      <c r="V28" s="97"/>
    </row>
    <row r="29" spans="1:22" x14ac:dyDescent="0.25">
      <c r="A29" s="169" t="s">
        <v>362</v>
      </c>
      <c r="B29" s="97"/>
      <c r="C29" s="97"/>
      <c r="D29" s="97"/>
      <c r="E29" s="97"/>
      <c r="F29" s="97"/>
      <c r="G29" s="97"/>
      <c r="H29" s="97"/>
      <c r="I29" s="97"/>
      <c r="J29" s="97"/>
      <c r="K29" s="97"/>
      <c r="L29" s="97"/>
      <c r="M29" s="170">
        <v>5320592.9000000004</v>
      </c>
      <c r="N29" s="97"/>
      <c r="O29" s="170">
        <v>9304226</v>
      </c>
      <c r="P29" s="97"/>
      <c r="Q29" s="170">
        <v>14000123.460000001</v>
      </c>
      <c r="R29" s="97"/>
      <c r="S29" s="165">
        <v>263.13</v>
      </c>
      <c r="T29" s="97"/>
      <c r="U29" s="165">
        <v>150.47</v>
      </c>
      <c r="V29" s="97"/>
    </row>
    <row r="30" spans="1:22" x14ac:dyDescent="0.25">
      <c r="A30" s="166" t="s">
        <v>363</v>
      </c>
      <c r="B30" s="97"/>
      <c r="C30" s="97"/>
      <c r="D30" s="97"/>
      <c r="E30" s="97"/>
      <c r="F30" s="97"/>
      <c r="G30" s="97"/>
      <c r="H30" s="97"/>
      <c r="I30" s="97"/>
      <c r="J30" s="97"/>
      <c r="K30" s="97"/>
      <c r="L30" s="97"/>
      <c r="M30" s="167" t="s">
        <v>0</v>
      </c>
      <c r="N30" s="97"/>
      <c r="O30" s="167">
        <v>1077061</v>
      </c>
      <c r="P30" s="97"/>
      <c r="Q30" s="167">
        <v>1299039.3</v>
      </c>
      <c r="R30" s="97"/>
      <c r="S30" s="168" t="s">
        <v>0</v>
      </c>
      <c r="T30" s="97"/>
      <c r="U30" s="168">
        <v>120.61</v>
      </c>
      <c r="V30" s="97"/>
    </row>
    <row r="31" spans="1:22" x14ac:dyDescent="0.25">
      <c r="A31" s="166" t="s">
        <v>364</v>
      </c>
      <c r="B31" s="97"/>
      <c r="C31" s="97"/>
      <c r="D31" s="97"/>
      <c r="E31" s="97"/>
      <c r="F31" s="97"/>
      <c r="G31" s="97"/>
      <c r="H31" s="97"/>
      <c r="I31" s="97"/>
      <c r="J31" s="97"/>
      <c r="K31" s="97"/>
      <c r="L31" s="97"/>
      <c r="M31" s="167" t="s">
        <v>0</v>
      </c>
      <c r="N31" s="97"/>
      <c r="O31" s="167">
        <v>561044</v>
      </c>
      <c r="P31" s="97"/>
      <c r="Q31" s="167">
        <v>561043.85</v>
      </c>
      <c r="R31" s="97"/>
      <c r="S31" s="168" t="s">
        <v>0</v>
      </c>
      <c r="T31" s="97"/>
      <c r="U31" s="168">
        <v>100</v>
      </c>
      <c r="V31" s="97"/>
    </row>
    <row r="32" spans="1:22" x14ac:dyDescent="0.25">
      <c r="A32" s="166" t="s">
        <v>365</v>
      </c>
      <c r="B32" s="97"/>
      <c r="C32" s="97"/>
      <c r="D32" s="97"/>
      <c r="E32" s="97"/>
      <c r="F32" s="97"/>
      <c r="G32" s="97"/>
      <c r="H32" s="97"/>
      <c r="I32" s="97"/>
      <c r="J32" s="97"/>
      <c r="K32" s="97"/>
      <c r="L32" s="97"/>
      <c r="M32" s="167">
        <v>1334068.68</v>
      </c>
      <c r="N32" s="97"/>
      <c r="O32" s="167">
        <v>1363069</v>
      </c>
      <c r="P32" s="97"/>
      <c r="Q32" s="167">
        <v>1349478.28</v>
      </c>
      <c r="R32" s="97"/>
      <c r="S32" s="168">
        <v>101.16</v>
      </c>
      <c r="T32" s="97"/>
      <c r="U32" s="168">
        <v>99</v>
      </c>
      <c r="V32" s="97"/>
    </row>
    <row r="33" spans="1:22" x14ac:dyDescent="0.25">
      <c r="A33" s="166" t="s">
        <v>366</v>
      </c>
      <c r="B33" s="97"/>
      <c r="C33" s="97"/>
      <c r="D33" s="97"/>
      <c r="E33" s="97"/>
      <c r="F33" s="97"/>
      <c r="G33" s="97"/>
      <c r="H33" s="97"/>
      <c r="I33" s="97"/>
      <c r="J33" s="97"/>
      <c r="K33" s="97"/>
      <c r="L33" s="97"/>
      <c r="M33" s="167">
        <v>3986524.22</v>
      </c>
      <c r="N33" s="97"/>
      <c r="O33" s="167">
        <v>6303052</v>
      </c>
      <c r="P33" s="97"/>
      <c r="Q33" s="167">
        <v>10790562.029999999</v>
      </c>
      <c r="R33" s="97"/>
      <c r="S33" s="168">
        <v>270.68</v>
      </c>
      <c r="T33" s="97"/>
      <c r="U33" s="168">
        <v>171.2</v>
      </c>
      <c r="V33" s="97"/>
    </row>
    <row r="34" spans="1:22" x14ac:dyDescent="0.25">
      <c r="A34" s="169" t="s">
        <v>367</v>
      </c>
      <c r="B34" s="97"/>
      <c r="C34" s="97"/>
      <c r="D34" s="97"/>
      <c r="E34" s="97"/>
      <c r="F34" s="97"/>
      <c r="G34" s="97"/>
      <c r="H34" s="97"/>
      <c r="I34" s="97"/>
      <c r="J34" s="97"/>
      <c r="K34" s="97"/>
      <c r="L34" s="97"/>
      <c r="M34" s="170">
        <v>2016480.7</v>
      </c>
      <c r="N34" s="97"/>
      <c r="O34" s="170">
        <v>1639855</v>
      </c>
      <c r="P34" s="97"/>
      <c r="Q34" s="170">
        <v>1605406.83</v>
      </c>
      <c r="R34" s="97"/>
      <c r="S34" s="165">
        <v>79.61</v>
      </c>
      <c r="T34" s="97"/>
      <c r="U34" s="165">
        <v>97.9</v>
      </c>
      <c r="V34" s="97"/>
    </row>
    <row r="35" spans="1:22" x14ac:dyDescent="0.25">
      <c r="A35" s="166" t="s">
        <v>368</v>
      </c>
      <c r="B35" s="97"/>
      <c r="C35" s="97"/>
      <c r="D35" s="97"/>
      <c r="E35" s="97"/>
      <c r="F35" s="97"/>
      <c r="G35" s="97"/>
      <c r="H35" s="97"/>
      <c r="I35" s="97"/>
      <c r="J35" s="97"/>
      <c r="K35" s="97"/>
      <c r="L35" s="97"/>
      <c r="M35" s="167">
        <v>2016480.7</v>
      </c>
      <c r="N35" s="97"/>
      <c r="O35" s="167">
        <v>1639855</v>
      </c>
      <c r="P35" s="97"/>
      <c r="Q35" s="167">
        <v>1605406.83</v>
      </c>
      <c r="R35" s="97"/>
      <c r="S35" s="168">
        <v>79.61</v>
      </c>
      <c r="T35" s="97"/>
      <c r="U35" s="168">
        <v>97.9</v>
      </c>
      <c r="V35" s="97"/>
    </row>
    <row r="36" spans="1:22" x14ac:dyDescent="0.25">
      <c r="A36" s="169" t="s">
        <v>369</v>
      </c>
      <c r="B36" s="97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170">
        <v>15146</v>
      </c>
      <c r="N36" s="97"/>
      <c r="O36" s="170">
        <v>16480</v>
      </c>
      <c r="P36" s="97"/>
      <c r="Q36" s="170">
        <v>16479.689999999999</v>
      </c>
      <c r="R36" s="97"/>
      <c r="S36" s="165">
        <v>108.81</v>
      </c>
      <c r="T36" s="97"/>
      <c r="U36" s="165">
        <v>100</v>
      </c>
      <c r="V36" s="97"/>
    </row>
    <row r="37" spans="1:22" x14ac:dyDescent="0.25">
      <c r="A37" s="166" t="s">
        <v>370</v>
      </c>
      <c r="B37" s="97"/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167">
        <v>15146</v>
      </c>
      <c r="N37" s="97"/>
      <c r="O37" s="167">
        <v>16480</v>
      </c>
      <c r="P37" s="97"/>
      <c r="Q37" s="167">
        <v>16479.689999999999</v>
      </c>
      <c r="R37" s="97"/>
      <c r="S37" s="168">
        <v>108.81</v>
      </c>
      <c r="T37" s="97"/>
      <c r="U37" s="168">
        <v>100</v>
      </c>
      <c r="V37" s="97"/>
    </row>
    <row r="38" spans="1:22" x14ac:dyDescent="0.25">
      <c r="A38" s="169" t="s">
        <v>354</v>
      </c>
      <c r="B38" s="97"/>
      <c r="C38" s="97"/>
      <c r="D38" s="97"/>
      <c r="E38" s="97"/>
      <c r="F38" s="97"/>
      <c r="G38" s="97"/>
      <c r="H38" s="97"/>
      <c r="I38" s="97"/>
      <c r="J38" s="97"/>
      <c r="K38" s="97"/>
      <c r="L38" s="97"/>
      <c r="M38" s="170" t="s">
        <v>0</v>
      </c>
      <c r="N38" s="97"/>
      <c r="O38" s="170">
        <v>4402966</v>
      </c>
      <c r="P38" s="97"/>
      <c r="Q38" s="170">
        <v>4217219.43</v>
      </c>
      <c r="R38" s="97"/>
      <c r="S38" s="165" t="s">
        <v>0</v>
      </c>
      <c r="T38" s="97"/>
      <c r="U38" s="165">
        <v>95.78</v>
      </c>
      <c r="V38" s="97"/>
    </row>
    <row r="39" spans="1:22" x14ac:dyDescent="0.25">
      <c r="A39" s="166" t="s">
        <v>371</v>
      </c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167" t="s">
        <v>0</v>
      </c>
      <c r="N39" s="97"/>
      <c r="O39" s="167">
        <v>4217219</v>
      </c>
      <c r="P39" s="97"/>
      <c r="Q39" s="167">
        <v>4217219.43</v>
      </c>
      <c r="R39" s="97"/>
      <c r="S39" s="168" t="s">
        <v>0</v>
      </c>
      <c r="T39" s="97"/>
      <c r="U39" s="168">
        <v>100</v>
      </c>
      <c r="V39" s="97"/>
    </row>
    <row r="40" spans="1:22" x14ac:dyDescent="0.25">
      <c r="A40" s="166" t="s">
        <v>355</v>
      </c>
      <c r="B40" s="97"/>
      <c r="C40" s="97"/>
      <c r="D40" s="97"/>
      <c r="E40" s="97"/>
      <c r="F40" s="97"/>
      <c r="G40" s="97"/>
      <c r="H40" s="97"/>
      <c r="I40" s="97"/>
      <c r="J40" s="97"/>
      <c r="K40" s="97"/>
      <c r="L40" s="97"/>
      <c r="M40" s="167" t="s">
        <v>0</v>
      </c>
      <c r="N40" s="97"/>
      <c r="O40" s="167">
        <v>185747</v>
      </c>
      <c r="P40" s="97"/>
      <c r="Q40" s="167" t="s">
        <v>0</v>
      </c>
      <c r="R40" s="97"/>
      <c r="S40" s="168" t="s">
        <v>0</v>
      </c>
      <c r="T40" s="97"/>
      <c r="U40" s="168" t="s">
        <v>0</v>
      </c>
      <c r="V40" s="97"/>
    </row>
  </sheetData>
  <mergeCells count="234">
    <mergeCell ref="U39:V39"/>
    <mergeCell ref="A40:L40"/>
    <mergeCell ref="M40:N40"/>
    <mergeCell ref="O40:P40"/>
    <mergeCell ref="Q40:R40"/>
    <mergeCell ref="S40:T40"/>
    <mergeCell ref="U40:V40"/>
    <mergeCell ref="A39:L39"/>
    <mergeCell ref="M39:N39"/>
    <mergeCell ref="O39:P39"/>
    <mergeCell ref="Q39:R39"/>
    <mergeCell ref="S39:T39"/>
    <mergeCell ref="U37:V37"/>
    <mergeCell ref="A38:L38"/>
    <mergeCell ref="M38:N38"/>
    <mergeCell ref="O38:P38"/>
    <mergeCell ref="Q38:R38"/>
    <mergeCell ref="S38:T38"/>
    <mergeCell ref="U38:V38"/>
    <mergeCell ref="A37:L37"/>
    <mergeCell ref="M37:N37"/>
    <mergeCell ref="O37:P37"/>
    <mergeCell ref="Q37:R37"/>
    <mergeCell ref="S37:T37"/>
    <mergeCell ref="U35:V35"/>
    <mergeCell ref="A36:L36"/>
    <mergeCell ref="M36:N36"/>
    <mergeCell ref="O36:P36"/>
    <mergeCell ref="Q36:R36"/>
    <mergeCell ref="S36:T36"/>
    <mergeCell ref="U36:V36"/>
    <mergeCell ref="A35:L35"/>
    <mergeCell ref="M35:N35"/>
    <mergeCell ref="O35:P35"/>
    <mergeCell ref="Q35:R35"/>
    <mergeCell ref="S35:T35"/>
    <mergeCell ref="U33:V33"/>
    <mergeCell ref="A34:L34"/>
    <mergeCell ref="M34:N34"/>
    <mergeCell ref="O34:P34"/>
    <mergeCell ref="Q34:R34"/>
    <mergeCell ref="S34:T34"/>
    <mergeCell ref="U34:V34"/>
    <mergeCell ref="A33:L33"/>
    <mergeCell ref="M33:N33"/>
    <mergeCell ref="O33:P33"/>
    <mergeCell ref="Q33:R33"/>
    <mergeCell ref="S33:T33"/>
    <mergeCell ref="U31:V31"/>
    <mergeCell ref="A32:L32"/>
    <mergeCell ref="M32:N32"/>
    <mergeCell ref="O32:P32"/>
    <mergeCell ref="Q32:R32"/>
    <mergeCell ref="S32:T32"/>
    <mergeCell ref="U32:V32"/>
    <mergeCell ref="A31:L31"/>
    <mergeCell ref="M31:N31"/>
    <mergeCell ref="O31:P31"/>
    <mergeCell ref="Q31:R31"/>
    <mergeCell ref="S31:T31"/>
    <mergeCell ref="U29:V29"/>
    <mergeCell ref="A30:L30"/>
    <mergeCell ref="M30:N30"/>
    <mergeCell ref="O30:P30"/>
    <mergeCell ref="Q30:R30"/>
    <mergeCell ref="S30:T30"/>
    <mergeCell ref="U30:V30"/>
    <mergeCell ref="A29:L29"/>
    <mergeCell ref="M29:N29"/>
    <mergeCell ref="O29:P29"/>
    <mergeCell ref="Q29:R29"/>
    <mergeCell ref="S29:T29"/>
    <mergeCell ref="U27:V27"/>
    <mergeCell ref="A28:L28"/>
    <mergeCell ref="M28:N28"/>
    <mergeCell ref="O28:P28"/>
    <mergeCell ref="Q28:R28"/>
    <mergeCell ref="S28:T28"/>
    <mergeCell ref="U28:V28"/>
    <mergeCell ref="A27:L27"/>
    <mergeCell ref="M27:N27"/>
    <mergeCell ref="O27:P27"/>
    <mergeCell ref="Q27:R27"/>
    <mergeCell ref="S27:T27"/>
    <mergeCell ref="U25:V25"/>
    <mergeCell ref="A26:L26"/>
    <mergeCell ref="M26:N26"/>
    <mergeCell ref="O26:P26"/>
    <mergeCell ref="Q26:R26"/>
    <mergeCell ref="S26:T26"/>
    <mergeCell ref="U26:V26"/>
    <mergeCell ref="A25:L25"/>
    <mergeCell ref="M25:N25"/>
    <mergeCell ref="O25:P25"/>
    <mergeCell ref="Q25:R25"/>
    <mergeCell ref="S25:T25"/>
    <mergeCell ref="U23:V23"/>
    <mergeCell ref="A24:L24"/>
    <mergeCell ref="M24:N24"/>
    <mergeCell ref="O24:P24"/>
    <mergeCell ref="Q24:R24"/>
    <mergeCell ref="S24:T24"/>
    <mergeCell ref="U24:V24"/>
    <mergeCell ref="A23:L23"/>
    <mergeCell ref="M23:N23"/>
    <mergeCell ref="O23:P23"/>
    <mergeCell ref="Q23:R23"/>
    <mergeCell ref="S23:T23"/>
    <mergeCell ref="U21:V21"/>
    <mergeCell ref="A22:L22"/>
    <mergeCell ref="M22:N22"/>
    <mergeCell ref="O22:P22"/>
    <mergeCell ref="Q22:R22"/>
    <mergeCell ref="S22:T22"/>
    <mergeCell ref="U22:V22"/>
    <mergeCell ref="A21:L21"/>
    <mergeCell ref="M21:N21"/>
    <mergeCell ref="O21:P21"/>
    <mergeCell ref="Q21:R21"/>
    <mergeCell ref="S21:T21"/>
    <mergeCell ref="U19:V19"/>
    <mergeCell ref="A20:L20"/>
    <mergeCell ref="M20:N20"/>
    <mergeCell ref="O20:P20"/>
    <mergeCell ref="Q20:R20"/>
    <mergeCell ref="S20:T20"/>
    <mergeCell ref="U20:V20"/>
    <mergeCell ref="A19:L19"/>
    <mergeCell ref="M19:N19"/>
    <mergeCell ref="O19:P19"/>
    <mergeCell ref="Q19:R19"/>
    <mergeCell ref="S19:T19"/>
    <mergeCell ref="U17:V17"/>
    <mergeCell ref="A18:L18"/>
    <mergeCell ref="M18:N18"/>
    <mergeCell ref="O18:P18"/>
    <mergeCell ref="Q18:R18"/>
    <mergeCell ref="S18:T18"/>
    <mergeCell ref="U18:V18"/>
    <mergeCell ref="A17:L17"/>
    <mergeCell ref="M17:N17"/>
    <mergeCell ref="O17:P17"/>
    <mergeCell ref="Q17:R17"/>
    <mergeCell ref="S17:T17"/>
    <mergeCell ref="U15:V15"/>
    <mergeCell ref="A16:L16"/>
    <mergeCell ref="M16:N16"/>
    <mergeCell ref="O16:P16"/>
    <mergeCell ref="Q16:R16"/>
    <mergeCell ref="S16:T16"/>
    <mergeCell ref="U16:V16"/>
    <mergeCell ref="A15:L15"/>
    <mergeCell ref="M15:N15"/>
    <mergeCell ref="O15:P15"/>
    <mergeCell ref="Q15:R15"/>
    <mergeCell ref="S15:T15"/>
    <mergeCell ref="U13:V13"/>
    <mergeCell ref="A14:L14"/>
    <mergeCell ref="M14:N14"/>
    <mergeCell ref="O14:P14"/>
    <mergeCell ref="Q14:R14"/>
    <mergeCell ref="S14:T14"/>
    <mergeCell ref="U14:V14"/>
    <mergeCell ref="A13:L13"/>
    <mergeCell ref="M13:N13"/>
    <mergeCell ref="O13:P13"/>
    <mergeCell ref="Q13:R13"/>
    <mergeCell ref="S13:T13"/>
    <mergeCell ref="U11:V11"/>
    <mergeCell ref="A12:L12"/>
    <mergeCell ref="M12:N12"/>
    <mergeCell ref="O12:P12"/>
    <mergeCell ref="Q12:R12"/>
    <mergeCell ref="S12:T12"/>
    <mergeCell ref="U12:V12"/>
    <mergeCell ref="A11:L11"/>
    <mergeCell ref="M11:N11"/>
    <mergeCell ref="O11:P11"/>
    <mergeCell ref="Q11:R11"/>
    <mergeCell ref="S11:T11"/>
    <mergeCell ref="U9:V9"/>
    <mergeCell ref="A10:L10"/>
    <mergeCell ref="M10:N10"/>
    <mergeCell ref="O10:P10"/>
    <mergeCell ref="Q10:R10"/>
    <mergeCell ref="S10:T10"/>
    <mergeCell ref="U10:V10"/>
    <mergeCell ref="A9:L9"/>
    <mergeCell ref="M9:N9"/>
    <mergeCell ref="O9:P9"/>
    <mergeCell ref="Q9:R9"/>
    <mergeCell ref="S9:T9"/>
    <mergeCell ref="U7:V7"/>
    <mergeCell ref="A8:L8"/>
    <mergeCell ref="M8:N8"/>
    <mergeCell ref="O8:P8"/>
    <mergeCell ref="Q8:R8"/>
    <mergeCell ref="S8:T8"/>
    <mergeCell ref="U8:V8"/>
    <mergeCell ref="A7:L7"/>
    <mergeCell ref="M7:N7"/>
    <mergeCell ref="O7:P7"/>
    <mergeCell ref="Q7:R7"/>
    <mergeCell ref="S7:T7"/>
    <mergeCell ref="U5:V5"/>
    <mergeCell ref="A6:L6"/>
    <mergeCell ref="M6:N6"/>
    <mergeCell ref="O6:P6"/>
    <mergeCell ref="Q6:R6"/>
    <mergeCell ref="S6:T6"/>
    <mergeCell ref="U6:V6"/>
    <mergeCell ref="A5:L5"/>
    <mergeCell ref="M5:N5"/>
    <mergeCell ref="O5:P5"/>
    <mergeCell ref="Q5:R5"/>
    <mergeCell ref="S5:T5"/>
    <mergeCell ref="A2:L2"/>
    <mergeCell ref="M2:N2"/>
    <mergeCell ref="O2:P2"/>
    <mergeCell ref="Q2:R2"/>
    <mergeCell ref="S2:T2"/>
    <mergeCell ref="U2:V2"/>
    <mergeCell ref="U3:V3"/>
    <mergeCell ref="A4:L4"/>
    <mergeCell ref="M4:N4"/>
    <mergeCell ref="O4:P4"/>
    <mergeCell ref="Q4:R4"/>
    <mergeCell ref="S4:T4"/>
    <mergeCell ref="U4:V4"/>
    <mergeCell ref="A3:L3"/>
    <mergeCell ref="M3:N3"/>
    <mergeCell ref="O3:P3"/>
    <mergeCell ref="Q3:R3"/>
    <mergeCell ref="S3:T3"/>
  </mergeCells>
  <pageMargins left="0.7" right="0.7" top="0.75" bottom="0.75" header="0.3" footer="0.3"/>
  <pageSetup paperSize="9" orientation="landscape" verticalDpi="597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"/>
  <sheetViews>
    <sheetView workbookViewId="0">
      <selection activeCell="A4" sqref="A4:S4"/>
    </sheetView>
  </sheetViews>
  <sheetFormatPr defaultRowHeight="15" x14ac:dyDescent="0.25"/>
  <cols>
    <col min="2" max="2" width="11.28515625" customWidth="1"/>
    <col min="3" max="3" width="7.140625" customWidth="1"/>
    <col min="10" max="10" width="0.85546875" customWidth="1"/>
    <col min="11" max="13" width="9.140625" hidden="1" customWidth="1"/>
    <col min="14" max="14" width="6.7109375" customWidth="1"/>
    <col min="18" max="18" width="6.42578125" customWidth="1"/>
    <col min="19" max="19" width="6" customWidth="1"/>
  </cols>
  <sheetData>
    <row r="1" spans="1:22" x14ac:dyDescent="0.25">
      <c r="A1" s="188" t="s">
        <v>1414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1"/>
      <c r="U1" s="11"/>
      <c r="V1" s="11"/>
    </row>
    <row r="2" spans="1:22" x14ac:dyDescent="0.25"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</row>
    <row r="3" spans="1:22" ht="15.75" x14ac:dyDescent="0.25">
      <c r="A3" s="189" t="s">
        <v>1415</v>
      </c>
      <c r="B3" s="189"/>
      <c r="C3" s="189"/>
      <c r="D3" s="189"/>
      <c r="E3" s="189"/>
      <c r="F3" s="189"/>
      <c r="G3" s="189"/>
      <c r="H3" s="13"/>
      <c r="I3" s="13"/>
      <c r="J3" s="13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</row>
    <row r="4" spans="1:22" x14ac:dyDescent="0.25">
      <c r="A4" s="102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</row>
    <row r="5" spans="1:22" x14ac:dyDescent="0.25">
      <c r="A5" s="102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22" x14ac:dyDescent="0.25">
      <c r="A6" s="171" t="s">
        <v>372</v>
      </c>
      <c r="B6" s="97"/>
      <c r="C6" s="97"/>
      <c r="D6" s="171" t="s">
        <v>373</v>
      </c>
      <c r="E6" s="97"/>
      <c r="F6" s="97"/>
      <c r="G6" s="97"/>
      <c r="H6" s="97"/>
      <c r="I6" s="97"/>
      <c r="J6" s="97"/>
      <c r="K6" s="97"/>
      <c r="L6" s="97"/>
      <c r="M6" s="97"/>
      <c r="N6" s="171" t="s">
        <v>270</v>
      </c>
      <c r="O6" s="97"/>
      <c r="P6" s="171" t="s">
        <v>271</v>
      </c>
      <c r="Q6" s="97"/>
      <c r="R6" s="171" t="s">
        <v>374</v>
      </c>
      <c r="S6" s="97"/>
    </row>
    <row r="7" spans="1:22" x14ac:dyDescent="0.25">
      <c r="A7" s="171" t="s">
        <v>0</v>
      </c>
      <c r="B7" s="97"/>
      <c r="C7" s="97"/>
      <c r="D7" s="171" t="s">
        <v>0</v>
      </c>
      <c r="E7" s="97"/>
      <c r="F7" s="97"/>
      <c r="G7" s="97"/>
      <c r="H7" s="97"/>
      <c r="I7" s="97"/>
      <c r="J7" s="97"/>
      <c r="K7" s="97"/>
      <c r="L7" s="97"/>
      <c r="M7" s="97"/>
      <c r="N7" s="171" t="s">
        <v>8</v>
      </c>
      <c r="O7" s="97"/>
      <c r="P7" s="171" t="s">
        <v>9</v>
      </c>
      <c r="Q7" s="97"/>
      <c r="R7" s="171" t="s">
        <v>10</v>
      </c>
      <c r="S7" s="97"/>
    </row>
    <row r="8" spans="1:22" x14ac:dyDescent="0.25">
      <c r="A8" s="172" t="s">
        <v>0</v>
      </c>
      <c r="B8" s="97"/>
      <c r="C8" s="97"/>
      <c r="D8" s="173" t="s">
        <v>375</v>
      </c>
      <c r="E8" s="97"/>
      <c r="F8" s="97"/>
      <c r="G8" s="97"/>
      <c r="H8" s="97"/>
      <c r="I8" s="97"/>
      <c r="J8" s="97"/>
      <c r="K8" s="97"/>
      <c r="L8" s="97"/>
      <c r="M8" s="97"/>
      <c r="N8" s="174">
        <v>1149148000</v>
      </c>
      <c r="O8" s="97"/>
      <c r="P8" s="174">
        <v>540098330.02999997</v>
      </c>
      <c r="Q8" s="97"/>
      <c r="R8" s="175">
        <v>47</v>
      </c>
      <c r="S8" s="97"/>
    </row>
    <row r="9" spans="1:22" x14ac:dyDescent="0.25">
      <c r="A9" s="181" t="s">
        <v>376</v>
      </c>
      <c r="B9" s="97"/>
      <c r="C9" s="3" t="s">
        <v>377</v>
      </c>
      <c r="D9" s="182" t="s">
        <v>378</v>
      </c>
      <c r="E9" s="97"/>
      <c r="F9" s="97"/>
      <c r="G9" s="97"/>
      <c r="H9" s="97"/>
      <c r="I9" s="97"/>
      <c r="J9" s="97"/>
      <c r="K9" s="97"/>
      <c r="L9" s="97"/>
      <c r="M9" s="97"/>
      <c r="N9" s="183">
        <v>58035719</v>
      </c>
      <c r="O9" s="97"/>
      <c r="P9" s="183">
        <v>12413886.720000001</v>
      </c>
      <c r="Q9" s="97"/>
      <c r="R9" s="176">
        <v>21.39</v>
      </c>
      <c r="S9" s="97"/>
    </row>
    <row r="10" spans="1:22" x14ac:dyDescent="0.25">
      <c r="A10" s="177" t="s">
        <v>379</v>
      </c>
      <c r="B10" s="97"/>
      <c r="C10" s="4" t="s">
        <v>380</v>
      </c>
      <c r="D10" s="178" t="s">
        <v>381</v>
      </c>
      <c r="E10" s="97"/>
      <c r="F10" s="97"/>
      <c r="G10" s="97"/>
      <c r="H10" s="97"/>
      <c r="I10" s="97"/>
      <c r="J10" s="97"/>
      <c r="K10" s="97"/>
      <c r="L10" s="97"/>
      <c r="M10" s="97"/>
      <c r="N10" s="179">
        <v>5075000</v>
      </c>
      <c r="O10" s="97"/>
      <c r="P10" s="179">
        <v>1457812.83</v>
      </c>
      <c r="Q10" s="97"/>
      <c r="R10" s="180">
        <v>28.73</v>
      </c>
      <c r="S10" s="97"/>
    </row>
    <row r="11" spans="1:22" x14ac:dyDescent="0.25">
      <c r="A11" s="177" t="s">
        <v>379</v>
      </c>
      <c r="B11" s="97"/>
      <c r="C11" s="4" t="s">
        <v>382</v>
      </c>
      <c r="D11" s="178" t="s">
        <v>383</v>
      </c>
      <c r="E11" s="97"/>
      <c r="F11" s="97"/>
      <c r="G11" s="97"/>
      <c r="H11" s="97"/>
      <c r="I11" s="97"/>
      <c r="J11" s="97"/>
      <c r="K11" s="97"/>
      <c r="L11" s="97"/>
      <c r="M11" s="97"/>
      <c r="N11" s="179">
        <v>52960719</v>
      </c>
      <c r="O11" s="97"/>
      <c r="P11" s="179">
        <v>10956073.890000001</v>
      </c>
      <c r="Q11" s="97"/>
      <c r="R11" s="180">
        <v>20.69</v>
      </c>
      <c r="S11" s="97"/>
    </row>
    <row r="12" spans="1:22" x14ac:dyDescent="0.25">
      <c r="A12" s="181" t="s">
        <v>376</v>
      </c>
      <c r="B12" s="97"/>
      <c r="C12" s="3" t="s">
        <v>384</v>
      </c>
      <c r="D12" s="182" t="s">
        <v>385</v>
      </c>
      <c r="E12" s="97"/>
      <c r="F12" s="97"/>
      <c r="G12" s="97"/>
      <c r="H12" s="97"/>
      <c r="I12" s="97"/>
      <c r="J12" s="97"/>
      <c r="K12" s="97"/>
      <c r="L12" s="97"/>
      <c r="M12" s="97"/>
      <c r="N12" s="183">
        <v>392542255</v>
      </c>
      <c r="O12" s="97"/>
      <c r="P12" s="183">
        <v>173525124.22</v>
      </c>
      <c r="Q12" s="97"/>
      <c r="R12" s="176">
        <v>44.21</v>
      </c>
      <c r="S12" s="97"/>
    </row>
    <row r="13" spans="1:22" x14ac:dyDescent="0.25">
      <c r="A13" s="177" t="s">
        <v>379</v>
      </c>
      <c r="B13" s="97"/>
      <c r="C13" s="4" t="s">
        <v>386</v>
      </c>
      <c r="D13" s="178" t="s">
        <v>387</v>
      </c>
      <c r="E13" s="97"/>
      <c r="F13" s="97"/>
      <c r="G13" s="97"/>
      <c r="H13" s="97"/>
      <c r="I13" s="97"/>
      <c r="J13" s="97"/>
      <c r="K13" s="97"/>
      <c r="L13" s="97"/>
      <c r="M13" s="97"/>
      <c r="N13" s="179">
        <v>20193325</v>
      </c>
      <c r="O13" s="97"/>
      <c r="P13" s="179">
        <v>11327431.83</v>
      </c>
      <c r="Q13" s="97"/>
      <c r="R13" s="180">
        <v>56.09</v>
      </c>
      <c r="S13" s="97"/>
    </row>
    <row r="14" spans="1:22" x14ac:dyDescent="0.25">
      <c r="A14" s="177" t="s">
        <v>379</v>
      </c>
      <c r="B14" s="97"/>
      <c r="C14" s="4" t="s">
        <v>388</v>
      </c>
      <c r="D14" s="178" t="s">
        <v>389</v>
      </c>
      <c r="E14" s="97"/>
      <c r="F14" s="97"/>
      <c r="G14" s="97"/>
      <c r="H14" s="97"/>
      <c r="I14" s="97"/>
      <c r="J14" s="97"/>
      <c r="K14" s="97"/>
      <c r="L14" s="97"/>
      <c r="M14" s="97"/>
      <c r="N14" s="179">
        <v>372348930</v>
      </c>
      <c r="O14" s="97"/>
      <c r="P14" s="179">
        <v>162197692.38999999</v>
      </c>
      <c r="Q14" s="97"/>
      <c r="R14" s="180">
        <v>43.56</v>
      </c>
      <c r="S14" s="97"/>
    </row>
    <row r="15" spans="1:22" x14ac:dyDescent="0.25">
      <c r="A15" s="185" t="s">
        <v>390</v>
      </c>
      <c r="B15" s="97"/>
      <c r="C15" s="5" t="s">
        <v>391</v>
      </c>
      <c r="D15" s="186" t="s">
        <v>392</v>
      </c>
      <c r="E15" s="97"/>
      <c r="F15" s="97"/>
      <c r="G15" s="97"/>
      <c r="H15" s="97"/>
      <c r="I15" s="97"/>
      <c r="J15" s="97"/>
      <c r="K15" s="97"/>
      <c r="L15" s="97"/>
      <c r="M15" s="97"/>
      <c r="N15" s="187">
        <v>3726163</v>
      </c>
      <c r="O15" s="97"/>
      <c r="P15" s="187">
        <v>1526975.98</v>
      </c>
      <c r="Q15" s="97"/>
      <c r="R15" s="184">
        <v>40.98</v>
      </c>
      <c r="S15" s="97"/>
    </row>
    <row r="16" spans="1:22" x14ac:dyDescent="0.25">
      <c r="A16" s="185" t="s">
        <v>390</v>
      </c>
      <c r="B16" s="97"/>
      <c r="C16" s="5" t="s">
        <v>393</v>
      </c>
      <c r="D16" s="186" t="s">
        <v>394</v>
      </c>
      <c r="E16" s="97"/>
      <c r="F16" s="97"/>
      <c r="G16" s="97"/>
      <c r="H16" s="97"/>
      <c r="I16" s="97"/>
      <c r="J16" s="97"/>
      <c r="K16" s="97"/>
      <c r="L16" s="97"/>
      <c r="M16" s="97"/>
      <c r="N16" s="187">
        <v>3673484</v>
      </c>
      <c r="O16" s="97"/>
      <c r="P16" s="187">
        <v>1960303.5</v>
      </c>
      <c r="Q16" s="97"/>
      <c r="R16" s="184">
        <v>53.36</v>
      </c>
      <c r="S16" s="97"/>
    </row>
    <row r="17" spans="1:19" x14ac:dyDescent="0.25">
      <c r="A17" s="185" t="s">
        <v>390</v>
      </c>
      <c r="B17" s="97"/>
      <c r="C17" s="5" t="s">
        <v>395</v>
      </c>
      <c r="D17" s="186" t="s">
        <v>396</v>
      </c>
      <c r="E17" s="97"/>
      <c r="F17" s="97"/>
      <c r="G17" s="97"/>
      <c r="H17" s="97"/>
      <c r="I17" s="97"/>
      <c r="J17" s="97"/>
      <c r="K17" s="97"/>
      <c r="L17" s="97"/>
      <c r="M17" s="97"/>
      <c r="N17" s="187">
        <v>12011264</v>
      </c>
      <c r="O17" s="97"/>
      <c r="P17" s="187">
        <v>5729205.2300000004</v>
      </c>
      <c r="Q17" s="97"/>
      <c r="R17" s="184">
        <v>47.7</v>
      </c>
      <c r="S17" s="97"/>
    </row>
    <row r="18" spans="1:19" x14ac:dyDescent="0.25">
      <c r="A18" s="185" t="s">
        <v>390</v>
      </c>
      <c r="B18" s="97"/>
      <c r="C18" s="5" t="s">
        <v>397</v>
      </c>
      <c r="D18" s="186" t="s">
        <v>398</v>
      </c>
      <c r="E18" s="97"/>
      <c r="F18" s="97"/>
      <c r="G18" s="97"/>
      <c r="H18" s="97"/>
      <c r="I18" s="97"/>
      <c r="J18" s="97"/>
      <c r="K18" s="97"/>
      <c r="L18" s="97"/>
      <c r="M18" s="97"/>
      <c r="N18" s="187">
        <v>5211866</v>
      </c>
      <c r="O18" s="97"/>
      <c r="P18" s="187">
        <v>2395551.64</v>
      </c>
      <c r="Q18" s="97"/>
      <c r="R18" s="184">
        <v>45.96</v>
      </c>
      <c r="S18" s="97"/>
    </row>
    <row r="19" spans="1:19" x14ac:dyDescent="0.25">
      <c r="A19" s="185" t="s">
        <v>390</v>
      </c>
      <c r="B19" s="97"/>
      <c r="C19" s="5" t="s">
        <v>399</v>
      </c>
      <c r="D19" s="186" t="s">
        <v>400</v>
      </c>
      <c r="E19" s="97"/>
      <c r="F19" s="97"/>
      <c r="G19" s="97"/>
      <c r="H19" s="97"/>
      <c r="I19" s="97"/>
      <c r="J19" s="97"/>
      <c r="K19" s="97"/>
      <c r="L19" s="97"/>
      <c r="M19" s="97"/>
      <c r="N19" s="187">
        <v>10291360</v>
      </c>
      <c r="O19" s="97"/>
      <c r="P19" s="187">
        <v>4750789.2300000004</v>
      </c>
      <c r="Q19" s="97"/>
      <c r="R19" s="184">
        <v>46.16</v>
      </c>
      <c r="S19" s="97"/>
    </row>
    <row r="20" spans="1:19" x14ac:dyDescent="0.25">
      <c r="A20" s="185" t="s">
        <v>390</v>
      </c>
      <c r="B20" s="97"/>
      <c r="C20" s="5" t="s">
        <v>401</v>
      </c>
      <c r="D20" s="186" t="s">
        <v>402</v>
      </c>
      <c r="E20" s="97"/>
      <c r="F20" s="97"/>
      <c r="G20" s="97"/>
      <c r="H20" s="97"/>
      <c r="I20" s="97"/>
      <c r="J20" s="97"/>
      <c r="K20" s="97"/>
      <c r="L20" s="97"/>
      <c r="M20" s="97"/>
      <c r="N20" s="187">
        <v>3821676</v>
      </c>
      <c r="O20" s="97"/>
      <c r="P20" s="187">
        <v>2004569.21</v>
      </c>
      <c r="Q20" s="97"/>
      <c r="R20" s="184">
        <v>52.45</v>
      </c>
      <c r="S20" s="97"/>
    </row>
    <row r="21" spans="1:19" x14ac:dyDescent="0.25">
      <c r="A21" s="185" t="s">
        <v>390</v>
      </c>
      <c r="B21" s="97"/>
      <c r="C21" s="5" t="s">
        <v>403</v>
      </c>
      <c r="D21" s="186" t="s">
        <v>404</v>
      </c>
      <c r="E21" s="97"/>
      <c r="F21" s="97"/>
      <c r="G21" s="97"/>
      <c r="H21" s="97"/>
      <c r="I21" s="97"/>
      <c r="J21" s="97"/>
      <c r="K21" s="97"/>
      <c r="L21" s="97"/>
      <c r="M21" s="97"/>
      <c r="N21" s="187">
        <v>4802914</v>
      </c>
      <c r="O21" s="97"/>
      <c r="P21" s="187">
        <v>2169599.5499999998</v>
      </c>
      <c r="Q21" s="97"/>
      <c r="R21" s="184">
        <v>45.17</v>
      </c>
      <c r="S21" s="97"/>
    </row>
    <row r="22" spans="1:19" x14ac:dyDescent="0.25">
      <c r="A22" s="185" t="s">
        <v>390</v>
      </c>
      <c r="B22" s="97"/>
      <c r="C22" s="5" t="s">
        <v>405</v>
      </c>
      <c r="D22" s="186" t="s">
        <v>406</v>
      </c>
      <c r="E22" s="97"/>
      <c r="F22" s="97"/>
      <c r="G22" s="97"/>
      <c r="H22" s="97"/>
      <c r="I22" s="97"/>
      <c r="J22" s="97"/>
      <c r="K22" s="97"/>
      <c r="L22" s="97"/>
      <c r="M22" s="97"/>
      <c r="N22" s="187">
        <v>3381582</v>
      </c>
      <c r="O22" s="97"/>
      <c r="P22" s="187">
        <v>1645120.51</v>
      </c>
      <c r="Q22" s="97"/>
      <c r="R22" s="184">
        <v>48.65</v>
      </c>
      <c r="S22" s="97"/>
    </row>
    <row r="23" spans="1:19" x14ac:dyDescent="0.25">
      <c r="A23" s="185" t="s">
        <v>390</v>
      </c>
      <c r="B23" s="97"/>
      <c r="C23" s="5" t="s">
        <v>407</v>
      </c>
      <c r="D23" s="186" t="s">
        <v>408</v>
      </c>
      <c r="E23" s="97"/>
      <c r="F23" s="97"/>
      <c r="G23" s="97"/>
      <c r="H23" s="97"/>
      <c r="I23" s="97"/>
      <c r="J23" s="97"/>
      <c r="K23" s="97"/>
      <c r="L23" s="97"/>
      <c r="M23" s="97"/>
      <c r="N23" s="187">
        <v>2882336</v>
      </c>
      <c r="O23" s="97"/>
      <c r="P23" s="187">
        <v>1328308</v>
      </c>
      <c r="Q23" s="97"/>
      <c r="R23" s="184">
        <v>46.08</v>
      </c>
      <c r="S23" s="97"/>
    </row>
    <row r="24" spans="1:19" x14ac:dyDescent="0.25">
      <c r="A24" s="185" t="s">
        <v>390</v>
      </c>
      <c r="B24" s="97"/>
      <c r="C24" s="5" t="s">
        <v>409</v>
      </c>
      <c r="D24" s="186" t="s">
        <v>410</v>
      </c>
      <c r="E24" s="97"/>
      <c r="F24" s="97"/>
      <c r="G24" s="97"/>
      <c r="H24" s="97"/>
      <c r="I24" s="97"/>
      <c r="J24" s="97"/>
      <c r="K24" s="97"/>
      <c r="L24" s="97"/>
      <c r="M24" s="97"/>
      <c r="N24" s="187">
        <v>13958476</v>
      </c>
      <c r="O24" s="97"/>
      <c r="P24" s="187">
        <v>7138843.0099999998</v>
      </c>
      <c r="Q24" s="97"/>
      <c r="R24" s="184">
        <v>51.14</v>
      </c>
      <c r="S24" s="97"/>
    </row>
    <row r="25" spans="1:19" x14ac:dyDescent="0.25">
      <c r="A25" s="185" t="s">
        <v>390</v>
      </c>
      <c r="B25" s="97"/>
      <c r="C25" s="5" t="s">
        <v>411</v>
      </c>
      <c r="D25" s="186" t="s">
        <v>412</v>
      </c>
      <c r="E25" s="97"/>
      <c r="F25" s="97"/>
      <c r="G25" s="97"/>
      <c r="H25" s="97"/>
      <c r="I25" s="97"/>
      <c r="J25" s="97"/>
      <c r="K25" s="97"/>
      <c r="L25" s="97"/>
      <c r="M25" s="97"/>
      <c r="N25" s="187">
        <v>16489643</v>
      </c>
      <c r="O25" s="97"/>
      <c r="P25" s="187">
        <v>7611480.5599999996</v>
      </c>
      <c r="Q25" s="97"/>
      <c r="R25" s="184">
        <v>46.16</v>
      </c>
      <c r="S25" s="97"/>
    </row>
    <row r="26" spans="1:19" x14ac:dyDescent="0.25">
      <c r="A26" s="185" t="s">
        <v>390</v>
      </c>
      <c r="B26" s="97"/>
      <c r="C26" s="5" t="s">
        <v>413</v>
      </c>
      <c r="D26" s="186" t="s">
        <v>414</v>
      </c>
      <c r="E26" s="97"/>
      <c r="F26" s="97"/>
      <c r="G26" s="97"/>
      <c r="H26" s="97"/>
      <c r="I26" s="97"/>
      <c r="J26" s="97"/>
      <c r="K26" s="97"/>
      <c r="L26" s="97"/>
      <c r="M26" s="97"/>
      <c r="N26" s="187">
        <v>6833190</v>
      </c>
      <c r="O26" s="97"/>
      <c r="P26" s="187">
        <v>3217052.97</v>
      </c>
      <c r="Q26" s="97"/>
      <c r="R26" s="184">
        <v>47.08</v>
      </c>
      <c r="S26" s="97"/>
    </row>
    <row r="27" spans="1:19" x14ac:dyDescent="0.25">
      <c r="A27" s="185" t="s">
        <v>390</v>
      </c>
      <c r="B27" s="97"/>
      <c r="C27" s="5" t="s">
        <v>415</v>
      </c>
      <c r="D27" s="186" t="s">
        <v>416</v>
      </c>
      <c r="E27" s="97"/>
      <c r="F27" s="97"/>
      <c r="G27" s="97"/>
      <c r="H27" s="97"/>
      <c r="I27" s="97"/>
      <c r="J27" s="97"/>
      <c r="K27" s="97"/>
      <c r="L27" s="97"/>
      <c r="M27" s="97"/>
      <c r="N27" s="187">
        <v>7742759</v>
      </c>
      <c r="O27" s="97"/>
      <c r="P27" s="187">
        <v>3533988.93</v>
      </c>
      <c r="Q27" s="97"/>
      <c r="R27" s="184">
        <v>45.64</v>
      </c>
      <c r="S27" s="97"/>
    </row>
    <row r="28" spans="1:19" x14ac:dyDescent="0.25">
      <c r="A28" s="185" t="s">
        <v>390</v>
      </c>
      <c r="B28" s="97"/>
      <c r="C28" s="5" t="s">
        <v>417</v>
      </c>
      <c r="D28" s="186" t="s">
        <v>418</v>
      </c>
      <c r="E28" s="97"/>
      <c r="F28" s="97"/>
      <c r="G28" s="97"/>
      <c r="H28" s="97"/>
      <c r="I28" s="97"/>
      <c r="J28" s="97"/>
      <c r="K28" s="97"/>
      <c r="L28" s="97"/>
      <c r="M28" s="97"/>
      <c r="N28" s="187">
        <v>4640599</v>
      </c>
      <c r="O28" s="97"/>
      <c r="P28" s="187">
        <v>2274393.7999999998</v>
      </c>
      <c r="Q28" s="97"/>
      <c r="R28" s="184">
        <v>49.01</v>
      </c>
      <c r="S28" s="97"/>
    </row>
    <row r="29" spans="1:19" x14ac:dyDescent="0.25">
      <c r="A29" s="185" t="s">
        <v>390</v>
      </c>
      <c r="B29" s="97"/>
      <c r="C29" s="5" t="s">
        <v>419</v>
      </c>
      <c r="D29" s="186" t="s">
        <v>420</v>
      </c>
      <c r="E29" s="97"/>
      <c r="F29" s="97"/>
      <c r="G29" s="97"/>
      <c r="H29" s="97"/>
      <c r="I29" s="97"/>
      <c r="J29" s="97"/>
      <c r="K29" s="97"/>
      <c r="L29" s="97"/>
      <c r="M29" s="97"/>
      <c r="N29" s="187">
        <v>3336101</v>
      </c>
      <c r="O29" s="97"/>
      <c r="P29" s="187">
        <v>1470926.56</v>
      </c>
      <c r="Q29" s="97"/>
      <c r="R29" s="184">
        <v>44.09</v>
      </c>
      <c r="S29" s="97"/>
    </row>
    <row r="30" spans="1:19" x14ac:dyDescent="0.25">
      <c r="A30" s="185" t="s">
        <v>390</v>
      </c>
      <c r="B30" s="97"/>
      <c r="C30" s="5" t="s">
        <v>421</v>
      </c>
      <c r="D30" s="186" t="s">
        <v>422</v>
      </c>
      <c r="E30" s="97"/>
      <c r="F30" s="97"/>
      <c r="G30" s="97"/>
      <c r="H30" s="97"/>
      <c r="I30" s="97"/>
      <c r="J30" s="97"/>
      <c r="K30" s="97"/>
      <c r="L30" s="97"/>
      <c r="M30" s="97"/>
      <c r="N30" s="187">
        <v>12037369</v>
      </c>
      <c r="O30" s="97"/>
      <c r="P30" s="187">
        <v>5594557.8200000003</v>
      </c>
      <c r="Q30" s="97"/>
      <c r="R30" s="184">
        <v>46.48</v>
      </c>
      <c r="S30" s="97"/>
    </row>
    <row r="31" spans="1:19" x14ac:dyDescent="0.25">
      <c r="A31" s="185" t="s">
        <v>390</v>
      </c>
      <c r="B31" s="97"/>
      <c r="C31" s="5" t="s">
        <v>423</v>
      </c>
      <c r="D31" s="186" t="s">
        <v>424</v>
      </c>
      <c r="E31" s="97"/>
      <c r="F31" s="97"/>
      <c r="G31" s="97"/>
      <c r="H31" s="97"/>
      <c r="I31" s="97"/>
      <c r="J31" s="97"/>
      <c r="K31" s="97"/>
      <c r="L31" s="97"/>
      <c r="M31" s="97"/>
      <c r="N31" s="187">
        <v>7862711</v>
      </c>
      <c r="O31" s="97"/>
      <c r="P31" s="187">
        <v>3753128.7</v>
      </c>
      <c r="Q31" s="97"/>
      <c r="R31" s="184">
        <v>47.73</v>
      </c>
      <c r="S31" s="97"/>
    </row>
    <row r="32" spans="1:19" x14ac:dyDescent="0.25">
      <c r="A32" s="185" t="s">
        <v>390</v>
      </c>
      <c r="B32" s="97"/>
      <c r="C32" s="5" t="s">
        <v>425</v>
      </c>
      <c r="D32" s="186" t="s">
        <v>426</v>
      </c>
      <c r="E32" s="97"/>
      <c r="F32" s="97"/>
      <c r="G32" s="97"/>
      <c r="H32" s="97"/>
      <c r="I32" s="97"/>
      <c r="J32" s="97"/>
      <c r="K32" s="97"/>
      <c r="L32" s="97"/>
      <c r="M32" s="97"/>
      <c r="N32" s="187">
        <v>4113963</v>
      </c>
      <c r="O32" s="97"/>
      <c r="P32" s="187">
        <v>1899033.7</v>
      </c>
      <c r="Q32" s="97"/>
      <c r="R32" s="184">
        <v>46.16</v>
      </c>
      <c r="S32" s="97"/>
    </row>
    <row r="33" spans="1:19" x14ac:dyDescent="0.25">
      <c r="A33" s="185" t="s">
        <v>390</v>
      </c>
      <c r="B33" s="97"/>
      <c r="C33" s="5" t="s">
        <v>427</v>
      </c>
      <c r="D33" s="186" t="s">
        <v>428</v>
      </c>
      <c r="E33" s="97"/>
      <c r="F33" s="97"/>
      <c r="G33" s="97"/>
      <c r="H33" s="97"/>
      <c r="I33" s="97"/>
      <c r="J33" s="97"/>
      <c r="K33" s="97"/>
      <c r="L33" s="97"/>
      <c r="M33" s="97"/>
      <c r="N33" s="187">
        <v>16019980</v>
      </c>
      <c r="O33" s="97"/>
      <c r="P33" s="187">
        <v>8180557.8600000003</v>
      </c>
      <c r="Q33" s="97"/>
      <c r="R33" s="184">
        <v>51.06</v>
      </c>
      <c r="S33" s="97"/>
    </row>
    <row r="34" spans="1:19" x14ac:dyDescent="0.25">
      <c r="A34" s="185" t="s">
        <v>390</v>
      </c>
      <c r="B34" s="97"/>
      <c r="C34" s="5" t="s">
        <v>429</v>
      </c>
      <c r="D34" s="186" t="s">
        <v>430</v>
      </c>
      <c r="E34" s="97"/>
      <c r="F34" s="97"/>
      <c r="G34" s="97"/>
      <c r="H34" s="97"/>
      <c r="I34" s="97"/>
      <c r="J34" s="97"/>
      <c r="K34" s="97"/>
      <c r="L34" s="97"/>
      <c r="M34" s="97"/>
      <c r="N34" s="187">
        <v>14098284</v>
      </c>
      <c r="O34" s="97"/>
      <c r="P34" s="187">
        <v>6678550.4100000001</v>
      </c>
      <c r="Q34" s="97"/>
      <c r="R34" s="184">
        <v>47.37</v>
      </c>
      <c r="S34" s="97"/>
    </row>
    <row r="35" spans="1:19" x14ac:dyDescent="0.25">
      <c r="A35" s="185" t="s">
        <v>390</v>
      </c>
      <c r="B35" s="97"/>
      <c r="C35" s="5" t="s">
        <v>431</v>
      </c>
      <c r="D35" s="186" t="s">
        <v>432</v>
      </c>
      <c r="E35" s="97"/>
      <c r="F35" s="97"/>
      <c r="G35" s="97"/>
      <c r="H35" s="97"/>
      <c r="I35" s="97"/>
      <c r="J35" s="97"/>
      <c r="K35" s="97"/>
      <c r="L35" s="97"/>
      <c r="M35" s="97"/>
      <c r="N35" s="187">
        <v>7753573</v>
      </c>
      <c r="O35" s="97"/>
      <c r="P35" s="187">
        <v>3509493.79</v>
      </c>
      <c r="Q35" s="97"/>
      <c r="R35" s="184">
        <v>45.26</v>
      </c>
      <c r="S35" s="97"/>
    </row>
    <row r="36" spans="1:19" x14ac:dyDescent="0.25">
      <c r="A36" s="185" t="s">
        <v>390</v>
      </c>
      <c r="B36" s="97"/>
      <c r="C36" s="5" t="s">
        <v>433</v>
      </c>
      <c r="D36" s="186" t="s">
        <v>434</v>
      </c>
      <c r="E36" s="97"/>
      <c r="F36" s="97"/>
      <c r="G36" s="97"/>
      <c r="H36" s="97"/>
      <c r="I36" s="97"/>
      <c r="J36" s="97"/>
      <c r="K36" s="97"/>
      <c r="L36" s="97"/>
      <c r="M36" s="97"/>
      <c r="N36" s="187">
        <v>3188601</v>
      </c>
      <c r="O36" s="97"/>
      <c r="P36" s="187">
        <v>1405023.37</v>
      </c>
      <c r="Q36" s="97"/>
      <c r="R36" s="184">
        <v>44.06</v>
      </c>
      <c r="S36" s="97"/>
    </row>
    <row r="37" spans="1:19" x14ac:dyDescent="0.25">
      <c r="A37" s="185" t="s">
        <v>390</v>
      </c>
      <c r="B37" s="97"/>
      <c r="C37" s="5" t="s">
        <v>435</v>
      </c>
      <c r="D37" s="186" t="s">
        <v>436</v>
      </c>
      <c r="E37" s="97"/>
      <c r="F37" s="97"/>
      <c r="G37" s="97"/>
      <c r="H37" s="97"/>
      <c r="I37" s="97"/>
      <c r="J37" s="97"/>
      <c r="K37" s="97"/>
      <c r="L37" s="97"/>
      <c r="M37" s="97"/>
      <c r="N37" s="187">
        <v>3081135</v>
      </c>
      <c r="O37" s="97"/>
      <c r="P37" s="187">
        <v>1491224.87</v>
      </c>
      <c r="Q37" s="97"/>
      <c r="R37" s="184">
        <v>48.4</v>
      </c>
      <c r="S37" s="97"/>
    </row>
    <row r="38" spans="1:19" x14ac:dyDescent="0.25">
      <c r="A38" s="185" t="s">
        <v>390</v>
      </c>
      <c r="B38" s="97"/>
      <c r="C38" s="5" t="s">
        <v>437</v>
      </c>
      <c r="D38" s="186" t="s">
        <v>438</v>
      </c>
      <c r="E38" s="97"/>
      <c r="F38" s="97"/>
      <c r="G38" s="97"/>
      <c r="H38" s="97"/>
      <c r="I38" s="97"/>
      <c r="J38" s="97"/>
      <c r="K38" s="97"/>
      <c r="L38" s="97"/>
      <c r="M38" s="97"/>
      <c r="N38" s="187">
        <v>10973788</v>
      </c>
      <c r="O38" s="97"/>
      <c r="P38" s="187">
        <v>5290758.32</v>
      </c>
      <c r="Q38" s="97"/>
      <c r="R38" s="184">
        <v>48.21</v>
      </c>
      <c r="S38" s="97"/>
    </row>
    <row r="39" spans="1:19" x14ac:dyDescent="0.25">
      <c r="A39" s="185" t="s">
        <v>390</v>
      </c>
      <c r="B39" s="97"/>
      <c r="C39" s="5" t="s">
        <v>439</v>
      </c>
      <c r="D39" s="186" t="s">
        <v>440</v>
      </c>
      <c r="E39" s="97"/>
      <c r="F39" s="97"/>
      <c r="G39" s="97"/>
      <c r="H39" s="97"/>
      <c r="I39" s="97"/>
      <c r="J39" s="97"/>
      <c r="K39" s="97"/>
      <c r="L39" s="97"/>
      <c r="M39" s="97"/>
      <c r="N39" s="187">
        <v>3084868</v>
      </c>
      <c r="O39" s="97"/>
      <c r="P39" s="187">
        <v>1541059.31</v>
      </c>
      <c r="Q39" s="97"/>
      <c r="R39" s="184">
        <v>49.96</v>
      </c>
      <c r="S39" s="97"/>
    </row>
    <row r="40" spans="1:19" x14ac:dyDescent="0.25">
      <c r="A40" s="185" t="s">
        <v>390</v>
      </c>
      <c r="B40" s="97"/>
      <c r="C40" s="5" t="s">
        <v>441</v>
      </c>
      <c r="D40" s="186" t="s">
        <v>442</v>
      </c>
      <c r="E40" s="97"/>
      <c r="F40" s="97"/>
      <c r="G40" s="97"/>
      <c r="H40" s="97"/>
      <c r="I40" s="97"/>
      <c r="J40" s="97"/>
      <c r="K40" s="97"/>
      <c r="L40" s="97"/>
      <c r="M40" s="97"/>
      <c r="N40" s="187">
        <v>3527329</v>
      </c>
      <c r="O40" s="97"/>
      <c r="P40" s="187">
        <v>1553529.75</v>
      </c>
      <c r="Q40" s="97"/>
      <c r="R40" s="184">
        <v>44.04</v>
      </c>
      <c r="S40" s="97"/>
    </row>
    <row r="41" spans="1:19" x14ac:dyDescent="0.25">
      <c r="A41" s="185" t="s">
        <v>390</v>
      </c>
      <c r="B41" s="97"/>
      <c r="C41" s="5" t="s">
        <v>443</v>
      </c>
      <c r="D41" s="186" t="s">
        <v>444</v>
      </c>
      <c r="E41" s="97"/>
      <c r="F41" s="97"/>
      <c r="G41" s="97"/>
      <c r="H41" s="97"/>
      <c r="I41" s="97"/>
      <c r="J41" s="97"/>
      <c r="K41" s="97"/>
      <c r="L41" s="97"/>
      <c r="M41" s="97"/>
      <c r="N41" s="187">
        <v>10042504</v>
      </c>
      <c r="O41" s="97"/>
      <c r="P41" s="187">
        <v>5984647.9500000002</v>
      </c>
      <c r="Q41" s="97"/>
      <c r="R41" s="184">
        <v>59.59</v>
      </c>
      <c r="S41" s="97"/>
    </row>
    <row r="42" spans="1:19" x14ac:dyDescent="0.25">
      <c r="A42" s="185" t="s">
        <v>390</v>
      </c>
      <c r="B42" s="97"/>
      <c r="C42" s="5" t="s">
        <v>445</v>
      </c>
      <c r="D42" s="186" t="s">
        <v>446</v>
      </c>
      <c r="E42" s="97"/>
      <c r="F42" s="97"/>
      <c r="G42" s="97"/>
      <c r="H42" s="97"/>
      <c r="I42" s="97"/>
      <c r="J42" s="97"/>
      <c r="K42" s="97"/>
      <c r="L42" s="97"/>
      <c r="M42" s="97"/>
      <c r="N42" s="187">
        <v>9979640</v>
      </c>
      <c r="O42" s="97"/>
      <c r="P42" s="187">
        <v>4772887.8499999996</v>
      </c>
      <c r="Q42" s="97"/>
      <c r="R42" s="184">
        <v>47.83</v>
      </c>
      <c r="S42" s="97"/>
    </row>
    <row r="43" spans="1:19" x14ac:dyDescent="0.25">
      <c r="A43" s="185" t="s">
        <v>390</v>
      </c>
      <c r="B43" s="97"/>
      <c r="C43" s="5" t="s">
        <v>447</v>
      </c>
      <c r="D43" s="186" t="s">
        <v>448</v>
      </c>
      <c r="E43" s="97"/>
      <c r="F43" s="97"/>
      <c r="G43" s="97"/>
      <c r="H43" s="97"/>
      <c r="I43" s="97"/>
      <c r="J43" s="97"/>
      <c r="K43" s="97"/>
      <c r="L43" s="97"/>
      <c r="M43" s="97"/>
      <c r="N43" s="187">
        <v>14347055</v>
      </c>
      <c r="O43" s="97"/>
      <c r="P43" s="187">
        <v>7489476.9699999997</v>
      </c>
      <c r="Q43" s="97"/>
      <c r="R43" s="184">
        <v>52.2</v>
      </c>
      <c r="S43" s="97"/>
    </row>
    <row r="44" spans="1:19" x14ac:dyDescent="0.25">
      <c r="A44" s="185" t="s">
        <v>390</v>
      </c>
      <c r="B44" s="97"/>
      <c r="C44" s="5" t="s">
        <v>449</v>
      </c>
      <c r="D44" s="186" t="s">
        <v>450</v>
      </c>
      <c r="E44" s="97"/>
      <c r="F44" s="97"/>
      <c r="G44" s="97"/>
      <c r="H44" s="97"/>
      <c r="I44" s="97"/>
      <c r="J44" s="97"/>
      <c r="K44" s="97"/>
      <c r="L44" s="97"/>
      <c r="M44" s="97"/>
      <c r="N44" s="187">
        <v>7397359</v>
      </c>
      <c r="O44" s="97"/>
      <c r="P44" s="187">
        <v>4545014.87</v>
      </c>
      <c r="Q44" s="97"/>
      <c r="R44" s="184">
        <v>61.44</v>
      </c>
      <c r="S44" s="97"/>
    </row>
    <row r="45" spans="1:19" x14ac:dyDescent="0.25">
      <c r="A45" s="185" t="s">
        <v>390</v>
      </c>
      <c r="B45" s="97"/>
      <c r="C45" s="5" t="s">
        <v>451</v>
      </c>
      <c r="D45" s="186" t="s">
        <v>452</v>
      </c>
      <c r="E45" s="97"/>
      <c r="F45" s="97"/>
      <c r="G45" s="97"/>
      <c r="H45" s="97"/>
      <c r="I45" s="97"/>
      <c r="J45" s="97"/>
      <c r="K45" s="97"/>
      <c r="L45" s="97"/>
      <c r="M45" s="97"/>
      <c r="N45" s="187">
        <v>5413412</v>
      </c>
      <c r="O45" s="97"/>
      <c r="P45" s="187">
        <v>3007195.99</v>
      </c>
      <c r="Q45" s="97"/>
      <c r="R45" s="184">
        <v>55.55</v>
      </c>
      <c r="S45" s="97"/>
    </row>
    <row r="46" spans="1:19" x14ac:dyDescent="0.25">
      <c r="A46" s="185" t="s">
        <v>390</v>
      </c>
      <c r="B46" s="97"/>
      <c r="C46" s="5" t="s">
        <v>453</v>
      </c>
      <c r="D46" s="186" t="s">
        <v>454</v>
      </c>
      <c r="E46" s="97"/>
      <c r="F46" s="97"/>
      <c r="G46" s="97"/>
      <c r="H46" s="97"/>
      <c r="I46" s="97"/>
      <c r="J46" s="97"/>
      <c r="K46" s="97"/>
      <c r="L46" s="97"/>
      <c r="M46" s="97"/>
      <c r="N46" s="187">
        <v>5651326</v>
      </c>
      <c r="O46" s="97"/>
      <c r="P46" s="187">
        <v>2982713.96</v>
      </c>
      <c r="Q46" s="97"/>
      <c r="R46" s="184">
        <v>52.78</v>
      </c>
      <c r="S46" s="97"/>
    </row>
    <row r="47" spans="1:19" x14ac:dyDescent="0.25">
      <c r="A47" s="185" t="s">
        <v>390</v>
      </c>
      <c r="B47" s="97"/>
      <c r="C47" s="5" t="s">
        <v>455</v>
      </c>
      <c r="D47" s="186" t="s">
        <v>456</v>
      </c>
      <c r="E47" s="97"/>
      <c r="F47" s="97"/>
      <c r="G47" s="97"/>
      <c r="H47" s="97"/>
      <c r="I47" s="97"/>
      <c r="J47" s="97"/>
      <c r="K47" s="97"/>
      <c r="L47" s="97"/>
      <c r="M47" s="97"/>
      <c r="N47" s="187">
        <v>10033509</v>
      </c>
      <c r="O47" s="97"/>
      <c r="P47" s="187">
        <v>5148091.6399999997</v>
      </c>
      <c r="Q47" s="97"/>
      <c r="R47" s="184">
        <v>51.31</v>
      </c>
      <c r="S47" s="97"/>
    </row>
    <row r="48" spans="1:19" x14ac:dyDescent="0.25">
      <c r="A48" s="185" t="s">
        <v>390</v>
      </c>
      <c r="B48" s="97"/>
      <c r="C48" s="5" t="s">
        <v>457</v>
      </c>
      <c r="D48" s="186" t="s">
        <v>458</v>
      </c>
      <c r="E48" s="97"/>
      <c r="F48" s="97"/>
      <c r="G48" s="97"/>
      <c r="H48" s="97"/>
      <c r="I48" s="97"/>
      <c r="J48" s="97"/>
      <c r="K48" s="97"/>
      <c r="L48" s="97"/>
      <c r="M48" s="97"/>
      <c r="N48" s="187">
        <v>10275134</v>
      </c>
      <c r="O48" s="97"/>
      <c r="P48" s="187">
        <v>5188371.8499999996</v>
      </c>
      <c r="Q48" s="97"/>
      <c r="R48" s="184">
        <v>50.49</v>
      </c>
      <c r="S48" s="97"/>
    </row>
    <row r="49" spans="1:19" x14ac:dyDescent="0.25">
      <c r="A49" s="185" t="s">
        <v>390</v>
      </c>
      <c r="B49" s="97"/>
      <c r="C49" s="5" t="s">
        <v>459</v>
      </c>
      <c r="D49" s="186" t="s">
        <v>460</v>
      </c>
      <c r="E49" s="97"/>
      <c r="F49" s="97"/>
      <c r="G49" s="97"/>
      <c r="H49" s="97"/>
      <c r="I49" s="97"/>
      <c r="J49" s="97"/>
      <c r="K49" s="97"/>
      <c r="L49" s="97"/>
      <c r="M49" s="97"/>
      <c r="N49" s="187">
        <v>5303937</v>
      </c>
      <c r="O49" s="97"/>
      <c r="P49" s="187">
        <v>2359238</v>
      </c>
      <c r="Q49" s="97"/>
      <c r="R49" s="184">
        <v>44.48</v>
      </c>
      <c r="S49" s="97"/>
    </row>
    <row r="50" spans="1:19" x14ac:dyDescent="0.25">
      <c r="A50" s="185" t="s">
        <v>390</v>
      </c>
      <c r="B50" s="97"/>
      <c r="C50" s="5" t="s">
        <v>461</v>
      </c>
      <c r="D50" s="186" t="s">
        <v>462</v>
      </c>
      <c r="E50" s="97"/>
      <c r="F50" s="97"/>
      <c r="G50" s="97"/>
      <c r="H50" s="97"/>
      <c r="I50" s="97"/>
      <c r="J50" s="97"/>
      <c r="K50" s="97"/>
      <c r="L50" s="97"/>
      <c r="M50" s="97"/>
      <c r="N50" s="187">
        <v>7689685</v>
      </c>
      <c r="O50" s="97"/>
      <c r="P50" s="187">
        <v>4036991.75</v>
      </c>
      <c r="Q50" s="97"/>
      <c r="R50" s="184">
        <v>52.5</v>
      </c>
      <c r="S50" s="97"/>
    </row>
    <row r="51" spans="1:19" x14ac:dyDescent="0.25">
      <c r="A51" s="185" t="s">
        <v>390</v>
      </c>
      <c r="B51" s="97"/>
      <c r="C51" s="5" t="s">
        <v>463</v>
      </c>
      <c r="D51" s="186" t="s">
        <v>464</v>
      </c>
      <c r="E51" s="97"/>
      <c r="F51" s="97"/>
      <c r="G51" s="97"/>
      <c r="H51" s="97"/>
      <c r="I51" s="97"/>
      <c r="J51" s="97"/>
      <c r="K51" s="97"/>
      <c r="L51" s="97"/>
      <c r="M51" s="97"/>
      <c r="N51" s="187">
        <v>69654194</v>
      </c>
      <c r="O51" s="97"/>
      <c r="P51" s="187">
        <v>14454869.66</v>
      </c>
      <c r="Q51" s="97"/>
      <c r="R51" s="184">
        <v>20.75</v>
      </c>
      <c r="S51" s="97"/>
    </row>
    <row r="52" spans="1:19" x14ac:dyDescent="0.25">
      <c r="A52" s="185" t="s">
        <v>390</v>
      </c>
      <c r="B52" s="97"/>
      <c r="C52" s="5" t="s">
        <v>465</v>
      </c>
      <c r="D52" s="186" t="s">
        <v>466</v>
      </c>
      <c r="E52" s="97"/>
      <c r="F52" s="97"/>
      <c r="G52" s="97"/>
      <c r="H52" s="97"/>
      <c r="I52" s="97"/>
      <c r="J52" s="97"/>
      <c r="K52" s="97"/>
      <c r="L52" s="97"/>
      <c r="M52" s="97"/>
      <c r="N52" s="187">
        <v>9673954</v>
      </c>
      <c r="O52" s="97"/>
      <c r="P52" s="187">
        <v>4125264.97</v>
      </c>
      <c r="Q52" s="97"/>
      <c r="R52" s="184">
        <v>42.64</v>
      </c>
      <c r="S52" s="97"/>
    </row>
    <row r="53" spans="1:19" x14ac:dyDescent="0.25">
      <c r="A53" s="185" t="s">
        <v>390</v>
      </c>
      <c r="B53" s="97"/>
      <c r="C53" s="5" t="s">
        <v>467</v>
      </c>
      <c r="D53" s="186" t="s">
        <v>468</v>
      </c>
      <c r="E53" s="97"/>
      <c r="F53" s="97"/>
      <c r="G53" s="97"/>
      <c r="H53" s="97"/>
      <c r="I53" s="97"/>
      <c r="J53" s="97"/>
      <c r="K53" s="97"/>
      <c r="L53" s="97"/>
      <c r="M53" s="97"/>
      <c r="N53" s="187">
        <v>5203408</v>
      </c>
      <c r="O53" s="97"/>
      <c r="P53" s="187">
        <v>2141849.9300000002</v>
      </c>
      <c r="Q53" s="97"/>
      <c r="R53" s="184">
        <v>41.16</v>
      </c>
      <c r="S53" s="97"/>
    </row>
    <row r="54" spans="1:19" x14ac:dyDescent="0.25">
      <c r="A54" s="185" t="s">
        <v>390</v>
      </c>
      <c r="B54" s="97"/>
      <c r="C54" s="5" t="s">
        <v>469</v>
      </c>
      <c r="D54" s="186" t="s">
        <v>470</v>
      </c>
      <c r="E54" s="97"/>
      <c r="F54" s="97"/>
      <c r="G54" s="97"/>
      <c r="H54" s="97"/>
      <c r="I54" s="97"/>
      <c r="J54" s="97"/>
      <c r="K54" s="97"/>
      <c r="L54" s="97"/>
      <c r="M54" s="97"/>
      <c r="N54" s="187">
        <v>3740775</v>
      </c>
      <c r="O54" s="97"/>
      <c r="P54" s="187">
        <v>1994750.09</v>
      </c>
      <c r="Q54" s="97"/>
      <c r="R54" s="184">
        <v>53.32</v>
      </c>
      <c r="S54" s="97"/>
    </row>
    <row r="55" spans="1:19" x14ac:dyDescent="0.25">
      <c r="A55" s="185" t="s">
        <v>390</v>
      </c>
      <c r="B55" s="97"/>
      <c r="C55" s="5" t="s">
        <v>471</v>
      </c>
      <c r="D55" s="186" t="s">
        <v>472</v>
      </c>
      <c r="E55" s="97"/>
      <c r="F55" s="97"/>
      <c r="G55" s="97"/>
      <c r="H55" s="97"/>
      <c r="I55" s="97"/>
      <c r="J55" s="97"/>
      <c r="K55" s="97"/>
      <c r="L55" s="97"/>
      <c r="M55" s="97"/>
      <c r="N55" s="187">
        <v>4116790</v>
      </c>
      <c r="O55" s="97"/>
      <c r="P55" s="187">
        <v>1814917.86</v>
      </c>
      <c r="Q55" s="97"/>
      <c r="R55" s="184">
        <v>44.09</v>
      </c>
      <c r="S55" s="97"/>
    </row>
    <row r="56" spans="1:19" x14ac:dyDescent="0.25">
      <c r="A56" s="185" t="s">
        <v>390</v>
      </c>
      <c r="B56" s="97"/>
      <c r="C56" s="5" t="s">
        <v>473</v>
      </c>
      <c r="D56" s="186" t="s">
        <v>474</v>
      </c>
      <c r="E56" s="97"/>
      <c r="F56" s="97"/>
      <c r="G56" s="97"/>
      <c r="H56" s="97"/>
      <c r="I56" s="97"/>
      <c r="J56" s="97"/>
      <c r="K56" s="97"/>
      <c r="L56" s="97"/>
      <c r="M56" s="97"/>
      <c r="N56" s="187">
        <v>3811134</v>
      </c>
      <c r="O56" s="97"/>
      <c r="P56" s="187">
        <v>1669727.13</v>
      </c>
      <c r="Q56" s="97"/>
      <c r="R56" s="184">
        <v>43.81</v>
      </c>
      <c r="S56" s="97"/>
    </row>
    <row r="57" spans="1:19" x14ac:dyDescent="0.25">
      <c r="A57" s="181" t="s">
        <v>376</v>
      </c>
      <c r="B57" s="97"/>
      <c r="C57" s="3" t="s">
        <v>475</v>
      </c>
      <c r="D57" s="182" t="s">
        <v>476</v>
      </c>
      <c r="E57" s="97"/>
      <c r="F57" s="97"/>
      <c r="G57" s="97"/>
      <c r="H57" s="97"/>
      <c r="I57" s="97"/>
      <c r="J57" s="97"/>
      <c r="K57" s="97"/>
      <c r="L57" s="97"/>
      <c r="M57" s="97"/>
      <c r="N57" s="183">
        <v>36668096</v>
      </c>
      <c r="O57" s="97"/>
      <c r="P57" s="183">
        <v>7504235.6900000004</v>
      </c>
      <c r="Q57" s="97"/>
      <c r="R57" s="176">
        <v>20.47</v>
      </c>
      <c r="S57" s="97"/>
    </row>
    <row r="58" spans="1:19" x14ac:dyDescent="0.25">
      <c r="A58" s="177" t="s">
        <v>379</v>
      </c>
      <c r="B58" s="97"/>
      <c r="C58" s="4" t="s">
        <v>477</v>
      </c>
      <c r="D58" s="178" t="s">
        <v>478</v>
      </c>
      <c r="E58" s="97"/>
      <c r="F58" s="97"/>
      <c r="G58" s="97"/>
      <c r="H58" s="97"/>
      <c r="I58" s="97"/>
      <c r="J58" s="97"/>
      <c r="K58" s="97"/>
      <c r="L58" s="97"/>
      <c r="M58" s="97"/>
      <c r="N58" s="179">
        <v>26860727</v>
      </c>
      <c r="O58" s="97"/>
      <c r="P58" s="179">
        <v>3716205.59</v>
      </c>
      <c r="Q58" s="97"/>
      <c r="R58" s="180">
        <v>13.84</v>
      </c>
      <c r="S58" s="97"/>
    </row>
    <row r="59" spans="1:19" x14ac:dyDescent="0.25">
      <c r="A59" s="177" t="s">
        <v>379</v>
      </c>
      <c r="B59" s="97"/>
      <c r="C59" s="4" t="s">
        <v>479</v>
      </c>
      <c r="D59" s="178" t="s">
        <v>480</v>
      </c>
      <c r="E59" s="97"/>
      <c r="F59" s="97"/>
      <c r="G59" s="97"/>
      <c r="H59" s="97"/>
      <c r="I59" s="97"/>
      <c r="J59" s="97"/>
      <c r="K59" s="97"/>
      <c r="L59" s="97"/>
      <c r="M59" s="97"/>
      <c r="N59" s="179">
        <v>9807369</v>
      </c>
      <c r="O59" s="97"/>
      <c r="P59" s="179">
        <v>3788030.1</v>
      </c>
      <c r="Q59" s="97"/>
      <c r="R59" s="180">
        <v>38.619999999999997</v>
      </c>
      <c r="S59" s="97"/>
    </row>
    <row r="60" spans="1:19" x14ac:dyDescent="0.25">
      <c r="A60" s="185" t="s">
        <v>390</v>
      </c>
      <c r="B60" s="97"/>
      <c r="C60" s="5" t="s">
        <v>481</v>
      </c>
      <c r="D60" s="186" t="s">
        <v>482</v>
      </c>
      <c r="E60" s="97"/>
      <c r="F60" s="97"/>
      <c r="G60" s="97"/>
      <c r="H60" s="97"/>
      <c r="I60" s="97"/>
      <c r="J60" s="97"/>
      <c r="K60" s="97"/>
      <c r="L60" s="97"/>
      <c r="M60" s="97"/>
      <c r="N60" s="187">
        <v>9807369</v>
      </c>
      <c r="O60" s="97"/>
      <c r="P60" s="187">
        <v>3788030.1</v>
      </c>
      <c r="Q60" s="97"/>
      <c r="R60" s="184">
        <v>38.619999999999997</v>
      </c>
      <c r="S60" s="97"/>
    </row>
    <row r="61" spans="1:19" x14ac:dyDescent="0.25">
      <c r="A61" s="181" t="s">
        <v>376</v>
      </c>
      <c r="B61" s="97"/>
      <c r="C61" s="3" t="s">
        <v>483</v>
      </c>
      <c r="D61" s="182" t="s">
        <v>484</v>
      </c>
      <c r="E61" s="97"/>
      <c r="F61" s="97"/>
      <c r="G61" s="97"/>
      <c r="H61" s="97"/>
      <c r="I61" s="97"/>
      <c r="J61" s="97"/>
      <c r="K61" s="97"/>
      <c r="L61" s="97"/>
      <c r="M61" s="97"/>
      <c r="N61" s="183">
        <v>5149212</v>
      </c>
      <c r="O61" s="97"/>
      <c r="P61" s="183">
        <v>1427138.6</v>
      </c>
      <c r="Q61" s="97"/>
      <c r="R61" s="176">
        <v>27.72</v>
      </c>
      <c r="S61" s="97"/>
    </row>
    <row r="62" spans="1:19" x14ac:dyDescent="0.25">
      <c r="A62" s="177" t="s">
        <v>379</v>
      </c>
      <c r="B62" s="97"/>
      <c r="C62" s="4" t="s">
        <v>485</v>
      </c>
      <c r="D62" s="178" t="s">
        <v>484</v>
      </c>
      <c r="E62" s="97"/>
      <c r="F62" s="97"/>
      <c r="G62" s="97"/>
      <c r="H62" s="97"/>
      <c r="I62" s="97"/>
      <c r="J62" s="97"/>
      <c r="K62" s="97"/>
      <c r="L62" s="97"/>
      <c r="M62" s="97"/>
      <c r="N62" s="179">
        <v>1750812</v>
      </c>
      <c r="O62" s="97"/>
      <c r="P62" s="179">
        <v>215350.94</v>
      </c>
      <c r="Q62" s="97"/>
      <c r="R62" s="180">
        <v>12.3</v>
      </c>
      <c r="S62" s="97"/>
    </row>
    <row r="63" spans="1:19" x14ac:dyDescent="0.25">
      <c r="A63" s="177" t="s">
        <v>379</v>
      </c>
      <c r="B63" s="97"/>
      <c r="C63" s="4" t="s">
        <v>486</v>
      </c>
      <c r="D63" s="178" t="s">
        <v>487</v>
      </c>
      <c r="E63" s="97"/>
      <c r="F63" s="97"/>
      <c r="G63" s="97"/>
      <c r="H63" s="97"/>
      <c r="I63" s="97"/>
      <c r="J63" s="97"/>
      <c r="K63" s="97"/>
      <c r="L63" s="97"/>
      <c r="M63" s="97"/>
      <c r="N63" s="179">
        <v>3398400</v>
      </c>
      <c r="O63" s="97"/>
      <c r="P63" s="179">
        <v>1211787.6599999999</v>
      </c>
      <c r="Q63" s="97"/>
      <c r="R63" s="180">
        <v>35.659999999999997</v>
      </c>
      <c r="S63" s="97"/>
    </row>
    <row r="64" spans="1:19" x14ac:dyDescent="0.25">
      <c r="A64" s="185" t="s">
        <v>390</v>
      </c>
      <c r="B64" s="97"/>
      <c r="C64" s="5" t="s">
        <v>488</v>
      </c>
      <c r="D64" s="186" t="s">
        <v>489</v>
      </c>
      <c r="E64" s="97"/>
      <c r="F64" s="97"/>
      <c r="G64" s="97"/>
      <c r="H64" s="97"/>
      <c r="I64" s="97"/>
      <c r="J64" s="97"/>
      <c r="K64" s="97"/>
      <c r="L64" s="97"/>
      <c r="M64" s="97"/>
      <c r="N64" s="187">
        <v>3398400</v>
      </c>
      <c r="O64" s="97"/>
      <c r="P64" s="187">
        <v>1211787.6599999999</v>
      </c>
      <c r="Q64" s="97"/>
      <c r="R64" s="184">
        <v>35.659999999999997</v>
      </c>
      <c r="S64" s="97"/>
    </row>
    <row r="65" spans="1:19" x14ac:dyDescent="0.25">
      <c r="A65" s="181" t="s">
        <v>376</v>
      </c>
      <c r="B65" s="97"/>
      <c r="C65" s="3" t="s">
        <v>490</v>
      </c>
      <c r="D65" s="182" t="s">
        <v>491</v>
      </c>
      <c r="E65" s="97"/>
      <c r="F65" s="97"/>
      <c r="G65" s="97"/>
      <c r="H65" s="97"/>
      <c r="I65" s="97"/>
      <c r="J65" s="97"/>
      <c r="K65" s="97"/>
      <c r="L65" s="97"/>
      <c r="M65" s="97"/>
      <c r="N65" s="183">
        <v>25060559</v>
      </c>
      <c r="O65" s="97"/>
      <c r="P65" s="183">
        <v>3929479.49</v>
      </c>
      <c r="Q65" s="97"/>
      <c r="R65" s="176">
        <v>15.68</v>
      </c>
      <c r="S65" s="97"/>
    </row>
    <row r="66" spans="1:19" x14ac:dyDescent="0.25">
      <c r="A66" s="177" t="s">
        <v>379</v>
      </c>
      <c r="B66" s="97"/>
      <c r="C66" s="4" t="s">
        <v>492</v>
      </c>
      <c r="D66" s="178" t="s">
        <v>493</v>
      </c>
      <c r="E66" s="97"/>
      <c r="F66" s="97"/>
      <c r="G66" s="97"/>
      <c r="H66" s="97"/>
      <c r="I66" s="97"/>
      <c r="J66" s="97"/>
      <c r="K66" s="97"/>
      <c r="L66" s="97"/>
      <c r="M66" s="97"/>
      <c r="N66" s="179">
        <v>6724759</v>
      </c>
      <c r="O66" s="97"/>
      <c r="P66" s="179">
        <v>2048597.16</v>
      </c>
      <c r="Q66" s="97"/>
      <c r="R66" s="180">
        <v>30.46</v>
      </c>
      <c r="S66" s="97"/>
    </row>
    <row r="67" spans="1:19" x14ac:dyDescent="0.25">
      <c r="A67" s="177" t="s">
        <v>379</v>
      </c>
      <c r="B67" s="97"/>
      <c r="C67" s="4" t="s">
        <v>494</v>
      </c>
      <c r="D67" s="178" t="s">
        <v>495</v>
      </c>
      <c r="E67" s="97"/>
      <c r="F67" s="97"/>
      <c r="G67" s="97"/>
      <c r="H67" s="97"/>
      <c r="I67" s="97"/>
      <c r="J67" s="97"/>
      <c r="K67" s="97"/>
      <c r="L67" s="97"/>
      <c r="M67" s="97"/>
      <c r="N67" s="179">
        <v>7035800</v>
      </c>
      <c r="O67" s="97"/>
      <c r="P67" s="179">
        <v>1599230.19</v>
      </c>
      <c r="Q67" s="97"/>
      <c r="R67" s="180">
        <v>22.73</v>
      </c>
      <c r="S67" s="97"/>
    </row>
    <row r="68" spans="1:19" x14ac:dyDescent="0.25">
      <c r="A68" s="185" t="s">
        <v>390</v>
      </c>
      <c r="B68" s="97"/>
      <c r="C68" s="5" t="s">
        <v>496</v>
      </c>
      <c r="D68" s="186" t="s">
        <v>495</v>
      </c>
      <c r="E68" s="97"/>
      <c r="F68" s="97"/>
      <c r="G68" s="97"/>
      <c r="H68" s="97"/>
      <c r="I68" s="97"/>
      <c r="J68" s="97"/>
      <c r="K68" s="97"/>
      <c r="L68" s="97"/>
      <c r="M68" s="97"/>
      <c r="N68" s="187">
        <v>7035800</v>
      </c>
      <c r="O68" s="97"/>
      <c r="P68" s="187">
        <v>1599230.19</v>
      </c>
      <c r="Q68" s="97"/>
      <c r="R68" s="184">
        <v>22.73</v>
      </c>
      <c r="S68" s="97"/>
    </row>
    <row r="69" spans="1:19" x14ac:dyDescent="0.25">
      <c r="A69" s="177" t="s">
        <v>379</v>
      </c>
      <c r="B69" s="97"/>
      <c r="C69" s="4" t="s">
        <v>497</v>
      </c>
      <c r="D69" s="178" t="s">
        <v>498</v>
      </c>
      <c r="E69" s="97"/>
      <c r="F69" s="97"/>
      <c r="G69" s="97"/>
      <c r="H69" s="97"/>
      <c r="I69" s="97"/>
      <c r="J69" s="97"/>
      <c r="K69" s="97"/>
      <c r="L69" s="97"/>
      <c r="M69" s="97"/>
      <c r="N69" s="179">
        <v>11300000</v>
      </c>
      <c r="O69" s="97"/>
      <c r="P69" s="179">
        <v>281652.14</v>
      </c>
      <c r="Q69" s="97"/>
      <c r="R69" s="180">
        <v>2.4900000000000002</v>
      </c>
      <c r="S69" s="97"/>
    </row>
    <row r="70" spans="1:19" x14ac:dyDescent="0.25">
      <c r="A70" s="181" t="s">
        <v>376</v>
      </c>
      <c r="B70" s="97"/>
      <c r="C70" s="3" t="s">
        <v>499</v>
      </c>
      <c r="D70" s="182" t="s">
        <v>500</v>
      </c>
      <c r="E70" s="97"/>
      <c r="F70" s="97"/>
      <c r="G70" s="97"/>
      <c r="H70" s="97"/>
      <c r="I70" s="97"/>
      <c r="J70" s="97"/>
      <c r="K70" s="97"/>
      <c r="L70" s="97"/>
      <c r="M70" s="97"/>
      <c r="N70" s="183">
        <v>42035755</v>
      </c>
      <c r="O70" s="97"/>
      <c r="P70" s="183">
        <v>16809161.809999999</v>
      </c>
      <c r="Q70" s="97"/>
      <c r="R70" s="176">
        <v>39.99</v>
      </c>
      <c r="S70" s="97"/>
    </row>
    <row r="71" spans="1:19" x14ac:dyDescent="0.25">
      <c r="A71" s="177" t="s">
        <v>379</v>
      </c>
      <c r="B71" s="97"/>
      <c r="C71" s="4" t="s">
        <v>501</v>
      </c>
      <c r="D71" s="178" t="s">
        <v>500</v>
      </c>
      <c r="E71" s="97"/>
      <c r="F71" s="97"/>
      <c r="G71" s="97"/>
      <c r="H71" s="97"/>
      <c r="I71" s="97"/>
      <c r="J71" s="97"/>
      <c r="K71" s="97"/>
      <c r="L71" s="97"/>
      <c r="M71" s="97"/>
      <c r="N71" s="179">
        <v>42035755</v>
      </c>
      <c r="O71" s="97"/>
      <c r="P71" s="179">
        <v>16809161.809999999</v>
      </c>
      <c r="Q71" s="97"/>
      <c r="R71" s="180">
        <v>39.99</v>
      </c>
      <c r="S71" s="97"/>
    </row>
    <row r="72" spans="1:19" x14ac:dyDescent="0.25">
      <c r="A72" s="181" t="s">
        <v>376</v>
      </c>
      <c r="B72" s="97"/>
      <c r="C72" s="3" t="s">
        <v>502</v>
      </c>
      <c r="D72" s="182" t="s">
        <v>503</v>
      </c>
      <c r="E72" s="97"/>
      <c r="F72" s="97"/>
      <c r="G72" s="97"/>
      <c r="H72" s="97"/>
      <c r="I72" s="97"/>
      <c r="J72" s="97"/>
      <c r="K72" s="97"/>
      <c r="L72" s="97"/>
      <c r="M72" s="97"/>
      <c r="N72" s="183">
        <v>3193443</v>
      </c>
      <c r="O72" s="97"/>
      <c r="P72" s="183">
        <v>1649265.77</v>
      </c>
      <c r="Q72" s="97"/>
      <c r="R72" s="176">
        <v>51.65</v>
      </c>
      <c r="S72" s="97"/>
    </row>
    <row r="73" spans="1:19" x14ac:dyDescent="0.25">
      <c r="A73" s="177" t="s">
        <v>379</v>
      </c>
      <c r="B73" s="97"/>
      <c r="C73" s="4" t="s">
        <v>504</v>
      </c>
      <c r="D73" s="178" t="s">
        <v>503</v>
      </c>
      <c r="E73" s="97"/>
      <c r="F73" s="97"/>
      <c r="G73" s="97"/>
      <c r="H73" s="97"/>
      <c r="I73" s="97"/>
      <c r="J73" s="97"/>
      <c r="K73" s="97"/>
      <c r="L73" s="97"/>
      <c r="M73" s="97"/>
      <c r="N73" s="179">
        <v>3193443</v>
      </c>
      <c r="O73" s="97"/>
      <c r="P73" s="179">
        <v>1649265.77</v>
      </c>
      <c r="Q73" s="97"/>
      <c r="R73" s="180">
        <v>51.65</v>
      </c>
      <c r="S73" s="97"/>
    </row>
    <row r="74" spans="1:19" x14ac:dyDescent="0.25">
      <c r="A74" s="181" t="s">
        <v>376</v>
      </c>
      <c r="B74" s="97"/>
      <c r="C74" s="3" t="s">
        <v>505</v>
      </c>
      <c r="D74" s="182" t="s">
        <v>506</v>
      </c>
      <c r="E74" s="97"/>
      <c r="F74" s="97"/>
      <c r="G74" s="97"/>
      <c r="H74" s="97"/>
      <c r="I74" s="97"/>
      <c r="J74" s="97"/>
      <c r="K74" s="97"/>
      <c r="L74" s="97"/>
      <c r="M74" s="97"/>
      <c r="N74" s="183">
        <v>579318596</v>
      </c>
      <c r="O74" s="97"/>
      <c r="P74" s="183">
        <v>321224112.56999999</v>
      </c>
      <c r="Q74" s="97"/>
      <c r="R74" s="176">
        <v>55.45</v>
      </c>
      <c r="S74" s="97"/>
    </row>
    <row r="75" spans="1:19" x14ac:dyDescent="0.25">
      <c r="A75" s="177" t="s">
        <v>379</v>
      </c>
      <c r="B75" s="97"/>
      <c r="C75" s="4" t="s">
        <v>507</v>
      </c>
      <c r="D75" s="178" t="s">
        <v>506</v>
      </c>
      <c r="E75" s="97"/>
      <c r="F75" s="97"/>
      <c r="G75" s="97"/>
      <c r="H75" s="97"/>
      <c r="I75" s="97"/>
      <c r="J75" s="97"/>
      <c r="K75" s="97"/>
      <c r="L75" s="97"/>
      <c r="M75" s="97"/>
      <c r="N75" s="179">
        <v>19323175</v>
      </c>
      <c r="O75" s="97"/>
      <c r="P75" s="179">
        <v>3708647.96</v>
      </c>
      <c r="Q75" s="97"/>
      <c r="R75" s="180">
        <v>19.190000000000001</v>
      </c>
      <c r="S75" s="97"/>
    </row>
    <row r="76" spans="1:19" x14ac:dyDescent="0.25">
      <c r="A76" s="177" t="s">
        <v>379</v>
      </c>
      <c r="B76" s="97"/>
      <c r="C76" s="4" t="s">
        <v>508</v>
      </c>
      <c r="D76" s="178" t="s">
        <v>509</v>
      </c>
      <c r="E76" s="97"/>
      <c r="F76" s="97"/>
      <c r="G76" s="97"/>
      <c r="H76" s="97"/>
      <c r="I76" s="97"/>
      <c r="J76" s="97"/>
      <c r="K76" s="97"/>
      <c r="L76" s="97"/>
      <c r="M76" s="97"/>
      <c r="N76" s="179">
        <v>559995421</v>
      </c>
      <c r="O76" s="97"/>
      <c r="P76" s="179">
        <v>317515464.61000001</v>
      </c>
      <c r="Q76" s="97"/>
      <c r="R76" s="180">
        <v>56.7</v>
      </c>
      <c r="S76" s="97"/>
    </row>
    <row r="77" spans="1:19" x14ac:dyDescent="0.25">
      <c r="A77" s="185" t="s">
        <v>390</v>
      </c>
      <c r="B77" s="97"/>
      <c r="C77" s="5" t="s">
        <v>510</v>
      </c>
      <c r="D77" s="186" t="s">
        <v>511</v>
      </c>
      <c r="E77" s="97"/>
      <c r="F77" s="97"/>
      <c r="G77" s="97"/>
      <c r="H77" s="97"/>
      <c r="I77" s="97"/>
      <c r="J77" s="97"/>
      <c r="K77" s="97"/>
      <c r="L77" s="97"/>
      <c r="M77" s="97"/>
      <c r="N77" s="187">
        <v>30901000</v>
      </c>
      <c r="O77" s="97"/>
      <c r="P77" s="187">
        <v>18037256.199999999</v>
      </c>
      <c r="Q77" s="97"/>
      <c r="R77" s="184">
        <v>58.37</v>
      </c>
      <c r="S77" s="97"/>
    </row>
    <row r="78" spans="1:19" x14ac:dyDescent="0.25">
      <c r="A78" s="185" t="s">
        <v>390</v>
      </c>
      <c r="B78" s="97"/>
      <c r="C78" s="5" t="s">
        <v>512</v>
      </c>
      <c r="D78" s="186" t="s">
        <v>513</v>
      </c>
      <c r="E78" s="97"/>
      <c r="F78" s="97"/>
      <c r="G78" s="97"/>
      <c r="H78" s="97"/>
      <c r="I78" s="97"/>
      <c r="J78" s="97"/>
      <c r="K78" s="97"/>
      <c r="L78" s="97"/>
      <c r="M78" s="97"/>
      <c r="N78" s="187">
        <v>307214867</v>
      </c>
      <c r="O78" s="97"/>
      <c r="P78" s="187">
        <v>193772917.13999999</v>
      </c>
      <c r="Q78" s="97"/>
      <c r="R78" s="184">
        <v>63.07</v>
      </c>
      <c r="S78" s="97"/>
    </row>
    <row r="79" spans="1:19" x14ac:dyDescent="0.25">
      <c r="A79" s="185" t="s">
        <v>390</v>
      </c>
      <c r="B79" s="97"/>
      <c r="C79" s="5" t="s">
        <v>514</v>
      </c>
      <c r="D79" s="186" t="s">
        <v>515</v>
      </c>
      <c r="E79" s="97"/>
      <c r="F79" s="97"/>
      <c r="G79" s="97"/>
      <c r="H79" s="97"/>
      <c r="I79" s="97"/>
      <c r="J79" s="97"/>
      <c r="K79" s="97"/>
      <c r="L79" s="97"/>
      <c r="M79" s="97"/>
      <c r="N79" s="187">
        <v>33950247</v>
      </c>
      <c r="O79" s="97"/>
      <c r="P79" s="187">
        <v>16372293.720000001</v>
      </c>
      <c r="Q79" s="97"/>
      <c r="R79" s="184">
        <v>48.22</v>
      </c>
      <c r="S79" s="97"/>
    </row>
    <row r="80" spans="1:19" x14ac:dyDescent="0.25">
      <c r="A80" s="185" t="s">
        <v>390</v>
      </c>
      <c r="B80" s="97"/>
      <c r="C80" s="5" t="s">
        <v>516</v>
      </c>
      <c r="D80" s="186" t="s">
        <v>517</v>
      </c>
      <c r="E80" s="97"/>
      <c r="F80" s="97"/>
      <c r="G80" s="97"/>
      <c r="H80" s="97"/>
      <c r="I80" s="97"/>
      <c r="J80" s="97"/>
      <c r="K80" s="97"/>
      <c r="L80" s="97"/>
      <c r="M80" s="97"/>
      <c r="N80" s="187">
        <v>9864124</v>
      </c>
      <c r="O80" s="97"/>
      <c r="P80" s="187">
        <v>4936395.76</v>
      </c>
      <c r="Q80" s="97"/>
      <c r="R80" s="184">
        <v>50.04</v>
      </c>
      <c r="S80" s="97"/>
    </row>
    <row r="81" spans="1:19" x14ac:dyDescent="0.25">
      <c r="A81" s="185" t="s">
        <v>390</v>
      </c>
      <c r="B81" s="97"/>
      <c r="C81" s="5" t="s">
        <v>518</v>
      </c>
      <c r="D81" s="186" t="s">
        <v>519</v>
      </c>
      <c r="E81" s="97"/>
      <c r="F81" s="97"/>
      <c r="G81" s="97"/>
      <c r="H81" s="97"/>
      <c r="I81" s="97"/>
      <c r="J81" s="97"/>
      <c r="K81" s="97"/>
      <c r="L81" s="97"/>
      <c r="M81" s="97"/>
      <c r="N81" s="187">
        <v>8421564</v>
      </c>
      <c r="O81" s="97"/>
      <c r="P81" s="187">
        <v>4147554.67</v>
      </c>
      <c r="Q81" s="97"/>
      <c r="R81" s="184">
        <v>49.25</v>
      </c>
      <c r="S81" s="97"/>
    </row>
    <row r="82" spans="1:19" x14ac:dyDescent="0.25">
      <c r="A82" s="185" t="s">
        <v>390</v>
      </c>
      <c r="B82" s="97"/>
      <c r="C82" s="5" t="s">
        <v>520</v>
      </c>
      <c r="D82" s="186" t="s">
        <v>521</v>
      </c>
      <c r="E82" s="97"/>
      <c r="F82" s="97"/>
      <c r="G82" s="97"/>
      <c r="H82" s="97"/>
      <c r="I82" s="97"/>
      <c r="J82" s="97"/>
      <c r="K82" s="97"/>
      <c r="L82" s="97"/>
      <c r="M82" s="97"/>
      <c r="N82" s="187">
        <v>43967100</v>
      </c>
      <c r="O82" s="97"/>
      <c r="P82" s="187">
        <v>20969430.620000001</v>
      </c>
      <c r="Q82" s="97"/>
      <c r="R82" s="184">
        <v>47.69</v>
      </c>
      <c r="S82" s="97"/>
    </row>
    <row r="83" spans="1:19" x14ac:dyDescent="0.25">
      <c r="A83" s="185" t="s">
        <v>390</v>
      </c>
      <c r="B83" s="97"/>
      <c r="C83" s="5" t="s">
        <v>522</v>
      </c>
      <c r="D83" s="186" t="s">
        <v>523</v>
      </c>
      <c r="E83" s="97"/>
      <c r="F83" s="97"/>
      <c r="G83" s="97"/>
      <c r="H83" s="97"/>
      <c r="I83" s="97"/>
      <c r="J83" s="97"/>
      <c r="K83" s="97"/>
      <c r="L83" s="97"/>
      <c r="M83" s="97"/>
      <c r="N83" s="187">
        <v>19714557</v>
      </c>
      <c r="O83" s="97"/>
      <c r="P83" s="187">
        <v>8936947.9700000007</v>
      </c>
      <c r="Q83" s="97"/>
      <c r="R83" s="184">
        <v>45.33</v>
      </c>
      <c r="S83" s="97"/>
    </row>
    <row r="84" spans="1:19" x14ac:dyDescent="0.25">
      <c r="A84" s="185" t="s">
        <v>390</v>
      </c>
      <c r="B84" s="97"/>
      <c r="C84" s="5" t="s">
        <v>524</v>
      </c>
      <c r="D84" s="186" t="s">
        <v>525</v>
      </c>
      <c r="E84" s="97"/>
      <c r="F84" s="97"/>
      <c r="G84" s="97"/>
      <c r="H84" s="97"/>
      <c r="I84" s="97"/>
      <c r="J84" s="97"/>
      <c r="K84" s="97"/>
      <c r="L84" s="97"/>
      <c r="M84" s="97"/>
      <c r="N84" s="187">
        <v>25733896</v>
      </c>
      <c r="O84" s="97"/>
      <c r="P84" s="187">
        <v>11646462.970000001</v>
      </c>
      <c r="Q84" s="97"/>
      <c r="R84" s="184">
        <v>45.26</v>
      </c>
      <c r="S84" s="97"/>
    </row>
    <row r="85" spans="1:19" x14ac:dyDescent="0.25">
      <c r="A85" s="185" t="s">
        <v>390</v>
      </c>
      <c r="B85" s="97"/>
      <c r="C85" s="5" t="s">
        <v>526</v>
      </c>
      <c r="D85" s="186" t="s">
        <v>527</v>
      </c>
      <c r="E85" s="97"/>
      <c r="F85" s="97"/>
      <c r="G85" s="97"/>
      <c r="H85" s="97"/>
      <c r="I85" s="97"/>
      <c r="J85" s="97"/>
      <c r="K85" s="97"/>
      <c r="L85" s="97"/>
      <c r="M85" s="97"/>
      <c r="N85" s="187">
        <v>47929263</v>
      </c>
      <c r="O85" s="97"/>
      <c r="P85" s="187">
        <v>24071926.940000001</v>
      </c>
      <c r="Q85" s="97"/>
      <c r="R85" s="184">
        <v>50.22</v>
      </c>
      <c r="S85" s="97"/>
    </row>
    <row r="86" spans="1:19" x14ac:dyDescent="0.25">
      <c r="A86" s="185" t="s">
        <v>390</v>
      </c>
      <c r="B86" s="97"/>
      <c r="C86" s="5" t="s">
        <v>528</v>
      </c>
      <c r="D86" s="186" t="s">
        <v>529</v>
      </c>
      <c r="E86" s="97"/>
      <c r="F86" s="97"/>
      <c r="G86" s="97"/>
      <c r="H86" s="97"/>
      <c r="I86" s="97"/>
      <c r="J86" s="97"/>
      <c r="K86" s="97"/>
      <c r="L86" s="97"/>
      <c r="M86" s="97"/>
      <c r="N86" s="187">
        <v>12827760</v>
      </c>
      <c r="O86" s="97"/>
      <c r="P86" s="187">
        <v>6282545.1799999997</v>
      </c>
      <c r="Q86" s="97"/>
      <c r="R86" s="184">
        <v>48.98</v>
      </c>
      <c r="S86" s="97"/>
    </row>
    <row r="87" spans="1:19" x14ac:dyDescent="0.25">
      <c r="A87" s="185" t="s">
        <v>390</v>
      </c>
      <c r="B87" s="97"/>
      <c r="C87" s="5" t="s">
        <v>530</v>
      </c>
      <c r="D87" s="186" t="s">
        <v>531</v>
      </c>
      <c r="E87" s="97"/>
      <c r="F87" s="97"/>
      <c r="G87" s="97"/>
      <c r="H87" s="97"/>
      <c r="I87" s="97"/>
      <c r="J87" s="97"/>
      <c r="K87" s="97"/>
      <c r="L87" s="97"/>
      <c r="M87" s="97"/>
      <c r="N87" s="187">
        <v>8190468</v>
      </c>
      <c r="O87" s="97"/>
      <c r="P87" s="187">
        <v>3228631.69</v>
      </c>
      <c r="Q87" s="97"/>
      <c r="R87" s="184">
        <v>39.42</v>
      </c>
      <c r="S87" s="97"/>
    </row>
    <row r="88" spans="1:19" x14ac:dyDescent="0.25">
      <c r="A88" s="185" t="s">
        <v>390</v>
      </c>
      <c r="B88" s="97"/>
      <c r="C88" s="5" t="s">
        <v>532</v>
      </c>
      <c r="D88" s="186" t="s">
        <v>533</v>
      </c>
      <c r="E88" s="97"/>
      <c r="F88" s="97"/>
      <c r="G88" s="97"/>
      <c r="H88" s="97"/>
      <c r="I88" s="97"/>
      <c r="J88" s="97"/>
      <c r="K88" s="97"/>
      <c r="L88" s="97"/>
      <c r="M88" s="97"/>
      <c r="N88" s="187">
        <v>3411550</v>
      </c>
      <c r="O88" s="97"/>
      <c r="P88" s="187">
        <v>1520094.64</v>
      </c>
      <c r="Q88" s="97"/>
      <c r="R88" s="184">
        <v>44.56</v>
      </c>
      <c r="S88" s="97"/>
    </row>
    <row r="89" spans="1:19" x14ac:dyDescent="0.25">
      <c r="A89" s="185" t="s">
        <v>390</v>
      </c>
      <c r="B89" s="97"/>
      <c r="C89" s="5" t="s">
        <v>534</v>
      </c>
      <c r="D89" s="186" t="s">
        <v>535</v>
      </c>
      <c r="E89" s="97"/>
      <c r="F89" s="97"/>
      <c r="G89" s="97"/>
      <c r="H89" s="97"/>
      <c r="I89" s="97"/>
      <c r="J89" s="97"/>
      <c r="K89" s="97"/>
      <c r="L89" s="97"/>
      <c r="M89" s="97"/>
      <c r="N89" s="187">
        <v>5907600</v>
      </c>
      <c r="O89" s="97"/>
      <c r="P89" s="187">
        <v>2607677.2799999998</v>
      </c>
      <c r="Q89" s="97"/>
      <c r="R89" s="184">
        <v>44.14</v>
      </c>
      <c r="S89" s="97"/>
    </row>
    <row r="90" spans="1:19" x14ac:dyDescent="0.25">
      <c r="A90" s="181" t="s">
        <v>376</v>
      </c>
      <c r="B90" s="97"/>
      <c r="C90" s="3" t="s">
        <v>536</v>
      </c>
      <c r="D90" s="182" t="s">
        <v>537</v>
      </c>
      <c r="E90" s="97"/>
      <c r="F90" s="97"/>
      <c r="G90" s="97"/>
      <c r="H90" s="97"/>
      <c r="I90" s="97"/>
      <c r="J90" s="97"/>
      <c r="K90" s="97"/>
      <c r="L90" s="97"/>
      <c r="M90" s="97"/>
      <c r="N90" s="183">
        <v>7144365</v>
      </c>
      <c r="O90" s="97"/>
      <c r="P90" s="183">
        <v>1615925.16</v>
      </c>
      <c r="Q90" s="97"/>
      <c r="R90" s="176">
        <v>22.62</v>
      </c>
      <c r="S90" s="97"/>
    </row>
    <row r="91" spans="1:19" x14ac:dyDescent="0.25">
      <c r="A91" s="177" t="s">
        <v>379</v>
      </c>
      <c r="B91" s="97"/>
      <c r="C91" s="4" t="s">
        <v>538</v>
      </c>
      <c r="D91" s="178" t="s">
        <v>537</v>
      </c>
      <c r="E91" s="97"/>
      <c r="F91" s="97"/>
      <c r="G91" s="97"/>
      <c r="H91" s="97"/>
      <c r="I91" s="97"/>
      <c r="J91" s="97"/>
      <c r="K91" s="97"/>
      <c r="L91" s="97"/>
      <c r="M91" s="97"/>
      <c r="N91" s="179">
        <v>7144365</v>
      </c>
      <c r="O91" s="97"/>
      <c r="P91" s="179">
        <v>1615925.16</v>
      </c>
      <c r="Q91" s="97"/>
      <c r="R91" s="180">
        <v>22.62</v>
      </c>
      <c r="S91" s="97"/>
    </row>
  </sheetData>
  <mergeCells count="434">
    <mergeCell ref="R91:S91"/>
    <mergeCell ref="A1:S1"/>
    <mergeCell ref="A3:G3"/>
    <mergeCell ref="A91:B91"/>
    <mergeCell ref="D91:M91"/>
    <mergeCell ref="N91:O91"/>
    <mergeCell ref="P91:Q91"/>
    <mergeCell ref="R89:S89"/>
    <mergeCell ref="A90:B90"/>
    <mergeCell ref="D90:M90"/>
    <mergeCell ref="N90:O90"/>
    <mergeCell ref="P90:Q90"/>
    <mergeCell ref="R90:S90"/>
    <mergeCell ref="A89:B89"/>
    <mergeCell ref="D89:M89"/>
    <mergeCell ref="N89:O89"/>
    <mergeCell ref="P89:Q89"/>
    <mergeCell ref="R87:S87"/>
    <mergeCell ref="A88:B88"/>
    <mergeCell ref="D88:M88"/>
    <mergeCell ref="N88:O88"/>
    <mergeCell ref="P88:Q88"/>
    <mergeCell ref="R88:S88"/>
    <mergeCell ref="A87:B87"/>
    <mergeCell ref="D87:M87"/>
    <mergeCell ref="N87:O87"/>
    <mergeCell ref="P87:Q87"/>
    <mergeCell ref="R85:S85"/>
    <mergeCell ref="A86:B86"/>
    <mergeCell ref="D86:M86"/>
    <mergeCell ref="N86:O86"/>
    <mergeCell ref="P86:Q86"/>
    <mergeCell ref="R86:S86"/>
    <mergeCell ref="A85:B85"/>
    <mergeCell ref="D85:M85"/>
    <mergeCell ref="N85:O85"/>
    <mergeCell ref="P85:Q85"/>
    <mergeCell ref="R83:S83"/>
    <mergeCell ref="A84:B84"/>
    <mergeCell ref="D84:M84"/>
    <mergeCell ref="N84:O84"/>
    <mergeCell ref="P84:Q84"/>
    <mergeCell ref="R84:S84"/>
    <mergeCell ref="A83:B83"/>
    <mergeCell ref="D83:M83"/>
    <mergeCell ref="N83:O83"/>
    <mergeCell ref="P83:Q83"/>
    <mergeCell ref="R81:S81"/>
    <mergeCell ref="A82:B82"/>
    <mergeCell ref="D82:M82"/>
    <mergeCell ref="N82:O82"/>
    <mergeCell ref="P82:Q82"/>
    <mergeCell ref="R82:S82"/>
    <mergeCell ref="A81:B81"/>
    <mergeCell ref="D81:M81"/>
    <mergeCell ref="N81:O81"/>
    <mergeCell ref="P81:Q81"/>
    <mergeCell ref="R79:S79"/>
    <mergeCell ref="A80:B80"/>
    <mergeCell ref="D80:M80"/>
    <mergeCell ref="N80:O80"/>
    <mergeCell ref="P80:Q80"/>
    <mergeCell ref="R80:S80"/>
    <mergeCell ref="A79:B79"/>
    <mergeCell ref="D79:M79"/>
    <mergeCell ref="N79:O79"/>
    <mergeCell ref="P79:Q79"/>
    <mergeCell ref="R77:S77"/>
    <mergeCell ref="A78:B78"/>
    <mergeCell ref="D78:M78"/>
    <mergeCell ref="N78:O78"/>
    <mergeCell ref="P78:Q78"/>
    <mergeCell ref="R78:S78"/>
    <mergeCell ref="A77:B77"/>
    <mergeCell ref="D77:M77"/>
    <mergeCell ref="N77:O77"/>
    <mergeCell ref="P77:Q77"/>
    <mergeCell ref="R75:S75"/>
    <mergeCell ref="A76:B76"/>
    <mergeCell ref="D76:M76"/>
    <mergeCell ref="N76:O76"/>
    <mergeCell ref="P76:Q76"/>
    <mergeCell ref="R76:S76"/>
    <mergeCell ref="A75:B75"/>
    <mergeCell ref="D75:M75"/>
    <mergeCell ref="N75:O75"/>
    <mergeCell ref="P75:Q75"/>
    <mergeCell ref="R73:S73"/>
    <mergeCell ref="A74:B74"/>
    <mergeCell ref="D74:M74"/>
    <mergeCell ref="N74:O74"/>
    <mergeCell ref="P74:Q74"/>
    <mergeCell ref="R74:S74"/>
    <mergeCell ref="A73:B73"/>
    <mergeCell ref="D73:M73"/>
    <mergeCell ref="N73:O73"/>
    <mergeCell ref="P73:Q73"/>
    <mergeCell ref="R71:S71"/>
    <mergeCell ref="A72:B72"/>
    <mergeCell ref="D72:M72"/>
    <mergeCell ref="N72:O72"/>
    <mergeCell ref="P72:Q72"/>
    <mergeCell ref="R72:S72"/>
    <mergeCell ref="A71:B71"/>
    <mergeCell ref="D71:M71"/>
    <mergeCell ref="N71:O71"/>
    <mergeCell ref="P71:Q71"/>
    <mergeCell ref="R69:S69"/>
    <mergeCell ref="A70:B70"/>
    <mergeCell ref="D70:M70"/>
    <mergeCell ref="N70:O70"/>
    <mergeCell ref="P70:Q70"/>
    <mergeCell ref="R70:S70"/>
    <mergeCell ref="A69:B69"/>
    <mergeCell ref="D69:M69"/>
    <mergeCell ref="N69:O69"/>
    <mergeCell ref="P69:Q69"/>
    <mergeCell ref="R67:S67"/>
    <mergeCell ref="A68:B68"/>
    <mergeCell ref="D68:M68"/>
    <mergeCell ref="N68:O68"/>
    <mergeCell ref="P68:Q68"/>
    <mergeCell ref="R68:S68"/>
    <mergeCell ref="A67:B67"/>
    <mergeCell ref="D67:M67"/>
    <mergeCell ref="N67:O67"/>
    <mergeCell ref="P67:Q67"/>
    <mergeCell ref="R65:S65"/>
    <mergeCell ref="A66:B66"/>
    <mergeCell ref="D66:M66"/>
    <mergeCell ref="N66:O66"/>
    <mergeCell ref="P66:Q66"/>
    <mergeCell ref="R66:S66"/>
    <mergeCell ref="A65:B65"/>
    <mergeCell ref="D65:M65"/>
    <mergeCell ref="N65:O65"/>
    <mergeCell ref="P65:Q65"/>
    <mergeCell ref="R63:S63"/>
    <mergeCell ref="A64:B64"/>
    <mergeCell ref="D64:M64"/>
    <mergeCell ref="N64:O64"/>
    <mergeCell ref="P64:Q64"/>
    <mergeCell ref="R64:S64"/>
    <mergeCell ref="A63:B63"/>
    <mergeCell ref="D63:M63"/>
    <mergeCell ref="N63:O63"/>
    <mergeCell ref="P63:Q63"/>
    <mergeCell ref="R61:S61"/>
    <mergeCell ref="A62:B62"/>
    <mergeCell ref="D62:M62"/>
    <mergeCell ref="N62:O62"/>
    <mergeCell ref="P62:Q62"/>
    <mergeCell ref="R62:S62"/>
    <mergeCell ref="A61:B61"/>
    <mergeCell ref="D61:M61"/>
    <mergeCell ref="N61:O61"/>
    <mergeCell ref="P61:Q61"/>
    <mergeCell ref="R59:S59"/>
    <mergeCell ref="A60:B60"/>
    <mergeCell ref="D60:M60"/>
    <mergeCell ref="N60:O60"/>
    <mergeCell ref="P60:Q60"/>
    <mergeCell ref="R60:S60"/>
    <mergeCell ref="A59:B59"/>
    <mergeCell ref="D59:M59"/>
    <mergeCell ref="N59:O59"/>
    <mergeCell ref="P59:Q59"/>
    <mergeCell ref="R57:S57"/>
    <mergeCell ref="A58:B58"/>
    <mergeCell ref="D58:M58"/>
    <mergeCell ref="N58:O58"/>
    <mergeCell ref="P58:Q58"/>
    <mergeCell ref="R58:S58"/>
    <mergeCell ref="A57:B57"/>
    <mergeCell ref="D57:M57"/>
    <mergeCell ref="N57:O57"/>
    <mergeCell ref="P57:Q57"/>
    <mergeCell ref="R55:S55"/>
    <mergeCell ref="A56:B56"/>
    <mergeCell ref="D56:M56"/>
    <mergeCell ref="N56:O56"/>
    <mergeCell ref="P56:Q56"/>
    <mergeCell ref="R56:S56"/>
    <mergeCell ref="A55:B55"/>
    <mergeCell ref="D55:M55"/>
    <mergeCell ref="N55:O55"/>
    <mergeCell ref="P55:Q55"/>
    <mergeCell ref="R53:S53"/>
    <mergeCell ref="A54:B54"/>
    <mergeCell ref="D54:M54"/>
    <mergeCell ref="N54:O54"/>
    <mergeCell ref="P54:Q54"/>
    <mergeCell ref="R54:S54"/>
    <mergeCell ref="A53:B53"/>
    <mergeCell ref="D53:M53"/>
    <mergeCell ref="N53:O53"/>
    <mergeCell ref="P53:Q53"/>
    <mergeCell ref="R51:S51"/>
    <mergeCell ref="A52:B52"/>
    <mergeCell ref="D52:M52"/>
    <mergeCell ref="N52:O52"/>
    <mergeCell ref="P52:Q52"/>
    <mergeCell ref="R52:S52"/>
    <mergeCell ref="A51:B51"/>
    <mergeCell ref="D51:M51"/>
    <mergeCell ref="N51:O51"/>
    <mergeCell ref="P51:Q51"/>
    <mergeCell ref="R49:S49"/>
    <mergeCell ref="A50:B50"/>
    <mergeCell ref="D50:M50"/>
    <mergeCell ref="N50:O50"/>
    <mergeCell ref="P50:Q50"/>
    <mergeCell ref="R50:S50"/>
    <mergeCell ref="A49:B49"/>
    <mergeCell ref="D49:M49"/>
    <mergeCell ref="N49:O49"/>
    <mergeCell ref="P49:Q49"/>
    <mergeCell ref="R47:S47"/>
    <mergeCell ref="A48:B48"/>
    <mergeCell ref="D48:M48"/>
    <mergeCell ref="N48:O48"/>
    <mergeCell ref="P48:Q48"/>
    <mergeCell ref="R48:S48"/>
    <mergeCell ref="A47:B47"/>
    <mergeCell ref="D47:M47"/>
    <mergeCell ref="N47:O47"/>
    <mergeCell ref="P47:Q47"/>
    <mergeCell ref="R45:S45"/>
    <mergeCell ref="A46:B46"/>
    <mergeCell ref="D46:M46"/>
    <mergeCell ref="N46:O46"/>
    <mergeCell ref="P46:Q46"/>
    <mergeCell ref="R46:S46"/>
    <mergeCell ref="A45:B45"/>
    <mergeCell ref="D45:M45"/>
    <mergeCell ref="N45:O45"/>
    <mergeCell ref="P45:Q45"/>
    <mergeCell ref="R43:S43"/>
    <mergeCell ref="A44:B44"/>
    <mergeCell ref="D44:M44"/>
    <mergeCell ref="N44:O44"/>
    <mergeCell ref="P44:Q44"/>
    <mergeCell ref="R44:S44"/>
    <mergeCell ref="A43:B43"/>
    <mergeCell ref="D43:M43"/>
    <mergeCell ref="N43:O43"/>
    <mergeCell ref="P43:Q43"/>
    <mergeCell ref="R41:S41"/>
    <mergeCell ref="A42:B42"/>
    <mergeCell ref="D42:M42"/>
    <mergeCell ref="N42:O42"/>
    <mergeCell ref="P42:Q42"/>
    <mergeCell ref="R42:S42"/>
    <mergeCell ref="A41:B41"/>
    <mergeCell ref="D41:M41"/>
    <mergeCell ref="N41:O41"/>
    <mergeCell ref="P41:Q41"/>
    <mergeCell ref="R39:S39"/>
    <mergeCell ref="A40:B40"/>
    <mergeCell ref="D40:M40"/>
    <mergeCell ref="N40:O40"/>
    <mergeCell ref="P40:Q40"/>
    <mergeCell ref="R40:S40"/>
    <mergeCell ref="A39:B39"/>
    <mergeCell ref="D39:M39"/>
    <mergeCell ref="N39:O39"/>
    <mergeCell ref="P39:Q39"/>
    <mergeCell ref="R37:S37"/>
    <mergeCell ref="A38:B38"/>
    <mergeCell ref="D38:M38"/>
    <mergeCell ref="N38:O38"/>
    <mergeCell ref="P38:Q38"/>
    <mergeCell ref="R38:S38"/>
    <mergeCell ref="A37:B37"/>
    <mergeCell ref="D37:M37"/>
    <mergeCell ref="N37:O37"/>
    <mergeCell ref="P37:Q37"/>
    <mergeCell ref="R35:S35"/>
    <mergeCell ref="A36:B36"/>
    <mergeCell ref="D36:M36"/>
    <mergeCell ref="N36:O36"/>
    <mergeCell ref="P36:Q36"/>
    <mergeCell ref="R36:S36"/>
    <mergeCell ref="A35:B35"/>
    <mergeCell ref="D35:M35"/>
    <mergeCell ref="N35:O35"/>
    <mergeCell ref="P35:Q35"/>
    <mergeCell ref="R33:S33"/>
    <mergeCell ref="A34:B34"/>
    <mergeCell ref="D34:M34"/>
    <mergeCell ref="N34:O34"/>
    <mergeCell ref="P34:Q34"/>
    <mergeCell ref="R34:S34"/>
    <mergeCell ref="A33:B33"/>
    <mergeCell ref="D33:M33"/>
    <mergeCell ref="N33:O33"/>
    <mergeCell ref="P33:Q33"/>
    <mergeCell ref="R31:S31"/>
    <mergeCell ref="A32:B32"/>
    <mergeCell ref="D32:M32"/>
    <mergeCell ref="N32:O32"/>
    <mergeCell ref="P32:Q32"/>
    <mergeCell ref="R32:S32"/>
    <mergeCell ref="A31:B31"/>
    <mergeCell ref="D31:M31"/>
    <mergeCell ref="N31:O31"/>
    <mergeCell ref="P31:Q31"/>
    <mergeCell ref="R29:S29"/>
    <mergeCell ref="A30:B30"/>
    <mergeCell ref="D30:M30"/>
    <mergeCell ref="N30:O30"/>
    <mergeCell ref="P30:Q30"/>
    <mergeCell ref="R30:S30"/>
    <mergeCell ref="A29:B29"/>
    <mergeCell ref="D29:M29"/>
    <mergeCell ref="N29:O29"/>
    <mergeCell ref="P29:Q29"/>
    <mergeCell ref="R27:S27"/>
    <mergeCell ref="A28:B28"/>
    <mergeCell ref="D28:M28"/>
    <mergeCell ref="N28:O28"/>
    <mergeCell ref="P28:Q28"/>
    <mergeCell ref="R28:S28"/>
    <mergeCell ref="A27:B27"/>
    <mergeCell ref="D27:M27"/>
    <mergeCell ref="N27:O27"/>
    <mergeCell ref="P27:Q27"/>
    <mergeCell ref="R25:S25"/>
    <mergeCell ref="A26:B26"/>
    <mergeCell ref="D26:M26"/>
    <mergeCell ref="N26:O26"/>
    <mergeCell ref="P26:Q26"/>
    <mergeCell ref="R26:S26"/>
    <mergeCell ref="A25:B25"/>
    <mergeCell ref="D25:M25"/>
    <mergeCell ref="N25:O25"/>
    <mergeCell ref="P25:Q25"/>
    <mergeCell ref="R23:S23"/>
    <mergeCell ref="A24:B24"/>
    <mergeCell ref="D24:M24"/>
    <mergeCell ref="N24:O24"/>
    <mergeCell ref="P24:Q24"/>
    <mergeCell ref="R24:S24"/>
    <mergeCell ref="A23:B23"/>
    <mergeCell ref="D23:M23"/>
    <mergeCell ref="N23:O23"/>
    <mergeCell ref="P23:Q23"/>
    <mergeCell ref="R21:S21"/>
    <mergeCell ref="A22:B22"/>
    <mergeCell ref="D22:M22"/>
    <mergeCell ref="N22:O22"/>
    <mergeCell ref="P22:Q22"/>
    <mergeCell ref="R22:S22"/>
    <mergeCell ref="A21:B21"/>
    <mergeCell ref="D21:M21"/>
    <mergeCell ref="N21:O21"/>
    <mergeCell ref="P21:Q21"/>
    <mergeCell ref="R19:S19"/>
    <mergeCell ref="A20:B20"/>
    <mergeCell ref="D20:M20"/>
    <mergeCell ref="N20:O20"/>
    <mergeCell ref="P20:Q20"/>
    <mergeCell ref="R20:S20"/>
    <mergeCell ref="A19:B19"/>
    <mergeCell ref="D19:M19"/>
    <mergeCell ref="N19:O19"/>
    <mergeCell ref="P19:Q19"/>
    <mergeCell ref="R17:S17"/>
    <mergeCell ref="A18:B18"/>
    <mergeCell ref="D18:M18"/>
    <mergeCell ref="N18:O18"/>
    <mergeCell ref="P18:Q18"/>
    <mergeCell ref="R18:S18"/>
    <mergeCell ref="A17:B17"/>
    <mergeCell ref="D17:M17"/>
    <mergeCell ref="N17:O17"/>
    <mergeCell ref="P17:Q17"/>
    <mergeCell ref="R15:S15"/>
    <mergeCell ref="A16:B16"/>
    <mergeCell ref="D16:M16"/>
    <mergeCell ref="N16:O16"/>
    <mergeCell ref="P16:Q16"/>
    <mergeCell ref="R16:S16"/>
    <mergeCell ref="A15:B15"/>
    <mergeCell ref="D15:M15"/>
    <mergeCell ref="N15:O15"/>
    <mergeCell ref="P15:Q15"/>
    <mergeCell ref="R13:S13"/>
    <mergeCell ref="A14:B14"/>
    <mergeCell ref="D14:M14"/>
    <mergeCell ref="N14:O14"/>
    <mergeCell ref="P14:Q14"/>
    <mergeCell ref="R14:S14"/>
    <mergeCell ref="A13:B13"/>
    <mergeCell ref="D13:M13"/>
    <mergeCell ref="N13:O13"/>
    <mergeCell ref="P13:Q13"/>
    <mergeCell ref="R11:S11"/>
    <mergeCell ref="A12:B12"/>
    <mergeCell ref="D12:M12"/>
    <mergeCell ref="N12:O12"/>
    <mergeCell ref="P12:Q12"/>
    <mergeCell ref="R12:S12"/>
    <mergeCell ref="A11:B11"/>
    <mergeCell ref="D11:M11"/>
    <mergeCell ref="N11:O11"/>
    <mergeCell ref="P11:Q11"/>
    <mergeCell ref="R9:S9"/>
    <mergeCell ref="A10:B10"/>
    <mergeCell ref="D10:M10"/>
    <mergeCell ref="N10:O10"/>
    <mergeCell ref="P10:Q10"/>
    <mergeCell ref="R10:S10"/>
    <mergeCell ref="A9:B9"/>
    <mergeCell ref="D9:M9"/>
    <mergeCell ref="N9:O9"/>
    <mergeCell ref="P9:Q9"/>
    <mergeCell ref="A4:S4"/>
    <mergeCell ref="A5:S5"/>
    <mergeCell ref="A6:C6"/>
    <mergeCell ref="D6:M6"/>
    <mergeCell ref="N6:O6"/>
    <mergeCell ref="P6:Q6"/>
    <mergeCell ref="R6:S6"/>
    <mergeCell ref="A8:C8"/>
    <mergeCell ref="D8:M8"/>
    <mergeCell ref="N8:O8"/>
    <mergeCell ref="P8:Q8"/>
    <mergeCell ref="R8:S8"/>
    <mergeCell ref="A7:C7"/>
    <mergeCell ref="D7:M7"/>
    <mergeCell ref="N7:O7"/>
    <mergeCell ref="P7:Q7"/>
    <mergeCell ref="R7:S7"/>
  </mergeCells>
  <pageMargins left="0.7" right="0.7" top="0.75" bottom="0.75" header="0.3" footer="0.3"/>
  <pageSetup paperSize="9" orientation="landscape" verticalDpi="597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8844"/>
  <sheetViews>
    <sheetView workbookViewId="0">
      <selection activeCell="Q8833" sqref="Q8833"/>
    </sheetView>
  </sheetViews>
  <sheetFormatPr defaultRowHeight="15" x14ac:dyDescent="0.25"/>
  <cols>
    <col min="1" max="1" width="8.28515625" customWidth="1"/>
    <col min="2" max="2" width="1.5703125" hidden="1" customWidth="1"/>
    <col min="8" max="8" width="37.28515625" customWidth="1"/>
    <col min="10" max="10" width="6.140625" customWidth="1"/>
    <col min="12" max="12" width="4.5703125" customWidth="1"/>
    <col min="13" max="13" width="5.42578125" customWidth="1"/>
    <col min="14" max="14" width="4.5703125" customWidth="1"/>
  </cols>
  <sheetData>
    <row r="2" spans="1:14" s="6" customFormat="1" ht="18.75" x14ac:dyDescent="0.3">
      <c r="A2" s="15" t="s">
        <v>1416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</row>
    <row r="3" spans="1:14" x14ac:dyDescent="0.25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</row>
    <row r="4" spans="1:14" x14ac:dyDescent="0.25">
      <c r="A4" s="205" t="s">
        <v>539</v>
      </c>
      <c r="B4" s="206"/>
      <c r="C4" s="207" t="s">
        <v>540</v>
      </c>
      <c r="D4" s="208"/>
      <c r="E4" s="208"/>
      <c r="F4" s="208"/>
      <c r="G4" s="208"/>
      <c r="H4" s="208"/>
      <c r="I4" s="201" t="s">
        <v>270</v>
      </c>
      <c r="J4" s="97"/>
      <c r="K4" s="201" t="s">
        <v>271</v>
      </c>
      <c r="L4" s="97"/>
      <c r="M4" s="201" t="s">
        <v>374</v>
      </c>
      <c r="N4" s="97"/>
    </row>
    <row r="5" spans="1:14" x14ac:dyDescent="0.25">
      <c r="A5" s="200"/>
      <c r="B5" s="200"/>
      <c r="C5" s="200"/>
      <c r="D5" s="200"/>
      <c r="E5" s="200"/>
      <c r="F5" s="200"/>
      <c r="G5" s="200"/>
      <c r="H5" s="200"/>
      <c r="I5" s="201" t="s">
        <v>8</v>
      </c>
      <c r="J5" s="97"/>
      <c r="K5" s="201" t="s">
        <v>9</v>
      </c>
      <c r="L5" s="97"/>
      <c r="M5" s="201" t="s">
        <v>10</v>
      </c>
      <c r="N5" s="97"/>
    </row>
    <row r="6" spans="1:14" x14ac:dyDescent="0.25">
      <c r="A6" s="202" t="s">
        <v>375</v>
      </c>
      <c r="B6" s="97"/>
      <c r="C6" s="97"/>
      <c r="D6" s="97"/>
      <c r="E6" s="97"/>
      <c r="F6" s="97"/>
      <c r="G6" s="97"/>
      <c r="H6" s="97"/>
      <c r="I6" s="203">
        <v>1149148000</v>
      </c>
      <c r="J6" s="97"/>
      <c r="K6" s="203">
        <v>540098330.02999997</v>
      </c>
      <c r="L6" s="97"/>
      <c r="M6" s="204">
        <v>47</v>
      </c>
      <c r="N6" s="97"/>
    </row>
    <row r="7" spans="1:14" x14ac:dyDescent="0.25">
      <c r="A7" s="197" t="s">
        <v>541</v>
      </c>
      <c r="B7" s="97"/>
      <c r="C7" s="97"/>
      <c r="D7" s="97"/>
      <c r="E7" s="97"/>
      <c r="F7" s="97"/>
      <c r="G7" s="97"/>
      <c r="H7" s="97"/>
      <c r="I7" s="198">
        <v>58035719</v>
      </c>
      <c r="J7" s="97"/>
      <c r="K7" s="198">
        <v>12413886.720000001</v>
      </c>
      <c r="L7" s="97"/>
      <c r="M7" s="199">
        <v>21.39</v>
      </c>
      <c r="N7" s="97"/>
    </row>
    <row r="8" spans="1:14" x14ac:dyDescent="0.25">
      <c r="A8" s="197" t="s">
        <v>542</v>
      </c>
      <c r="B8" s="97"/>
      <c r="C8" s="97"/>
      <c r="D8" s="97"/>
      <c r="E8" s="97"/>
      <c r="F8" s="97"/>
      <c r="G8" s="97"/>
      <c r="H8" s="97"/>
      <c r="I8" s="198">
        <v>5075000</v>
      </c>
      <c r="J8" s="97"/>
      <c r="K8" s="198">
        <v>1457812.83</v>
      </c>
      <c r="L8" s="97"/>
      <c r="M8" s="199">
        <v>28.73</v>
      </c>
      <c r="N8" s="97"/>
    </row>
    <row r="9" spans="1:14" x14ac:dyDescent="0.25">
      <c r="A9" s="194" t="s">
        <v>242</v>
      </c>
      <c r="B9" s="97"/>
      <c r="C9" s="97"/>
      <c r="D9" s="97"/>
      <c r="E9" s="97"/>
      <c r="F9" s="97"/>
      <c r="G9" s="97"/>
      <c r="H9" s="97"/>
      <c r="I9" s="195">
        <v>5075000</v>
      </c>
      <c r="J9" s="97"/>
      <c r="K9" s="195">
        <v>1457812.83</v>
      </c>
      <c r="L9" s="97"/>
      <c r="M9" s="196">
        <v>28.73</v>
      </c>
      <c r="N9" s="97"/>
    </row>
    <row r="10" spans="1:14" x14ac:dyDescent="0.25">
      <c r="A10" s="194" t="s">
        <v>243</v>
      </c>
      <c r="B10" s="97"/>
      <c r="C10" s="97"/>
      <c r="D10" s="97"/>
      <c r="E10" s="97"/>
      <c r="F10" s="97"/>
      <c r="G10" s="97"/>
      <c r="H10" s="97"/>
      <c r="I10" s="195">
        <v>5075000</v>
      </c>
      <c r="J10" s="97"/>
      <c r="K10" s="195">
        <v>1457812.83</v>
      </c>
      <c r="L10" s="97"/>
      <c r="M10" s="196">
        <v>28.73</v>
      </c>
      <c r="N10" s="97"/>
    </row>
    <row r="11" spans="1:14" x14ac:dyDescent="0.25">
      <c r="A11" s="218" t="s">
        <v>543</v>
      </c>
      <c r="B11" s="97"/>
      <c r="C11" s="218" t="s">
        <v>544</v>
      </c>
      <c r="D11" s="97"/>
      <c r="E11" s="97"/>
      <c r="F11" s="97"/>
      <c r="G11" s="97"/>
      <c r="H11" s="97"/>
      <c r="I11" s="219">
        <v>3533000</v>
      </c>
      <c r="J11" s="97"/>
      <c r="K11" s="219">
        <v>696892.97</v>
      </c>
      <c r="L11" s="97"/>
      <c r="M11" s="214">
        <v>19.73</v>
      </c>
      <c r="N11" s="97"/>
    </row>
    <row r="12" spans="1:14" x14ac:dyDescent="0.25">
      <c r="A12" s="215" t="s">
        <v>545</v>
      </c>
      <c r="B12" s="97"/>
      <c r="C12" s="215" t="s">
        <v>546</v>
      </c>
      <c r="D12" s="97"/>
      <c r="E12" s="97"/>
      <c r="F12" s="97"/>
      <c r="G12" s="97"/>
      <c r="H12" s="97"/>
      <c r="I12" s="216">
        <v>680000</v>
      </c>
      <c r="J12" s="97"/>
      <c r="K12" s="216">
        <v>310317.95</v>
      </c>
      <c r="L12" s="97"/>
      <c r="M12" s="217">
        <v>45.63</v>
      </c>
      <c r="N12" s="97"/>
    </row>
    <row r="13" spans="1:14" x14ac:dyDescent="0.25">
      <c r="A13" s="194" t="s">
        <v>242</v>
      </c>
      <c r="B13" s="97"/>
      <c r="C13" s="97"/>
      <c r="D13" s="97"/>
      <c r="E13" s="97"/>
      <c r="F13" s="97"/>
      <c r="G13" s="97"/>
      <c r="H13" s="97"/>
      <c r="I13" s="195">
        <v>680000</v>
      </c>
      <c r="J13" s="97"/>
      <c r="K13" s="195">
        <v>310317.95</v>
      </c>
      <c r="L13" s="97"/>
      <c r="M13" s="196">
        <v>45.63</v>
      </c>
      <c r="N13" s="97"/>
    </row>
    <row r="14" spans="1:14" x14ac:dyDescent="0.25">
      <c r="A14" s="194" t="s">
        <v>243</v>
      </c>
      <c r="B14" s="97"/>
      <c r="C14" s="97"/>
      <c r="D14" s="97"/>
      <c r="E14" s="97"/>
      <c r="F14" s="97"/>
      <c r="G14" s="97"/>
      <c r="H14" s="97"/>
      <c r="I14" s="195">
        <v>680000</v>
      </c>
      <c r="J14" s="97"/>
      <c r="K14" s="195">
        <v>310317.95</v>
      </c>
      <c r="L14" s="97"/>
      <c r="M14" s="196">
        <v>45.63</v>
      </c>
      <c r="N14" s="97"/>
    </row>
    <row r="15" spans="1:14" x14ac:dyDescent="0.25">
      <c r="A15" s="212" t="s">
        <v>547</v>
      </c>
      <c r="B15" s="97"/>
      <c r="C15" s="212" t="s">
        <v>548</v>
      </c>
      <c r="D15" s="97"/>
      <c r="E15" s="97"/>
      <c r="F15" s="97"/>
      <c r="G15" s="97"/>
      <c r="H15" s="97"/>
      <c r="I15" s="213">
        <v>4000</v>
      </c>
      <c r="J15" s="97"/>
      <c r="K15" s="213">
        <v>0</v>
      </c>
      <c r="L15" s="97"/>
      <c r="M15" s="211">
        <v>0</v>
      </c>
      <c r="N15" s="97"/>
    </row>
    <row r="16" spans="1:14" x14ac:dyDescent="0.25">
      <c r="A16" s="212" t="s">
        <v>549</v>
      </c>
      <c r="B16" s="97"/>
      <c r="C16" s="212" t="s">
        <v>550</v>
      </c>
      <c r="D16" s="97"/>
      <c r="E16" s="97"/>
      <c r="F16" s="97"/>
      <c r="G16" s="97"/>
      <c r="H16" s="97"/>
      <c r="I16" s="213">
        <v>4000</v>
      </c>
      <c r="J16" s="97"/>
      <c r="K16" s="213">
        <v>0</v>
      </c>
      <c r="L16" s="97"/>
      <c r="M16" s="211">
        <v>0</v>
      </c>
      <c r="N16" s="97"/>
    </row>
    <row r="17" spans="1:14" x14ac:dyDescent="0.25">
      <c r="A17" s="212" t="s">
        <v>551</v>
      </c>
      <c r="B17" s="97"/>
      <c r="C17" s="212" t="s">
        <v>552</v>
      </c>
      <c r="D17" s="97"/>
      <c r="E17" s="97"/>
      <c r="F17" s="97"/>
      <c r="G17" s="97"/>
      <c r="H17" s="97"/>
      <c r="I17" s="213">
        <v>2000</v>
      </c>
      <c r="J17" s="97"/>
      <c r="K17" s="213">
        <v>0</v>
      </c>
      <c r="L17" s="97"/>
      <c r="M17" s="211">
        <v>0</v>
      </c>
      <c r="N17" s="97"/>
    </row>
    <row r="18" spans="1:14" x14ac:dyDescent="0.25">
      <c r="A18" s="212" t="s">
        <v>553</v>
      </c>
      <c r="B18" s="97"/>
      <c r="C18" s="212" t="s">
        <v>554</v>
      </c>
      <c r="D18" s="97"/>
      <c r="E18" s="97"/>
      <c r="F18" s="97"/>
      <c r="G18" s="97"/>
      <c r="H18" s="97"/>
      <c r="I18" s="213">
        <v>670000</v>
      </c>
      <c r="J18" s="97"/>
      <c r="K18" s="213">
        <v>310317.95</v>
      </c>
      <c r="L18" s="97"/>
      <c r="M18" s="211">
        <v>46.32</v>
      </c>
      <c r="N18" s="97"/>
    </row>
    <row r="19" spans="1:14" x14ac:dyDescent="0.25">
      <c r="A19" s="120" t="s">
        <v>555</v>
      </c>
      <c r="B19" s="97"/>
      <c r="C19" s="120" t="s">
        <v>556</v>
      </c>
      <c r="D19" s="97"/>
      <c r="E19" s="97"/>
      <c r="F19" s="97"/>
      <c r="G19" s="97"/>
      <c r="H19" s="97"/>
      <c r="I19" s="105" t="s">
        <v>0</v>
      </c>
      <c r="J19" s="97"/>
      <c r="K19" s="105">
        <v>310317.95</v>
      </c>
      <c r="L19" s="97"/>
      <c r="M19" s="104" t="s">
        <v>0</v>
      </c>
      <c r="N19" s="97"/>
    </row>
    <row r="20" spans="1:14" x14ac:dyDescent="0.25">
      <c r="A20" s="215" t="s">
        <v>557</v>
      </c>
      <c r="B20" s="97"/>
      <c r="C20" s="215" t="s">
        <v>558</v>
      </c>
      <c r="D20" s="97"/>
      <c r="E20" s="97"/>
      <c r="F20" s="97"/>
      <c r="G20" s="97"/>
      <c r="H20" s="97"/>
      <c r="I20" s="216">
        <v>760000</v>
      </c>
      <c r="J20" s="97"/>
      <c r="K20" s="216">
        <v>168750</v>
      </c>
      <c r="L20" s="97"/>
      <c r="M20" s="217">
        <v>22.2</v>
      </c>
      <c r="N20" s="97"/>
    </row>
    <row r="21" spans="1:14" x14ac:dyDescent="0.25">
      <c r="A21" s="194" t="s">
        <v>242</v>
      </c>
      <c r="B21" s="97"/>
      <c r="C21" s="97"/>
      <c r="D21" s="97"/>
      <c r="E21" s="97"/>
      <c r="F21" s="97"/>
      <c r="G21" s="97"/>
      <c r="H21" s="97"/>
      <c r="I21" s="195">
        <v>760000</v>
      </c>
      <c r="J21" s="97"/>
      <c r="K21" s="195">
        <v>168750</v>
      </c>
      <c r="L21" s="97"/>
      <c r="M21" s="196">
        <v>22.2</v>
      </c>
      <c r="N21" s="97"/>
    </row>
    <row r="22" spans="1:14" x14ac:dyDescent="0.25">
      <c r="A22" s="194" t="s">
        <v>243</v>
      </c>
      <c r="B22" s="97"/>
      <c r="C22" s="97"/>
      <c r="D22" s="97"/>
      <c r="E22" s="97"/>
      <c r="F22" s="97"/>
      <c r="G22" s="97"/>
      <c r="H22" s="97"/>
      <c r="I22" s="195">
        <v>760000</v>
      </c>
      <c r="J22" s="97"/>
      <c r="K22" s="195">
        <v>168750</v>
      </c>
      <c r="L22" s="97"/>
      <c r="M22" s="196">
        <v>22.2</v>
      </c>
      <c r="N22" s="97"/>
    </row>
    <row r="23" spans="1:14" x14ac:dyDescent="0.25">
      <c r="A23" s="212" t="s">
        <v>559</v>
      </c>
      <c r="B23" s="97"/>
      <c r="C23" s="212" t="s">
        <v>560</v>
      </c>
      <c r="D23" s="97"/>
      <c r="E23" s="97"/>
      <c r="F23" s="97"/>
      <c r="G23" s="97"/>
      <c r="H23" s="97"/>
      <c r="I23" s="213">
        <v>760000</v>
      </c>
      <c r="J23" s="97"/>
      <c r="K23" s="213">
        <v>168750</v>
      </c>
      <c r="L23" s="97"/>
      <c r="M23" s="211">
        <v>22.2</v>
      </c>
      <c r="N23" s="97"/>
    </row>
    <row r="24" spans="1:14" x14ac:dyDescent="0.25">
      <c r="A24" s="120" t="s">
        <v>561</v>
      </c>
      <c r="B24" s="97"/>
      <c r="C24" s="120" t="s">
        <v>562</v>
      </c>
      <c r="D24" s="97"/>
      <c r="E24" s="97"/>
      <c r="F24" s="97"/>
      <c r="G24" s="97"/>
      <c r="H24" s="97"/>
      <c r="I24" s="105" t="s">
        <v>0</v>
      </c>
      <c r="J24" s="97"/>
      <c r="K24" s="105">
        <v>168750</v>
      </c>
      <c r="L24" s="97"/>
      <c r="M24" s="104" t="s">
        <v>0</v>
      </c>
      <c r="N24" s="97"/>
    </row>
    <row r="25" spans="1:14" x14ac:dyDescent="0.25">
      <c r="A25" s="215" t="s">
        <v>563</v>
      </c>
      <c r="B25" s="97"/>
      <c r="C25" s="215" t="s">
        <v>564</v>
      </c>
      <c r="D25" s="97"/>
      <c r="E25" s="97"/>
      <c r="F25" s="97"/>
      <c r="G25" s="97"/>
      <c r="H25" s="97"/>
      <c r="I25" s="216">
        <v>38000</v>
      </c>
      <c r="J25" s="97"/>
      <c r="K25" s="216">
        <v>25000</v>
      </c>
      <c r="L25" s="97"/>
      <c r="M25" s="217">
        <v>65.790000000000006</v>
      </c>
      <c r="N25" s="97"/>
    </row>
    <row r="26" spans="1:14" x14ac:dyDescent="0.25">
      <c r="A26" s="194" t="s">
        <v>242</v>
      </c>
      <c r="B26" s="97"/>
      <c r="C26" s="97"/>
      <c r="D26" s="97"/>
      <c r="E26" s="97"/>
      <c r="F26" s="97"/>
      <c r="G26" s="97"/>
      <c r="H26" s="97"/>
      <c r="I26" s="195">
        <v>38000</v>
      </c>
      <c r="J26" s="97"/>
      <c r="K26" s="195">
        <v>25000</v>
      </c>
      <c r="L26" s="97"/>
      <c r="M26" s="196">
        <v>65.790000000000006</v>
      </c>
      <c r="N26" s="97"/>
    </row>
    <row r="27" spans="1:14" x14ac:dyDescent="0.25">
      <c r="A27" s="194" t="s">
        <v>243</v>
      </c>
      <c r="B27" s="97"/>
      <c r="C27" s="97"/>
      <c r="D27" s="97"/>
      <c r="E27" s="97"/>
      <c r="F27" s="97"/>
      <c r="G27" s="97"/>
      <c r="H27" s="97"/>
      <c r="I27" s="195">
        <v>38000</v>
      </c>
      <c r="J27" s="97"/>
      <c r="K27" s="195">
        <v>25000</v>
      </c>
      <c r="L27" s="97"/>
      <c r="M27" s="196">
        <v>65.790000000000006</v>
      </c>
      <c r="N27" s="97"/>
    </row>
    <row r="28" spans="1:14" x14ac:dyDescent="0.25">
      <c r="A28" s="212" t="s">
        <v>559</v>
      </c>
      <c r="B28" s="97"/>
      <c r="C28" s="212" t="s">
        <v>560</v>
      </c>
      <c r="D28" s="97"/>
      <c r="E28" s="97"/>
      <c r="F28" s="97"/>
      <c r="G28" s="97"/>
      <c r="H28" s="97"/>
      <c r="I28" s="213">
        <v>38000</v>
      </c>
      <c r="J28" s="97"/>
      <c r="K28" s="213">
        <v>25000</v>
      </c>
      <c r="L28" s="97"/>
      <c r="M28" s="211">
        <v>65.790000000000006</v>
      </c>
      <c r="N28" s="97"/>
    </row>
    <row r="29" spans="1:14" x14ac:dyDescent="0.25">
      <c r="A29" s="120" t="s">
        <v>561</v>
      </c>
      <c r="B29" s="97"/>
      <c r="C29" s="120" t="s">
        <v>562</v>
      </c>
      <c r="D29" s="97"/>
      <c r="E29" s="97"/>
      <c r="F29" s="97"/>
      <c r="G29" s="97"/>
      <c r="H29" s="97"/>
      <c r="I29" s="105" t="s">
        <v>0</v>
      </c>
      <c r="J29" s="97"/>
      <c r="K29" s="105">
        <v>25000</v>
      </c>
      <c r="L29" s="97"/>
      <c r="M29" s="104" t="s">
        <v>0</v>
      </c>
      <c r="N29" s="97"/>
    </row>
    <row r="30" spans="1:14" x14ac:dyDescent="0.25">
      <c r="A30" s="215" t="s">
        <v>565</v>
      </c>
      <c r="B30" s="97"/>
      <c r="C30" s="215" t="s">
        <v>566</v>
      </c>
      <c r="D30" s="97"/>
      <c r="E30" s="97"/>
      <c r="F30" s="97"/>
      <c r="G30" s="97"/>
      <c r="H30" s="97"/>
      <c r="I30" s="216">
        <v>210000</v>
      </c>
      <c r="J30" s="97"/>
      <c r="K30" s="216">
        <v>154599.38</v>
      </c>
      <c r="L30" s="97"/>
      <c r="M30" s="217">
        <v>73.62</v>
      </c>
      <c r="N30" s="97"/>
    </row>
    <row r="31" spans="1:14" x14ac:dyDescent="0.25">
      <c r="A31" s="194" t="s">
        <v>242</v>
      </c>
      <c r="B31" s="97"/>
      <c r="C31" s="97"/>
      <c r="D31" s="97"/>
      <c r="E31" s="97"/>
      <c r="F31" s="97"/>
      <c r="G31" s="97"/>
      <c r="H31" s="97"/>
      <c r="I31" s="195">
        <v>210000</v>
      </c>
      <c r="J31" s="97"/>
      <c r="K31" s="195">
        <v>154599.38</v>
      </c>
      <c r="L31" s="97"/>
      <c r="M31" s="196">
        <v>73.62</v>
      </c>
      <c r="N31" s="97"/>
    </row>
    <row r="32" spans="1:14" x14ac:dyDescent="0.25">
      <c r="A32" s="194" t="s">
        <v>243</v>
      </c>
      <c r="B32" s="97"/>
      <c r="C32" s="97"/>
      <c r="D32" s="97"/>
      <c r="E32" s="97"/>
      <c r="F32" s="97"/>
      <c r="G32" s="97"/>
      <c r="H32" s="97"/>
      <c r="I32" s="195">
        <v>210000</v>
      </c>
      <c r="J32" s="97"/>
      <c r="K32" s="195">
        <v>154599.38</v>
      </c>
      <c r="L32" s="97"/>
      <c r="M32" s="196">
        <v>73.62</v>
      </c>
      <c r="N32" s="97"/>
    </row>
    <row r="33" spans="1:14" x14ac:dyDescent="0.25">
      <c r="A33" s="212" t="s">
        <v>549</v>
      </c>
      <c r="B33" s="97"/>
      <c r="C33" s="212" t="s">
        <v>550</v>
      </c>
      <c r="D33" s="97"/>
      <c r="E33" s="97"/>
      <c r="F33" s="97"/>
      <c r="G33" s="97"/>
      <c r="H33" s="97"/>
      <c r="I33" s="213">
        <v>210000</v>
      </c>
      <c r="J33" s="97"/>
      <c r="K33" s="213">
        <v>154599.38</v>
      </c>
      <c r="L33" s="97"/>
      <c r="M33" s="211">
        <v>73.62</v>
      </c>
      <c r="N33" s="97"/>
    </row>
    <row r="34" spans="1:14" x14ac:dyDescent="0.25">
      <c r="A34" s="120" t="s">
        <v>567</v>
      </c>
      <c r="B34" s="97"/>
      <c r="C34" s="120" t="s">
        <v>568</v>
      </c>
      <c r="D34" s="97"/>
      <c r="E34" s="97"/>
      <c r="F34" s="97"/>
      <c r="G34" s="97"/>
      <c r="H34" s="97"/>
      <c r="I34" s="105" t="s">
        <v>0</v>
      </c>
      <c r="J34" s="97"/>
      <c r="K34" s="105">
        <v>29861.13</v>
      </c>
      <c r="L34" s="97"/>
      <c r="M34" s="104" t="s">
        <v>0</v>
      </c>
      <c r="N34" s="97"/>
    </row>
    <row r="35" spans="1:14" x14ac:dyDescent="0.25">
      <c r="A35" s="120" t="s">
        <v>569</v>
      </c>
      <c r="B35" s="97"/>
      <c r="C35" s="120" t="s">
        <v>570</v>
      </c>
      <c r="D35" s="97"/>
      <c r="E35" s="97"/>
      <c r="F35" s="97"/>
      <c r="G35" s="97"/>
      <c r="H35" s="97"/>
      <c r="I35" s="105" t="s">
        <v>0</v>
      </c>
      <c r="J35" s="97"/>
      <c r="K35" s="105">
        <v>124738.25</v>
      </c>
      <c r="L35" s="97"/>
      <c r="M35" s="104" t="s">
        <v>0</v>
      </c>
      <c r="N35" s="97"/>
    </row>
    <row r="36" spans="1:14" x14ac:dyDescent="0.25">
      <c r="A36" s="215" t="s">
        <v>571</v>
      </c>
      <c r="B36" s="97"/>
      <c r="C36" s="215" t="s">
        <v>572</v>
      </c>
      <c r="D36" s="97"/>
      <c r="E36" s="97"/>
      <c r="F36" s="97"/>
      <c r="G36" s="97"/>
      <c r="H36" s="97"/>
      <c r="I36" s="216">
        <v>95000</v>
      </c>
      <c r="J36" s="97"/>
      <c r="K36" s="216">
        <v>38225.64</v>
      </c>
      <c r="L36" s="97"/>
      <c r="M36" s="217">
        <v>40.24</v>
      </c>
      <c r="N36" s="97"/>
    </row>
    <row r="37" spans="1:14" x14ac:dyDescent="0.25">
      <c r="A37" s="194" t="s">
        <v>242</v>
      </c>
      <c r="B37" s="97"/>
      <c r="C37" s="97"/>
      <c r="D37" s="97"/>
      <c r="E37" s="97"/>
      <c r="F37" s="97"/>
      <c r="G37" s="97"/>
      <c r="H37" s="97"/>
      <c r="I37" s="195">
        <v>95000</v>
      </c>
      <c r="J37" s="97"/>
      <c r="K37" s="195">
        <v>38225.64</v>
      </c>
      <c r="L37" s="97"/>
      <c r="M37" s="196">
        <v>40.24</v>
      </c>
      <c r="N37" s="97"/>
    </row>
    <row r="38" spans="1:14" x14ac:dyDescent="0.25">
      <c r="A38" s="194" t="s">
        <v>243</v>
      </c>
      <c r="B38" s="97"/>
      <c r="C38" s="97"/>
      <c r="D38" s="97"/>
      <c r="E38" s="97"/>
      <c r="F38" s="97"/>
      <c r="G38" s="97"/>
      <c r="H38" s="97"/>
      <c r="I38" s="195">
        <v>95000</v>
      </c>
      <c r="J38" s="97"/>
      <c r="K38" s="195">
        <v>38225.64</v>
      </c>
      <c r="L38" s="97"/>
      <c r="M38" s="196">
        <v>40.24</v>
      </c>
      <c r="N38" s="97"/>
    </row>
    <row r="39" spans="1:14" x14ac:dyDescent="0.25">
      <c r="A39" s="212" t="s">
        <v>553</v>
      </c>
      <c r="B39" s="97"/>
      <c r="C39" s="212" t="s">
        <v>554</v>
      </c>
      <c r="D39" s="97"/>
      <c r="E39" s="97"/>
      <c r="F39" s="97"/>
      <c r="G39" s="97"/>
      <c r="H39" s="97"/>
      <c r="I39" s="213">
        <v>95000</v>
      </c>
      <c r="J39" s="97"/>
      <c r="K39" s="213">
        <v>38225.64</v>
      </c>
      <c r="L39" s="97"/>
      <c r="M39" s="211">
        <v>40.24</v>
      </c>
      <c r="N39" s="97"/>
    </row>
    <row r="40" spans="1:14" x14ac:dyDescent="0.25">
      <c r="A40" s="120" t="s">
        <v>573</v>
      </c>
      <c r="B40" s="97"/>
      <c r="C40" s="120" t="s">
        <v>574</v>
      </c>
      <c r="D40" s="97"/>
      <c r="E40" s="97"/>
      <c r="F40" s="97"/>
      <c r="G40" s="97"/>
      <c r="H40" s="97"/>
      <c r="I40" s="105" t="s">
        <v>0</v>
      </c>
      <c r="J40" s="97"/>
      <c r="K40" s="105">
        <v>38225.64</v>
      </c>
      <c r="L40" s="97"/>
      <c r="M40" s="104" t="s">
        <v>0</v>
      </c>
      <c r="N40" s="97"/>
    </row>
    <row r="41" spans="1:14" x14ac:dyDescent="0.25">
      <c r="A41" s="215" t="s">
        <v>575</v>
      </c>
      <c r="B41" s="97"/>
      <c r="C41" s="215" t="s">
        <v>576</v>
      </c>
      <c r="D41" s="97"/>
      <c r="E41" s="97"/>
      <c r="F41" s="97"/>
      <c r="G41" s="97"/>
      <c r="H41" s="97"/>
      <c r="I41" s="216">
        <v>5000</v>
      </c>
      <c r="J41" s="97"/>
      <c r="K41" s="216">
        <v>0</v>
      </c>
      <c r="L41" s="97"/>
      <c r="M41" s="217">
        <v>0</v>
      </c>
      <c r="N41" s="97"/>
    </row>
    <row r="42" spans="1:14" x14ac:dyDescent="0.25">
      <c r="A42" s="194" t="s">
        <v>242</v>
      </c>
      <c r="B42" s="97"/>
      <c r="C42" s="97"/>
      <c r="D42" s="97"/>
      <c r="E42" s="97"/>
      <c r="F42" s="97"/>
      <c r="G42" s="97"/>
      <c r="H42" s="97"/>
      <c r="I42" s="195">
        <v>5000</v>
      </c>
      <c r="J42" s="97"/>
      <c r="K42" s="195">
        <v>0</v>
      </c>
      <c r="L42" s="97"/>
      <c r="M42" s="196">
        <v>0</v>
      </c>
      <c r="N42" s="97"/>
    </row>
    <row r="43" spans="1:14" x14ac:dyDescent="0.25">
      <c r="A43" s="194" t="s">
        <v>243</v>
      </c>
      <c r="B43" s="97"/>
      <c r="C43" s="97"/>
      <c r="D43" s="97"/>
      <c r="E43" s="97"/>
      <c r="F43" s="97"/>
      <c r="G43" s="97"/>
      <c r="H43" s="97"/>
      <c r="I43" s="195">
        <v>5000</v>
      </c>
      <c r="J43" s="97"/>
      <c r="K43" s="195">
        <v>0</v>
      </c>
      <c r="L43" s="97"/>
      <c r="M43" s="196">
        <v>0</v>
      </c>
      <c r="N43" s="97"/>
    </row>
    <row r="44" spans="1:14" x14ac:dyDescent="0.25">
      <c r="A44" s="212" t="s">
        <v>553</v>
      </c>
      <c r="B44" s="97"/>
      <c r="C44" s="212" t="s">
        <v>554</v>
      </c>
      <c r="D44" s="97"/>
      <c r="E44" s="97"/>
      <c r="F44" s="97"/>
      <c r="G44" s="97"/>
      <c r="H44" s="97"/>
      <c r="I44" s="213">
        <v>5000</v>
      </c>
      <c r="J44" s="97"/>
      <c r="K44" s="213">
        <v>0</v>
      </c>
      <c r="L44" s="97"/>
      <c r="M44" s="211">
        <v>0</v>
      </c>
      <c r="N44" s="97"/>
    </row>
    <row r="45" spans="1:14" ht="27.95" customHeight="1" x14ac:dyDescent="0.25">
      <c r="A45" s="215" t="s">
        <v>577</v>
      </c>
      <c r="B45" s="97"/>
      <c r="C45" s="220" t="s">
        <v>578</v>
      </c>
      <c r="D45" s="106"/>
      <c r="E45" s="106"/>
      <c r="F45" s="106"/>
      <c r="G45" s="106"/>
      <c r="H45" s="106"/>
      <c r="I45" s="216">
        <v>725000</v>
      </c>
      <c r="J45" s="97"/>
      <c r="K45" s="216">
        <v>0</v>
      </c>
      <c r="L45" s="97"/>
      <c r="M45" s="217">
        <v>0</v>
      </c>
      <c r="N45" s="97"/>
    </row>
    <row r="46" spans="1:14" x14ac:dyDescent="0.25">
      <c r="A46" s="194" t="s">
        <v>242</v>
      </c>
      <c r="B46" s="97"/>
      <c r="C46" s="97"/>
      <c r="D46" s="97"/>
      <c r="E46" s="97"/>
      <c r="F46" s="97"/>
      <c r="G46" s="97"/>
      <c r="H46" s="97"/>
      <c r="I46" s="195">
        <v>725000</v>
      </c>
      <c r="J46" s="97"/>
      <c r="K46" s="195">
        <v>0</v>
      </c>
      <c r="L46" s="97"/>
      <c r="M46" s="196">
        <v>0</v>
      </c>
      <c r="N46" s="97"/>
    </row>
    <row r="47" spans="1:14" x14ac:dyDescent="0.25">
      <c r="A47" s="194" t="s">
        <v>243</v>
      </c>
      <c r="B47" s="97"/>
      <c r="C47" s="97"/>
      <c r="D47" s="97"/>
      <c r="E47" s="97"/>
      <c r="F47" s="97"/>
      <c r="G47" s="97"/>
      <c r="H47" s="97"/>
      <c r="I47" s="195">
        <v>725000</v>
      </c>
      <c r="J47" s="97"/>
      <c r="K47" s="195">
        <v>0</v>
      </c>
      <c r="L47" s="97"/>
      <c r="M47" s="196">
        <v>0</v>
      </c>
      <c r="N47" s="97"/>
    </row>
    <row r="48" spans="1:14" x14ac:dyDescent="0.25">
      <c r="A48" s="212" t="s">
        <v>579</v>
      </c>
      <c r="B48" s="97"/>
      <c r="C48" s="212" t="s">
        <v>580</v>
      </c>
      <c r="D48" s="97"/>
      <c r="E48" s="97"/>
      <c r="F48" s="97"/>
      <c r="G48" s="97"/>
      <c r="H48" s="97"/>
      <c r="I48" s="213">
        <v>725000</v>
      </c>
      <c r="J48" s="97"/>
      <c r="K48" s="213">
        <v>0</v>
      </c>
      <c r="L48" s="97"/>
      <c r="M48" s="211">
        <v>0</v>
      </c>
      <c r="N48" s="97"/>
    </row>
    <row r="49" spans="1:14" x14ac:dyDescent="0.25">
      <c r="A49" s="215" t="s">
        <v>581</v>
      </c>
      <c r="B49" s="97"/>
      <c r="C49" s="215" t="s">
        <v>582</v>
      </c>
      <c r="D49" s="97"/>
      <c r="E49" s="97"/>
      <c r="F49" s="97"/>
      <c r="G49" s="97"/>
      <c r="H49" s="97"/>
      <c r="I49" s="216">
        <v>1000000</v>
      </c>
      <c r="J49" s="97"/>
      <c r="K49" s="216">
        <v>0</v>
      </c>
      <c r="L49" s="97"/>
      <c r="M49" s="217">
        <v>0</v>
      </c>
      <c r="N49" s="97"/>
    </row>
    <row r="50" spans="1:14" x14ac:dyDescent="0.25">
      <c r="A50" s="194" t="s">
        <v>242</v>
      </c>
      <c r="B50" s="97"/>
      <c r="C50" s="97"/>
      <c r="D50" s="97"/>
      <c r="E50" s="97"/>
      <c r="F50" s="97"/>
      <c r="G50" s="97"/>
      <c r="H50" s="97"/>
      <c r="I50" s="195">
        <v>1000000</v>
      </c>
      <c r="J50" s="97"/>
      <c r="K50" s="195">
        <v>0</v>
      </c>
      <c r="L50" s="97"/>
      <c r="M50" s="196">
        <v>0</v>
      </c>
      <c r="N50" s="97"/>
    </row>
    <row r="51" spans="1:14" x14ac:dyDescent="0.25">
      <c r="A51" s="194" t="s">
        <v>243</v>
      </c>
      <c r="B51" s="97"/>
      <c r="C51" s="97"/>
      <c r="D51" s="97"/>
      <c r="E51" s="97"/>
      <c r="F51" s="97"/>
      <c r="G51" s="97"/>
      <c r="H51" s="97"/>
      <c r="I51" s="195">
        <v>1000000</v>
      </c>
      <c r="J51" s="97"/>
      <c r="K51" s="195">
        <v>0</v>
      </c>
      <c r="L51" s="97"/>
      <c r="M51" s="196">
        <v>0</v>
      </c>
      <c r="N51" s="97"/>
    </row>
    <row r="52" spans="1:14" x14ac:dyDescent="0.25">
      <c r="A52" s="212" t="s">
        <v>579</v>
      </c>
      <c r="B52" s="97"/>
      <c r="C52" s="212" t="s">
        <v>580</v>
      </c>
      <c r="D52" s="97"/>
      <c r="E52" s="97"/>
      <c r="F52" s="97"/>
      <c r="G52" s="97"/>
      <c r="H52" s="97"/>
      <c r="I52" s="213">
        <v>1000000</v>
      </c>
      <c r="J52" s="97"/>
      <c r="K52" s="213">
        <v>0</v>
      </c>
      <c r="L52" s="97"/>
      <c r="M52" s="211">
        <v>0</v>
      </c>
      <c r="N52" s="97"/>
    </row>
    <row r="53" spans="1:14" x14ac:dyDescent="0.25">
      <c r="A53" s="215" t="s">
        <v>583</v>
      </c>
      <c r="B53" s="97"/>
      <c r="C53" s="215" t="s">
        <v>584</v>
      </c>
      <c r="D53" s="97"/>
      <c r="E53" s="97"/>
      <c r="F53" s="97"/>
      <c r="G53" s="97"/>
      <c r="H53" s="97"/>
      <c r="I53" s="216">
        <v>20000</v>
      </c>
      <c r="J53" s="97"/>
      <c r="K53" s="216">
        <v>0</v>
      </c>
      <c r="L53" s="97"/>
      <c r="M53" s="217">
        <v>0</v>
      </c>
      <c r="N53" s="97"/>
    </row>
    <row r="54" spans="1:14" x14ac:dyDescent="0.25">
      <c r="A54" s="194" t="s">
        <v>242</v>
      </c>
      <c r="B54" s="97"/>
      <c r="C54" s="97"/>
      <c r="D54" s="97"/>
      <c r="E54" s="97"/>
      <c r="F54" s="97"/>
      <c r="G54" s="97"/>
      <c r="H54" s="97"/>
      <c r="I54" s="195">
        <v>20000</v>
      </c>
      <c r="J54" s="97"/>
      <c r="K54" s="195">
        <v>0</v>
      </c>
      <c r="L54" s="97"/>
      <c r="M54" s="196">
        <v>0</v>
      </c>
      <c r="N54" s="97"/>
    </row>
    <row r="55" spans="1:14" x14ac:dyDescent="0.25">
      <c r="A55" s="194" t="s">
        <v>243</v>
      </c>
      <c r="B55" s="97"/>
      <c r="C55" s="97"/>
      <c r="D55" s="97"/>
      <c r="E55" s="97"/>
      <c r="F55" s="97"/>
      <c r="G55" s="97"/>
      <c r="H55" s="97"/>
      <c r="I55" s="195">
        <v>20000</v>
      </c>
      <c r="J55" s="97"/>
      <c r="K55" s="195">
        <v>0</v>
      </c>
      <c r="L55" s="97"/>
      <c r="M55" s="196">
        <v>0</v>
      </c>
      <c r="N55" s="97"/>
    </row>
    <row r="56" spans="1:14" x14ac:dyDescent="0.25">
      <c r="A56" s="212" t="s">
        <v>549</v>
      </c>
      <c r="B56" s="97"/>
      <c r="C56" s="212" t="s">
        <v>550</v>
      </c>
      <c r="D56" s="97"/>
      <c r="E56" s="97"/>
      <c r="F56" s="97"/>
      <c r="G56" s="97"/>
      <c r="H56" s="97"/>
      <c r="I56" s="213">
        <v>20000</v>
      </c>
      <c r="J56" s="97"/>
      <c r="K56" s="213">
        <v>0</v>
      </c>
      <c r="L56" s="97"/>
      <c r="M56" s="211">
        <v>0</v>
      </c>
      <c r="N56" s="97"/>
    </row>
    <row r="57" spans="1:14" x14ac:dyDescent="0.25">
      <c r="A57" s="218" t="s">
        <v>585</v>
      </c>
      <c r="B57" s="97"/>
      <c r="C57" s="218" t="s">
        <v>586</v>
      </c>
      <c r="D57" s="97"/>
      <c r="E57" s="97"/>
      <c r="F57" s="97"/>
      <c r="G57" s="97"/>
      <c r="H57" s="97"/>
      <c r="I57" s="219">
        <v>1100000</v>
      </c>
      <c r="J57" s="97"/>
      <c r="K57" s="219">
        <v>629501.85</v>
      </c>
      <c r="L57" s="97"/>
      <c r="M57" s="214">
        <v>57.23</v>
      </c>
      <c r="N57" s="97"/>
    </row>
    <row r="58" spans="1:14" x14ac:dyDescent="0.25">
      <c r="A58" s="215" t="s">
        <v>587</v>
      </c>
      <c r="B58" s="97"/>
      <c r="C58" s="215" t="s">
        <v>588</v>
      </c>
      <c r="D58" s="97"/>
      <c r="E58" s="97"/>
      <c r="F58" s="97"/>
      <c r="G58" s="97"/>
      <c r="H58" s="97"/>
      <c r="I58" s="216">
        <v>350000</v>
      </c>
      <c r="J58" s="97"/>
      <c r="K58" s="216">
        <v>25750</v>
      </c>
      <c r="L58" s="97"/>
      <c r="M58" s="217">
        <v>7.36</v>
      </c>
      <c r="N58" s="97"/>
    </row>
    <row r="59" spans="1:14" x14ac:dyDescent="0.25">
      <c r="A59" s="194" t="s">
        <v>242</v>
      </c>
      <c r="B59" s="97"/>
      <c r="C59" s="97"/>
      <c r="D59" s="97"/>
      <c r="E59" s="97"/>
      <c r="F59" s="97"/>
      <c r="G59" s="97"/>
      <c r="H59" s="97"/>
      <c r="I59" s="195">
        <v>350000</v>
      </c>
      <c r="J59" s="97"/>
      <c r="K59" s="195">
        <v>25750</v>
      </c>
      <c r="L59" s="97"/>
      <c r="M59" s="196">
        <v>7.36</v>
      </c>
      <c r="N59" s="97"/>
    </row>
    <row r="60" spans="1:14" x14ac:dyDescent="0.25">
      <c r="A60" s="194" t="s">
        <v>243</v>
      </c>
      <c r="B60" s="97"/>
      <c r="C60" s="97"/>
      <c r="D60" s="97"/>
      <c r="E60" s="97"/>
      <c r="F60" s="97"/>
      <c r="G60" s="97"/>
      <c r="H60" s="97"/>
      <c r="I60" s="195">
        <v>350000</v>
      </c>
      <c r="J60" s="97"/>
      <c r="K60" s="195">
        <v>25750</v>
      </c>
      <c r="L60" s="97"/>
      <c r="M60" s="196">
        <v>7.36</v>
      </c>
      <c r="N60" s="97"/>
    </row>
    <row r="61" spans="1:14" x14ac:dyDescent="0.25">
      <c r="A61" s="212" t="s">
        <v>549</v>
      </c>
      <c r="B61" s="97"/>
      <c r="C61" s="212" t="s">
        <v>550</v>
      </c>
      <c r="D61" s="97"/>
      <c r="E61" s="97"/>
      <c r="F61" s="97"/>
      <c r="G61" s="97"/>
      <c r="H61" s="97"/>
      <c r="I61" s="213">
        <v>10000</v>
      </c>
      <c r="J61" s="97"/>
      <c r="K61" s="213">
        <v>8750</v>
      </c>
      <c r="L61" s="97"/>
      <c r="M61" s="211">
        <v>87.5</v>
      </c>
      <c r="N61" s="97"/>
    </row>
    <row r="62" spans="1:14" x14ac:dyDescent="0.25">
      <c r="A62" s="120" t="s">
        <v>589</v>
      </c>
      <c r="B62" s="97"/>
      <c r="C62" s="120" t="s">
        <v>590</v>
      </c>
      <c r="D62" s="97"/>
      <c r="E62" s="97"/>
      <c r="F62" s="97"/>
      <c r="G62" s="97"/>
      <c r="H62" s="97"/>
      <c r="I62" s="105" t="s">
        <v>0</v>
      </c>
      <c r="J62" s="97"/>
      <c r="K62" s="105">
        <v>8750</v>
      </c>
      <c r="L62" s="97"/>
      <c r="M62" s="104" t="s">
        <v>0</v>
      </c>
      <c r="N62" s="97"/>
    </row>
    <row r="63" spans="1:14" x14ac:dyDescent="0.25">
      <c r="A63" s="212" t="s">
        <v>553</v>
      </c>
      <c r="B63" s="97"/>
      <c r="C63" s="212" t="s">
        <v>554</v>
      </c>
      <c r="D63" s="97"/>
      <c r="E63" s="97"/>
      <c r="F63" s="97"/>
      <c r="G63" s="97"/>
      <c r="H63" s="97"/>
      <c r="I63" s="213">
        <v>10000</v>
      </c>
      <c r="J63" s="97"/>
      <c r="K63" s="213">
        <v>0</v>
      </c>
      <c r="L63" s="97"/>
      <c r="M63" s="211">
        <v>0</v>
      </c>
      <c r="N63" s="97"/>
    </row>
    <row r="64" spans="1:14" x14ac:dyDescent="0.25">
      <c r="A64" s="212" t="s">
        <v>579</v>
      </c>
      <c r="B64" s="97"/>
      <c r="C64" s="212" t="s">
        <v>580</v>
      </c>
      <c r="D64" s="97"/>
      <c r="E64" s="97"/>
      <c r="F64" s="97"/>
      <c r="G64" s="97"/>
      <c r="H64" s="97"/>
      <c r="I64" s="213">
        <v>35000</v>
      </c>
      <c r="J64" s="97"/>
      <c r="K64" s="213">
        <v>0</v>
      </c>
      <c r="L64" s="97"/>
      <c r="M64" s="211">
        <v>0</v>
      </c>
      <c r="N64" s="97"/>
    </row>
    <row r="65" spans="1:14" x14ac:dyDescent="0.25">
      <c r="A65" s="212" t="s">
        <v>559</v>
      </c>
      <c r="B65" s="97"/>
      <c r="C65" s="212" t="s">
        <v>560</v>
      </c>
      <c r="D65" s="97"/>
      <c r="E65" s="97"/>
      <c r="F65" s="97"/>
      <c r="G65" s="97"/>
      <c r="H65" s="97"/>
      <c r="I65" s="213">
        <v>275000</v>
      </c>
      <c r="J65" s="97"/>
      <c r="K65" s="213">
        <v>17000</v>
      </c>
      <c r="L65" s="97"/>
      <c r="M65" s="211">
        <v>6.18</v>
      </c>
      <c r="N65" s="97"/>
    </row>
    <row r="66" spans="1:14" x14ac:dyDescent="0.25">
      <c r="A66" s="120" t="s">
        <v>561</v>
      </c>
      <c r="B66" s="97"/>
      <c r="C66" s="120" t="s">
        <v>562</v>
      </c>
      <c r="D66" s="97"/>
      <c r="E66" s="97"/>
      <c r="F66" s="97"/>
      <c r="G66" s="97"/>
      <c r="H66" s="97"/>
      <c r="I66" s="105" t="s">
        <v>0</v>
      </c>
      <c r="J66" s="97"/>
      <c r="K66" s="105">
        <v>17000</v>
      </c>
      <c r="L66" s="97"/>
      <c r="M66" s="104" t="s">
        <v>0</v>
      </c>
      <c r="N66" s="97"/>
    </row>
    <row r="67" spans="1:14" x14ac:dyDescent="0.25">
      <c r="A67" s="212" t="s">
        <v>591</v>
      </c>
      <c r="B67" s="97"/>
      <c r="C67" s="212" t="s">
        <v>592</v>
      </c>
      <c r="D67" s="97"/>
      <c r="E67" s="97"/>
      <c r="F67" s="97"/>
      <c r="G67" s="97"/>
      <c r="H67" s="97"/>
      <c r="I67" s="213">
        <v>20000</v>
      </c>
      <c r="J67" s="97"/>
      <c r="K67" s="213">
        <v>0</v>
      </c>
      <c r="L67" s="97"/>
      <c r="M67" s="211">
        <v>0</v>
      </c>
      <c r="N67" s="97"/>
    </row>
    <row r="68" spans="1:14" x14ac:dyDescent="0.25">
      <c r="A68" s="215" t="s">
        <v>593</v>
      </c>
      <c r="B68" s="97"/>
      <c r="C68" s="215" t="s">
        <v>594</v>
      </c>
      <c r="D68" s="97"/>
      <c r="E68" s="97"/>
      <c r="F68" s="97"/>
      <c r="G68" s="97"/>
      <c r="H68" s="97"/>
      <c r="I68" s="216">
        <v>350000</v>
      </c>
      <c r="J68" s="97"/>
      <c r="K68" s="216">
        <v>287631.5</v>
      </c>
      <c r="L68" s="97"/>
      <c r="M68" s="217">
        <v>82.18</v>
      </c>
      <c r="N68" s="97"/>
    </row>
    <row r="69" spans="1:14" x14ac:dyDescent="0.25">
      <c r="A69" s="194" t="s">
        <v>242</v>
      </c>
      <c r="B69" s="97"/>
      <c r="C69" s="97"/>
      <c r="D69" s="97"/>
      <c r="E69" s="97"/>
      <c r="F69" s="97"/>
      <c r="G69" s="97"/>
      <c r="H69" s="97"/>
      <c r="I69" s="195">
        <v>350000</v>
      </c>
      <c r="J69" s="97"/>
      <c r="K69" s="195">
        <v>287631.5</v>
      </c>
      <c r="L69" s="97"/>
      <c r="M69" s="196">
        <v>82.18</v>
      </c>
      <c r="N69" s="97"/>
    </row>
    <row r="70" spans="1:14" x14ac:dyDescent="0.25">
      <c r="A70" s="194" t="s">
        <v>243</v>
      </c>
      <c r="B70" s="97"/>
      <c r="C70" s="97"/>
      <c r="D70" s="97"/>
      <c r="E70" s="97"/>
      <c r="F70" s="97"/>
      <c r="G70" s="97"/>
      <c r="H70" s="97"/>
      <c r="I70" s="195">
        <v>350000</v>
      </c>
      <c r="J70" s="97"/>
      <c r="K70" s="195">
        <v>287631.5</v>
      </c>
      <c r="L70" s="97"/>
      <c r="M70" s="196">
        <v>82.18</v>
      </c>
      <c r="N70" s="97"/>
    </row>
    <row r="71" spans="1:14" x14ac:dyDescent="0.25">
      <c r="A71" s="212" t="s">
        <v>549</v>
      </c>
      <c r="B71" s="97"/>
      <c r="C71" s="212" t="s">
        <v>550</v>
      </c>
      <c r="D71" s="97"/>
      <c r="E71" s="97"/>
      <c r="F71" s="97"/>
      <c r="G71" s="97"/>
      <c r="H71" s="97"/>
      <c r="I71" s="213">
        <v>150000</v>
      </c>
      <c r="J71" s="97"/>
      <c r="K71" s="213">
        <v>94336.38</v>
      </c>
      <c r="L71" s="97"/>
      <c r="M71" s="211">
        <v>62.89</v>
      </c>
      <c r="N71" s="97"/>
    </row>
    <row r="72" spans="1:14" x14ac:dyDescent="0.25">
      <c r="A72" s="120" t="s">
        <v>589</v>
      </c>
      <c r="B72" s="97"/>
      <c r="C72" s="120" t="s">
        <v>590</v>
      </c>
      <c r="D72" s="97"/>
      <c r="E72" s="97"/>
      <c r="F72" s="97"/>
      <c r="G72" s="97"/>
      <c r="H72" s="97"/>
      <c r="I72" s="105" t="s">
        <v>0</v>
      </c>
      <c r="J72" s="97"/>
      <c r="K72" s="105">
        <v>57389.63</v>
      </c>
      <c r="L72" s="97"/>
      <c r="M72" s="104" t="s">
        <v>0</v>
      </c>
      <c r="N72" s="97"/>
    </row>
    <row r="73" spans="1:14" x14ac:dyDescent="0.25">
      <c r="A73" s="120" t="s">
        <v>595</v>
      </c>
      <c r="B73" s="97"/>
      <c r="C73" s="120" t="s">
        <v>596</v>
      </c>
      <c r="D73" s="97"/>
      <c r="E73" s="97"/>
      <c r="F73" s="97"/>
      <c r="G73" s="97"/>
      <c r="H73" s="97"/>
      <c r="I73" s="105" t="s">
        <v>0</v>
      </c>
      <c r="J73" s="97"/>
      <c r="K73" s="105">
        <v>2474.08</v>
      </c>
      <c r="L73" s="97"/>
      <c r="M73" s="104" t="s">
        <v>0</v>
      </c>
      <c r="N73" s="97"/>
    </row>
    <row r="74" spans="1:14" x14ac:dyDescent="0.25">
      <c r="A74" s="120" t="s">
        <v>567</v>
      </c>
      <c r="B74" s="97"/>
      <c r="C74" s="120" t="s">
        <v>568</v>
      </c>
      <c r="D74" s="97"/>
      <c r="E74" s="97"/>
      <c r="F74" s="97"/>
      <c r="G74" s="97"/>
      <c r="H74" s="97"/>
      <c r="I74" s="105" t="s">
        <v>0</v>
      </c>
      <c r="J74" s="97"/>
      <c r="K74" s="105">
        <v>12097.67</v>
      </c>
      <c r="L74" s="97"/>
      <c r="M74" s="104" t="s">
        <v>0</v>
      </c>
      <c r="N74" s="97"/>
    </row>
    <row r="75" spans="1:14" x14ac:dyDescent="0.25">
      <c r="A75" s="120" t="s">
        <v>569</v>
      </c>
      <c r="B75" s="97"/>
      <c r="C75" s="120" t="s">
        <v>570</v>
      </c>
      <c r="D75" s="97"/>
      <c r="E75" s="97"/>
      <c r="F75" s="97"/>
      <c r="G75" s="97"/>
      <c r="H75" s="97"/>
      <c r="I75" s="105" t="s">
        <v>0</v>
      </c>
      <c r="J75" s="97"/>
      <c r="K75" s="105">
        <v>22375</v>
      </c>
      <c r="L75" s="97"/>
      <c r="M75" s="104" t="s">
        <v>0</v>
      </c>
      <c r="N75" s="97"/>
    </row>
    <row r="76" spans="1:14" x14ac:dyDescent="0.25">
      <c r="A76" s="212" t="s">
        <v>553</v>
      </c>
      <c r="B76" s="97"/>
      <c r="C76" s="212" t="s">
        <v>554</v>
      </c>
      <c r="D76" s="97"/>
      <c r="E76" s="97"/>
      <c r="F76" s="97"/>
      <c r="G76" s="97"/>
      <c r="H76" s="97"/>
      <c r="I76" s="213">
        <v>195000</v>
      </c>
      <c r="J76" s="97"/>
      <c r="K76" s="213">
        <v>193295.12</v>
      </c>
      <c r="L76" s="97"/>
      <c r="M76" s="211">
        <v>99.13</v>
      </c>
      <c r="N76" s="97"/>
    </row>
    <row r="77" spans="1:14" x14ac:dyDescent="0.25">
      <c r="A77" s="120" t="s">
        <v>597</v>
      </c>
      <c r="B77" s="97"/>
      <c r="C77" s="120" t="s">
        <v>598</v>
      </c>
      <c r="D77" s="97"/>
      <c r="E77" s="97"/>
      <c r="F77" s="97"/>
      <c r="G77" s="97"/>
      <c r="H77" s="97"/>
      <c r="I77" s="105" t="s">
        <v>0</v>
      </c>
      <c r="J77" s="97"/>
      <c r="K77" s="105">
        <v>77981.119999999995</v>
      </c>
      <c r="L77" s="97"/>
      <c r="M77" s="104" t="s">
        <v>0</v>
      </c>
      <c r="N77" s="97"/>
    </row>
    <row r="78" spans="1:14" x14ac:dyDescent="0.25">
      <c r="A78" s="120" t="s">
        <v>599</v>
      </c>
      <c r="B78" s="97"/>
      <c r="C78" s="120" t="s">
        <v>554</v>
      </c>
      <c r="D78" s="97"/>
      <c r="E78" s="97"/>
      <c r="F78" s="97"/>
      <c r="G78" s="97"/>
      <c r="H78" s="97"/>
      <c r="I78" s="105" t="s">
        <v>0</v>
      </c>
      <c r="J78" s="97"/>
      <c r="K78" s="105">
        <v>115314</v>
      </c>
      <c r="L78" s="97"/>
      <c r="M78" s="104" t="s">
        <v>0</v>
      </c>
      <c r="N78" s="97"/>
    </row>
    <row r="79" spans="1:14" x14ac:dyDescent="0.25">
      <c r="A79" s="212" t="s">
        <v>559</v>
      </c>
      <c r="B79" s="97"/>
      <c r="C79" s="212" t="s">
        <v>560</v>
      </c>
      <c r="D79" s="97"/>
      <c r="E79" s="97"/>
      <c r="F79" s="97"/>
      <c r="G79" s="97"/>
      <c r="H79" s="97"/>
      <c r="I79" s="213">
        <v>5000</v>
      </c>
      <c r="J79" s="97"/>
      <c r="K79" s="213">
        <v>0</v>
      </c>
      <c r="L79" s="97"/>
      <c r="M79" s="211">
        <v>0</v>
      </c>
      <c r="N79" s="97"/>
    </row>
    <row r="80" spans="1:14" x14ac:dyDescent="0.25">
      <c r="A80" s="215" t="s">
        <v>600</v>
      </c>
      <c r="B80" s="97"/>
      <c r="C80" s="215" t="s">
        <v>601</v>
      </c>
      <c r="D80" s="97"/>
      <c r="E80" s="97"/>
      <c r="F80" s="97"/>
      <c r="G80" s="97"/>
      <c r="H80" s="97"/>
      <c r="I80" s="216">
        <v>350000</v>
      </c>
      <c r="J80" s="97"/>
      <c r="K80" s="216">
        <v>316120.34999999998</v>
      </c>
      <c r="L80" s="97"/>
      <c r="M80" s="217">
        <v>90.32</v>
      </c>
      <c r="N80" s="97"/>
    </row>
    <row r="81" spans="1:14" x14ac:dyDescent="0.25">
      <c r="A81" s="194" t="s">
        <v>242</v>
      </c>
      <c r="B81" s="97"/>
      <c r="C81" s="97"/>
      <c r="D81" s="97"/>
      <c r="E81" s="97"/>
      <c r="F81" s="97"/>
      <c r="G81" s="97"/>
      <c r="H81" s="97"/>
      <c r="I81" s="195">
        <v>350000</v>
      </c>
      <c r="J81" s="97"/>
      <c r="K81" s="195">
        <v>316120.34999999998</v>
      </c>
      <c r="L81" s="97"/>
      <c r="M81" s="196">
        <v>90.32</v>
      </c>
      <c r="N81" s="97"/>
    </row>
    <row r="82" spans="1:14" x14ac:dyDescent="0.25">
      <c r="A82" s="194" t="s">
        <v>243</v>
      </c>
      <c r="B82" s="97"/>
      <c r="C82" s="97"/>
      <c r="D82" s="97"/>
      <c r="E82" s="97"/>
      <c r="F82" s="97"/>
      <c r="G82" s="97"/>
      <c r="H82" s="97"/>
      <c r="I82" s="195">
        <v>350000</v>
      </c>
      <c r="J82" s="97"/>
      <c r="K82" s="195">
        <v>316120.34999999998</v>
      </c>
      <c r="L82" s="97"/>
      <c r="M82" s="196">
        <v>90.32</v>
      </c>
      <c r="N82" s="97"/>
    </row>
    <row r="83" spans="1:14" x14ac:dyDescent="0.25">
      <c r="A83" s="212" t="s">
        <v>549</v>
      </c>
      <c r="B83" s="97"/>
      <c r="C83" s="212" t="s">
        <v>550</v>
      </c>
      <c r="D83" s="97"/>
      <c r="E83" s="97"/>
      <c r="F83" s="97"/>
      <c r="G83" s="97"/>
      <c r="H83" s="97"/>
      <c r="I83" s="213">
        <v>200000</v>
      </c>
      <c r="J83" s="97"/>
      <c r="K83" s="213">
        <v>193507.35</v>
      </c>
      <c r="L83" s="97"/>
      <c r="M83" s="211">
        <v>96.75</v>
      </c>
      <c r="N83" s="97"/>
    </row>
    <row r="84" spans="1:14" x14ac:dyDescent="0.25">
      <c r="A84" s="120" t="s">
        <v>602</v>
      </c>
      <c r="B84" s="97"/>
      <c r="C84" s="120" t="s">
        <v>603</v>
      </c>
      <c r="D84" s="97"/>
      <c r="E84" s="97"/>
      <c r="F84" s="97"/>
      <c r="G84" s="97"/>
      <c r="H84" s="97"/>
      <c r="I84" s="105" t="s">
        <v>0</v>
      </c>
      <c r="J84" s="97"/>
      <c r="K84" s="105">
        <v>4200</v>
      </c>
      <c r="L84" s="97"/>
      <c r="M84" s="104" t="s">
        <v>0</v>
      </c>
      <c r="N84" s="97"/>
    </row>
    <row r="85" spans="1:14" x14ac:dyDescent="0.25">
      <c r="A85" s="120" t="s">
        <v>589</v>
      </c>
      <c r="B85" s="97"/>
      <c r="C85" s="120" t="s">
        <v>590</v>
      </c>
      <c r="D85" s="97"/>
      <c r="E85" s="97"/>
      <c r="F85" s="97"/>
      <c r="G85" s="97"/>
      <c r="H85" s="97"/>
      <c r="I85" s="105" t="s">
        <v>0</v>
      </c>
      <c r="J85" s="97"/>
      <c r="K85" s="105">
        <v>63527.13</v>
      </c>
      <c r="L85" s="97"/>
      <c r="M85" s="104" t="s">
        <v>0</v>
      </c>
      <c r="N85" s="97"/>
    </row>
    <row r="86" spans="1:14" x14ac:dyDescent="0.25">
      <c r="A86" s="120" t="s">
        <v>604</v>
      </c>
      <c r="B86" s="97"/>
      <c r="C86" s="120" t="s">
        <v>605</v>
      </c>
      <c r="D86" s="97"/>
      <c r="E86" s="97"/>
      <c r="F86" s="97"/>
      <c r="G86" s="97"/>
      <c r="H86" s="97"/>
      <c r="I86" s="105" t="s">
        <v>0</v>
      </c>
      <c r="J86" s="97"/>
      <c r="K86" s="105">
        <v>16250</v>
      </c>
      <c r="L86" s="97"/>
      <c r="M86" s="104" t="s">
        <v>0</v>
      </c>
      <c r="N86" s="97"/>
    </row>
    <row r="87" spans="1:14" x14ac:dyDescent="0.25">
      <c r="A87" s="120" t="s">
        <v>567</v>
      </c>
      <c r="B87" s="97"/>
      <c r="C87" s="120" t="s">
        <v>568</v>
      </c>
      <c r="D87" s="97"/>
      <c r="E87" s="97"/>
      <c r="F87" s="97"/>
      <c r="G87" s="97"/>
      <c r="H87" s="97"/>
      <c r="I87" s="105" t="s">
        <v>0</v>
      </c>
      <c r="J87" s="97"/>
      <c r="K87" s="105">
        <v>65055.22</v>
      </c>
      <c r="L87" s="97"/>
      <c r="M87" s="104" t="s">
        <v>0</v>
      </c>
      <c r="N87" s="97"/>
    </row>
    <row r="88" spans="1:14" x14ac:dyDescent="0.25">
      <c r="A88" s="120" t="s">
        <v>569</v>
      </c>
      <c r="B88" s="97"/>
      <c r="C88" s="120" t="s">
        <v>570</v>
      </c>
      <c r="D88" s="97"/>
      <c r="E88" s="97"/>
      <c r="F88" s="97"/>
      <c r="G88" s="97"/>
      <c r="H88" s="97"/>
      <c r="I88" s="105" t="s">
        <v>0</v>
      </c>
      <c r="J88" s="97"/>
      <c r="K88" s="105">
        <v>44475</v>
      </c>
      <c r="L88" s="97"/>
      <c r="M88" s="104" t="s">
        <v>0</v>
      </c>
      <c r="N88" s="97"/>
    </row>
    <row r="89" spans="1:14" x14ac:dyDescent="0.25">
      <c r="A89" s="212" t="s">
        <v>553</v>
      </c>
      <c r="B89" s="97"/>
      <c r="C89" s="212" t="s">
        <v>554</v>
      </c>
      <c r="D89" s="97"/>
      <c r="E89" s="97"/>
      <c r="F89" s="97"/>
      <c r="G89" s="97"/>
      <c r="H89" s="97"/>
      <c r="I89" s="213">
        <v>150000</v>
      </c>
      <c r="J89" s="97"/>
      <c r="K89" s="213">
        <v>122613</v>
      </c>
      <c r="L89" s="97"/>
      <c r="M89" s="211">
        <v>81.739999999999995</v>
      </c>
      <c r="N89" s="97"/>
    </row>
    <row r="90" spans="1:14" x14ac:dyDescent="0.25">
      <c r="A90" s="120" t="s">
        <v>597</v>
      </c>
      <c r="B90" s="97"/>
      <c r="C90" s="120" t="s">
        <v>598</v>
      </c>
      <c r="D90" s="97"/>
      <c r="E90" s="97"/>
      <c r="F90" s="97"/>
      <c r="G90" s="97"/>
      <c r="H90" s="97"/>
      <c r="I90" s="105" t="s">
        <v>0</v>
      </c>
      <c r="J90" s="97"/>
      <c r="K90" s="105">
        <v>120993</v>
      </c>
      <c r="L90" s="97"/>
      <c r="M90" s="104" t="s">
        <v>0</v>
      </c>
      <c r="N90" s="97"/>
    </row>
    <row r="91" spans="1:14" x14ac:dyDescent="0.25">
      <c r="A91" s="120" t="s">
        <v>599</v>
      </c>
      <c r="B91" s="97"/>
      <c r="C91" s="120" t="s">
        <v>554</v>
      </c>
      <c r="D91" s="97"/>
      <c r="E91" s="97"/>
      <c r="F91" s="97"/>
      <c r="G91" s="97"/>
      <c r="H91" s="97"/>
      <c r="I91" s="105" t="s">
        <v>0</v>
      </c>
      <c r="J91" s="97"/>
      <c r="K91" s="105">
        <v>1620</v>
      </c>
      <c r="L91" s="97"/>
      <c r="M91" s="104" t="s">
        <v>0</v>
      </c>
      <c r="N91" s="97"/>
    </row>
    <row r="92" spans="1:14" x14ac:dyDescent="0.25">
      <c r="A92" s="215" t="s">
        <v>606</v>
      </c>
      <c r="B92" s="97"/>
      <c r="C92" s="215" t="s">
        <v>607</v>
      </c>
      <c r="D92" s="97"/>
      <c r="E92" s="97"/>
      <c r="F92" s="97"/>
      <c r="G92" s="97"/>
      <c r="H92" s="97"/>
      <c r="I92" s="216">
        <v>50000</v>
      </c>
      <c r="J92" s="97"/>
      <c r="K92" s="216">
        <v>0</v>
      </c>
      <c r="L92" s="97"/>
      <c r="M92" s="217">
        <v>0</v>
      </c>
      <c r="N92" s="97"/>
    </row>
    <row r="93" spans="1:14" x14ac:dyDescent="0.25">
      <c r="A93" s="194" t="s">
        <v>242</v>
      </c>
      <c r="B93" s="97"/>
      <c r="C93" s="97"/>
      <c r="D93" s="97"/>
      <c r="E93" s="97"/>
      <c r="F93" s="97"/>
      <c r="G93" s="97"/>
      <c r="H93" s="97"/>
      <c r="I93" s="195">
        <v>50000</v>
      </c>
      <c r="J93" s="97"/>
      <c r="K93" s="195">
        <v>0</v>
      </c>
      <c r="L93" s="97"/>
      <c r="M93" s="196">
        <v>0</v>
      </c>
      <c r="N93" s="97"/>
    </row>
    <row r="94" spans="1:14" x14ac:dyDescent="0.25">
      <c r="A94" s="194" t="s">
        <v>243</v>
      </c>
      <c r="B94" s="97"/>
      <c r="C94" s="97"/>
      <c r="D94" s="97"/>
      <c r="E94" s="97"/>
      <c r="F94" s="97"/>
      <c r="G94" s="97"/>
      <c r="H94" s="97"/>
      <c r="I94" s="195">
        <v>50000</v>
      </c>
      <c r="J94" s="97"/>
      <c r="K94" s="195">
        <v>0</v>
      </c>
      <c r="L94" s="97"/>
      <c r="M94" s="196">
        <v>0</v>
      </c>
      <c r="N94" s="97"/>
    </row>
    <row r="95" spans="1:14" x14ac:dyDescent="0.25">
      <c r="A95" s="212" t="s">
        <v>559</v>
      </c>
      <c r="B95" s="97"/>
      <c r="C95" s="212" t="s">
        <v>560</v>
      </c>
      <c r="D95" s="97"/>
      <c r="E95" s="97"/>
      <c r="F95" s="97"/>
      <c r="G95" s="97"/>
      <c r="H95" s="97"/>
      <c r="I95" s="213">
        <v>50000</v>
      </c>
      <c r="J95" s="97"/>
      <c r="K95" s="213">
        <v>0</v>
      </c>
      <c r="L95" s="97"/>
      <c r="M95" s="211">
        <v>0</v>
      </c>
      <c r="N95" s="97"/>
    </row>
    <row r="96" spans="1:14" x14ac:dyDescent="0.25">
      <c r="A96" s="218" t="s">
        <v>608</v>
      </c>
      <c r="B96" s="97"/>
      <c r="C96" s="218" t="s">
        <v>609</v>
      </c>
      <c r="D96" s="97"/>
      <c r="E96" s="97"/>
      <c r="F96" s="97"/>
      <c r="G96" s="97"/>
      <c r="H96" s="97"/>
      <c r="I96" s="219">
        <v>310000</v>
      </c>
      <c r="J96" s="97"/>
      <c r="K96" s="219">
        <v>99418.01</v>
      </c>
      <c r="L96" s="97"/>
      <c r="M96" s="214">
        <v>32.07</v>
      </c>
      <c r="N96" s="97"/>
    </row>
    <row r="97" spans="1:14" x14ac:dyDescent="0.25">
      <c r="A97" s="215" t="s">
        <v>610</v>
      </c>
      <c r="B97" s="97"/>
      <c r="C97" s="215" t="s">
        <v>611</v>
      </c>
      <c r="D97" s="97"/>
      <c r="E97" s="97"/>
      <c r="F97" s="97"/>
      <c r="G97" s="97"/>
      <c r="H97" s="97"/>
      <c r="I97" s="216">
        <v>280000</v>
      </c>
      <c r="J97" s="97"/>
      <c r="K97" s="216">
        <v>98868.01</v>
      </c>
      <c r="L97" s="97"/>
      <c r="M97" s="217">
        <v>35.31</v>
      </c>
      <c r="N97" s="97"/>
    </row>
    <row r="98" spans="1:14" x14ac:dyDescent="0.25">
      <c r="A98" s="194" t="s">
        <v>242</v>
      </c>
      <c r="B98" s="97"/>
      <c r="C98" s="97"/>
      <c r="D98" s="97"/>
      <c r="E98" s="97"/>
      <c r="F98" s="97"/>
      <c r="G98" s="97"/>
      <c r="H98" s="97"/>
      <c r="I98" s="195">
        <v>280000</v>
      </c>
      <c r="J98" s="97"/>
      <c r="K98" s="195">
        <v>98868.01</v>
      </c>
      <c r="L98" s="97"/>
      <c r="M98" s="196">
        <v>35.31</v>
      </c>
      <c r="N98" s="97"/>
    </row>
    <row r="99" spans="1:14" x14ac:dyDescent="0.25">
      <c r="A99" s="194" t="s">
        <v>243</v>
      </c>
      <c r="B99" s="97"/>
      <c r="C99" s="97"/>
      <c r="D99" s="97"/>
      <c r="E99" s="97"/>
      <c r="F99" s="97"/>
      <c r="G99" s="97"/>
      <c r="H99" s="97"/>
      <c r="I99" s="195">
        <v>280000</v>
      </c>
      <c r="J99" s="97"/>
      <c r="K99" s="195">
        <v>98868.01</v>
      </c>
      <c r="L99" s="97"/>
      <c r="M99" s="196">
        <v>35.31</v>
      </c>
      <c r="N99" s="97"/>
    </row>
    <row r="100" spans="1:14" x14ac:dyDescent="0.25">
      <c r="A100" s="212" t="s">
        <v>547</v>
      </c>
      <c r="B100" s="97"/>
      <c r="C100" s="212" t="s">
        <v>548</v>
      </c>
      <c r="D100" s="97"/>
      <c r="E100" s="97"/>
      <c r="F100" s="97"/>
      <c r="G100" s="97"/>
      <c r="H100" s="97"/>
      <c r="I100" s="213">
        <v>75000</v>
      </c>
      <c r="J100" s="97"/>
      <c r="K100" s="213">
        <v>69342.19</v>
      </c>
      <c r="L100" s="97"/>
      <c r="M100" s="211">
        <v>92.46</v>
      </c>
      <c r="N100" s="97"/>
    </row>
    <row r="101" spans="1:14" x14ac:dyDescent="0.25">
      <c r="A101" s="120" t="s">
        <v>612</v>
      </c>
      <c r="B101" s="97"/>
      <c r="C101" s="120" t="s">
        <v>613</v>
      </c>
      <c r="D101" s="97"/>
      <c r="E101" s="97"/>
      <c r="F101" s="97"/>
      <c r="G101" s="97"/>
      <c r="H101" s="97"/>
      <c r="I101" s="105" t="s">
        <v>0</v>
      </c>
      <c r="J101" s="97"/>
      <c r="K101" s="105">
        <v>69342.19</v>
      </c>
      <c r="L101" s="97"/>
      <c r="M101" s="104" t="s">
        <v>0</v>
      </c>
      <c r="N101" s="97"/>
    </row>
    <row r="102" spans="1:14" x14ac:dyDescent="0.25">
      <c r="A102" s="212" t="s">
        <v>549</v>
      </c>
      <c r="B102" s="97"/>
      <c r="C102" s="212" t="s">
        <v>550</v>
      </c>
      <c r="D102" s="97"/>
      <c r="E102" s="97"/>
      <c r="F102" s="97"/>
      <c r="G102" s="97"/>
      <c r="H102" s="97"/>
      <c r="I102" s="213">
        <v>65000</v>
      </c>
      <c r="J102" s="97"/>
      <c r="K102" s="213">
        <v>625</v>
      </c>
      <c r="L102" s="97"/>
      <c r="M102" s="211">
        <v>0.96</v>
      </c>
      <c r="N102" s="97"/>
    </row>
    <row r="103" spans="1:14" x14ac:dyDescent="0.25">
      <c r="A103" s="120" t="s">
        <v>569</v>
      </c>
      <c r="B103" s="97"/>
      <c r="C103" s="120" t="s">
        <v>570</v>
      </c>
      <c r="D103" s="97"/>
      <c r="E103" s="97"/>
      <c r="F103" s="97"/>
      <c r="G103" s="97"/>
      <c r="H103" s="97"/>
      <c r="I103" s="105" t="s">
        <v>0</v>
      </c>
      <c r="J103" s="97"/>
      <c r="K103" s="105">
        <v>625</v>
      </c>
      <c r="L103" s="97"/>
      <c r="M103" s="104" t="s">
        <v>0</v>
      </c>
      <c r="N103" s="97"/>
    </row>
    <row r="104" spans="1:14" x14ac:dyDescent="0.25">
      <c r="A104" s="212" t="s">
        <v>551</v>
      </c>
      <c r="B104" s="97"/>
      <c r="C104" s="212" t="s">
        <v>552</v>
      </c>
      <c r="D104" s="97"/>
      <c r="E104" s="97"/>
      <c r="F104" s="97"/>
      <c r="G104" s="97"/>
      <c r="H104" s="97"/>
      <c r="I104" s="213">
        <v>65000</v>
      </c>
      <c r="J104" s="97"/>
      <c r="K104" s="213">
        <v>14289.82</v>
      </c>
      <c r="L104" s="97"/>
      <c r="M104" s="211">
        <v>21.98</v>
      </c>
      <c r="N104" s="97"/>
    </row>
    <row r="105" spans="1:14" x14ac:dyDescent="0.25">
      <c r="A105" s="120" t="s">
        <v>614</v>
      </c>
      <c r="B105" s="97"/>
      <c r="C105" s="120" t="s">
        <v>552</v>
      </c>
      <c r="D105" s="97"/>
      <c r="E105" s="97"/>
      <c r="F105" s="97"/>
      <c r="G105" s="97"/>
      <c r="H105" s="97"/>
      <c r="I105" s="105" t="s">
        <v>0</v>
      </c>
      <c r="J105" s="97"/>
      <c r="K105" s="105">
        <v>14289.82</v>
      </c>
      <c r="L105" s="97"/>
      <c r="M105" s="104" t="s">
        <v>0</v>
      </c>
      <c r="N105" s="97"/>
    </row>
    <row r="106" spans="1:14" x14ac:dyDescent="0.25">
      <c r="A106" s="212" t="s">
        <v>553</v>
      </c>
      <c r="B106" s="97"/>
      <c r="C106" s="212" t="s">
        <v>554</v>
      </c>
      <c r="D106" s="97"/>
      <c r="E106" s="97"/>
      <c r="F106" s="97"/>
      <c r="G106" s="97"/>
      <c r="H106" s="97"/>
      <c r="I106" s="213">
        <v>75000</v>
      </c>
      <c r="J106" s="97"/>
      <c r="K106" s="213">
        <v>14611</v>
      </c>
      <c r="L106" s="97"/>
      <c r="M106" s="211">
        <v>19.48</v>
      </c>
      <c r="N106" s="97"/>
    </row>
    <row r="107" spans="1:14" x14ac:dyDescent="0.25">
      <c r="A107" s="120" t="s">
        <v>597</v>
      </c>
      <c r="B107" s="97"/>
      <c r="C107" s="120" t="s">
        <v>598</v>
      </c>
      <c r="D107" s="97"/>
      <c r="E107" s="97"/>
      <c r="F107" s="97"/>
      <c r="G107" s="97"/>
      <c r="H107" s="97"/>
      <c r="I107" s="105" t="s">
        <v>0</v>
      </c>
      <c r="J107" s="97"/>
      <c r="K107" s="105">
        <v>14611</v>
      </c>
      <c r="L107" s="97"/>
      <c r="M107" s="104" t="s">
        <v>0</v>
      </c>
      <c r="N107" s="97"/>
    </row>
    <row r="108" spans="1:14" x14ac:dyDescent="0.25">
      <c r="A108" s="215" t="s">
        <v>615</v>
      </c>
      <c r="B108" s="97"/>
      <c r="C108" s="215" t="s">
        <v>616</v>
      </c>
      <c r="D108" s="97"/>
      <c r="E108" s="97"/>
      <c r="F108" s="97"/>
      <c r="G108" s="97"/>
      <c r="H108" s="97"/>
      <c r="I108" s="216">
        <v>30000</v>
      </c>
      <c r="J108" s="97"/>
      <c r="K108" s="216">
        <v>550</v>
      </c>
      <c r="L108" s="97"/>
      <c r="M108" s="217">
        <v>1.83</v>
      </c>
      <c r="N108" s="97"/>
    </row>
    <row r="109" spans="1:14" x14ac:dyDescent="0.25">
      <c r="A109" s="194" t="s">
        <v>242</v>
      </c>
      <c r="B109" s="97"/>
      <c r="C109" s="97"/>
      <c r="D109" s="97"/>
      <c r="E109" s="97"/>
      <c r="F109" s="97"/>
      <c r="G109" s="97"/>
      <c r="H109" s="97"/>
      <c r="I109" s="195">
        <v>30000</v>
      </c>
      <c r="J109" s="97"/>
      <c r="K109" s="195">
        <v>550</v>
      </c>
      <c r="L109" s="97"/>
      <c r="M109" s="196">
        <v>1.83</v>
      </c>
      <c r="N109" s="97"/>
    </row>
    <row r="110" spans="1:14" x14ac:dyDescent="0.25">
      <c r="A110" s="194" t="s">
        <v>243</v>
      </c>
      <c r="B110" s="97"/>
      <c r="C110" s="97"/>
      <c r="D110" s="97"/>
      <c r="E110" s="97"/>
      <c r="F110" s="97"/>
      <c r="G110" s="97"/>
      <c r="H110" s="97"/>
      <c r="I110" s="195">
        <v>30000</v>
      </c>
      <c r="J110" s="97"/>
      <c r="K110" s="195">
        <v>550</v>
      </c>
      <c r="L110" s="97"/>
      <c r="M110" s="196">
        <v>1.83</v>
      </c>
      <c r="N110" s="97"/>
    </row>
    <row r="111" spans="1:14" x14ac:dyDescent="0.25">
      <c r="A111" s="212" t="s">
        <v>547</v>
      </c>
      <c r="B111" s="97"/>
      <c r="C111" s="212" t="s">
        <v>548</v>
      </c>
      <c r="D111" s="97"/>
      <c r="E111" s="97"/>
      <c r="F111" s="97"/>
      <c r="G111" s="97"/>
      <c r="H111" s="97"/>
      <c r="I111" s="213">
        <v>18000</v>
      </c>
      <c r="J111" s="97"/>
      <c r="K111" s="213">
        <v>0</v>
      </c>
      <c r="L111" s="97"/>
      <c r="M111" s="211">
        <v>0</v>
      </c>
      <c r="N111" s="97"/>
    </row>
    <row r="112" spans="1:14" x14ac:dyDescent="0.25">
      <c r="A112" s="212" t="s">
        <v>549</v>
      </c>
      <c r="B112" s="97"/>
      <c r="C112" s="212" t="s">
        <v>550</v>
      </c>
      <c r="D112" s="97"/>
      <c r="E112" s="97"/>
      <c r="F112" s="97"/>
      <c r="G112" s="97"/>
      <c r="H112" s="97"/>
      <c r="I112" s="213">
        <v>5000</v>
      </c>
      <c r="J112" s="97"/>
      <c r="K112" s="213">
        <v>550</v>
      </c>
      <c r="L112" s="97"/>
      <c r="M112" s="211">
        <v>11</v>
      </c>
      <c r="N112" s="97"/>
    </row>
    <row r="113" spans="1:14" x14ac:dyDescent="0.25">
      <c r="A113" s="120" t="s">
        <v>567</v>
      </c>
      <c r="B113" s="97"/>
      <c r="C113" s="120" t="s">
        <v>568</v>
      </c>
      <c r="D113" s="97"/>
      <c r="E113" s="97"/>
      <c r="F113" s="97"/>
      <c r="G113" s="97"/>
      <c r="H113" s="97"/>
      <c r="I113" s="105" t="s">
        <v>0</v>
      </c>
      <c r="J113" s="97"/>
      <c r="K113" s="105">
        <v>550</v>
      </c>
      <c r="L113" s="97"/>
      <c r="M113" s="104" t="s">
        <v>0</v>
      </c>
      <c r="N113" s="97"/>
    </row>
    <row r="114" spans="1:14" x14ac:dyDescent="0.25">
      <c r="A114" s="212" t="s">
        <v>551</v>
      </c>
      <c r="B114" s="97"/>
      <c r="C114" s="212" t="s">
        <v>552</v>
      </c>
      <c r="D114" s="97"/>
      <c r="E114" s="97"/>
      <c r="F114" s="97"/>
      <c r="G114" s="97"/>
      <c r="H114" s="97"/>
      <c r="I114" s="213">
        <v>2000</v>
      </c>
      <c r="J114" s="97"/>
      <c r="K114" s="213">
        <v>0</v>
      </c>
      <c r="L114" s="97"/>
      <c r="M114" s="211">
        <v>0</v>
      </c>
      <c r="N114" s="97"/>
    </row>
    <row r="115" spans="1:14" x14ac:dyDescent="0.25">
      <c r="A115" s="212" t="s">
        <v>553</v>
      </c>
      <c r="B115" s="97"/>
      <c r="C115" s="212" t="s">
        <v>554</v>
      </c>
      <c r="D115" s="97"/>
      <c r="E115" s="97"/>
      <c r="F115" s="97"/>
      <c r="G115" s="97"/>
      <c r="H115" s="97"/>
      <c r="I115" s="213">
        <v>5000</v>
      </c>
      <c r="J115" s="97"/>
      <c r="K115" s="213">
        <v>0</v>
      </c>
      <c r="L115" s="97"/>
      <c r="M115" s="211">
        <v>0</v>
      </c>
      <c r="N115" s="97"/>
    </row>
    <row r="116" spans="1:14" x14ac:dyDescent="0.25">
      <c r="A116" s="218" t="s">
        <v>617</v>
      </c>
      <c r="B116" s="97"/>
      <c r="C116" s="218" t="s">
        <v>618</v>
      </c>
      <c r="D116" s="97"/>
      <c r="E116" s="97"/>
      <c r="F116" s="97"/>
      <c r="G116" s="97"/>
      <c r="H116" s="97"/>
      <c r="I116" s="219">
        <v>132000</v>
      </c>
      <c r="J116" s="97"/>
      <c r="K116" s="219">
        <v>32000</v>
      </c>
      <c r="L116" s="97"/>
      <c r="M116" s="214">
        <v>24.24</v>
      </c>
      <c r="N116" s="97"/>
    </row>
    <row r="117" spans="1:14" x14ac:dyDescent="0.25">
      <c r="A117" s="215" t="s">
        <v>619</v>
      </c>
      <c r="B117" s="97"/>
      <c r="C117" s="215" t="s">
        <v>620</v>
      </c>
      <c r="D117" s="97"/>
      <c r="E117" s="97"/>
      <c r="F117" s="97"/>
      <c r="G117" s="97"/>
      <c r="H117" s="97"/>
      <c r="I117" s="216">
        <v>132000</v>
      </c>
      <c r="J117" s="97"/>
      <c r="K117" s="216">
        <v>32000</v>
      </c>
      <c r="L117" s="97"/>
      <c r="M117" s="217">
        <v>24.24</v>
      </c>
      <c r="N117" s="97"/>
    </row>
    <row r="118" spans="1:14" x14ac:dyDescent="0.25">
      <c r="A118" s="194" t="s">
        <v>242</v>
      </c>
      <c r="B118" s="97"/>
      <c r="C118" s="97"/>
      <c r="D118" s="97"/>
      <c r="E118" s="97"/>
      <c r="F118" s="97"/>
      <c r="G118" s="97"/>
      <c r="H118" s="97"/>
      <c r="I118" s="195">
        <v>132000</v>
      </c>
      <c r="J118" s="97"/>
      <c r="K118" s="195">
        <v>32000</v>
      </c>
      <c r="L118" s="97"/>
      <c r="M118" s="196">
        <v>24.24</v>
      </c>
      <c r="N118" s="97"/>
    </row>
    <row r="119" spans="1:14" x14ac:dyDescent="0.25">
      <c r="A119" s="194" t="s">
        <v>243</v>
      </c>
      <c r="B119" s="97"/>
      <c r="C119" s="97"/>
      <c r="D119" s="97"/>
      <c r="E119" s="97"/>
      <c r="F119" s="97"/>
      <c r="G119" s="97"/>
      <c r="H119" s="97"/>
      <c r="I119" s="195">
        <v>132000</v>
      </c>
      <c r="J119" s="97"/>
      <c r="K119" s="195">
        <v>32000</v>
      </c>
      <c r="L119" s="97"/>
      <c r="M119" s="196">
        <v>24.24</v>
      </c>
      <c r="N119" s="97"/>
    </row>
    <row r="120" spans="1:14" x14ac:dyDescent="0.25">
      <c r="A120" s="212" t="s">
        <v>621</v>
      </c>
      <c r="B120" s="97"/>
      <c r="C120" s="212" t="s">
        <v>622</v>
      </c>
      <c r="D120" s="97"/>
      <c r="E120" s="97"/>
      <c r="F120" s="97"/>
      <c r="G120" s="97"/>
      <c r="H120" s="97"/>
      <c r="I120" s="213">
        <v>5500</v>
      </c>
      <c r="J120" s="97"/>
      <c r="K120" s="213">
        <v>950</v>
      </c>
      <c r="L120" s="97"/>
      <c r="M120" s="211">
        <v>17.27</v>
      </c>
      <c r="N120" s="97"/>
    </row>
    <row r="121" spans="1:14" x14ac:dyDescent="0.25">
      <c r="A121" s="120" t="s">
        <v>623</v>
      </c>
      <c r="B121" s="97"/>
      <c r="C121" s="120" t="s">
        <v>624</v>
      </c>
      <c r="D121" s="97"/>
      <c r="E121" s="97"/>
      <c r="F121" s="97"/>
      <c r="G121" s="97"/>
      <c r="H121" s="97"/>
      <c r="I121" s="105" t="s">
        <v>0</v>
      </c>
      <c r="J121" s="97"/>
      <c r="K121" s="105">
        <v>950</v>
      </c>
      <c r="L121" s="97"/>
      <c r="M121" s="104" t="s">
        <v>0</v>
      </c>
      <c r="N121" s="97"/>
    </row>
    <row r="122" spans="1:14" x14ac:dyDescent="0.25">
      <c r="A122" s="212" t="s">
        <v>549</v>
      </c>
      <c r="B122" s="97"/>
      <c r="C122" s="212" t="s">
        <v>550</v>
      </c>
      <c r="D122" s="97"/>
      <c r="E122" s="97"/>
      <c r="F122" s="97"/>
      <c r="G122" s="97"/>
      <c r="H122" s="97"/>
      <c r="I122" s="213">
        <v>79000</v>
      </c>
      <c r="J122" s="97"/>
      <c r="K122" s="213">
        <v>24688.59</v>
      </c>
      <c r="L122" s="97"/>
      <c r="M122" s="211">
        <v>31.25</v>
      </c>
      <c r="N122" s="97"/>
    </row>
    <row r="123" spans="1:14" x14ac:dyDescent="0.25">
      <c r="A123" s="120" t="s">
        <v>602</v>
      </c>
      <c r="B123" s="97"/>
      <c r="C123" s="120" t="s">
        <v>603</v>
      </c>
      <c r="D123" s="97"/>
      <c r="E123" s="97"/>
      <c r="F123" s="97"/>
      <c r="G123" s="97"/>
      <c r="H123" s="97"/>
      <c r="I123" s="105" t="s">
        <v>0</v>
      </c>
      <c r="J123" s="97"/>
      <c r="K123" s="105">
        <v>11788.59</v>
      </c>
      <c r="L123" s="97"/>
      <c r="M123" s="104" t="s">
        <v>0</v>
      </c>
      <c r="N123" s="97"/>
    </row>
    <row r="124" spans="1:14" x14ac:dyDescent="0.25">
      <c r="A124" s="120" t="s">
        <v>567</v>
      </c>
      <c r="B124" s="97"/>
      <c r="C124" s="120" t="s">
        <v>568</v>
      </c>
      <c r="D124" s="97"/>
      <c r="E124" s="97"/>
      <c r="F124" s="97"/>
      <c r="G124" s="97"/>
      <c r="H124" s="97"/>
      <c r="I124" s="105" t="s">
        <v>0</v>
      </c>
      <c r="J124" s="97"/>
      <c r="K124" s="105">
        <v>4000</v>
      </c>
      <c r="L124" s="97"/>
      <c r="M124" s="104" t="s">
        <v>0</v>
      </c>
      <c r="N124" s="97"/>
    </row>
    <row r="125" spans="1:14" x14ac:dyDescent="0.25">
      <c r="A125" s="120" t="s">
        <v>569</v>
      </c>
      <c r="B125" s="97"/>
      <c r="C125" s="120" t="s">
        <v>570</v>
      </c>
      <c r="D125" s="97"/>
      <c r="E125" s="97"/>
      <c r="F125" s="97"/>
      <c r="G125" s="97"/>
      <c r="H125" s="97"/>
      <c r="I125" s="105" t="s">
        <v>0</v>
      </c>
      <c r="J125" s="97"/>
      <c r="K125" s="105">
        <v>8900</v>
      </c>
      <c r="L125" s="97"/>
      <c r="M125" s="104" t="s">
        <v>0</v>
      </c>
      <c r="N125" s="97"/>
    </row>
    <row r="126" spans="1:14" x14ac:dyDescent="0.25">
      <c r="A126" s="212" t="s">
        <v>551</v>
      </c>
      <c r="B126" s="97"/>
      <c r="C126" s="212" t="s">
        <v>552</v>
      </c>
      <c r="D126" s="97"/>
      <c r="E126" s="97"/>
      <c r="F126" s="97"/>
      <c r="G126" s="97"/>
      <c r="H126" s="97"/>
      <c r="I126" s="213">
        <v>25000</v>
      </c>
      <c r="J126" s="97"/>
      <c r="K126" s="213">
        <v>2750</v>
      </c>
      <c r="L126" s="97"/>
      <c r="M126" s="211">
        <v>11</v>
      </c>
      <c r="N126" s="97"/>
    </row>
    <row r="127" spans="1:14" x14ac:dyDescent="0.25">
      <c r="A127" s="120" t="s">
        <v>614</v>
      </c>
      <c r="B127" s="97"/>
      <c r="C127" s="120" t="s">
        <v>552</v>
      </c>
      <c r="D127" s="97"/>
      <c r="E127" s="97"/>
      <c r="F127" s="97"/>
      <c r="G127" s="97"/>
      <c r="H127" s="97"/>
      <c r="I127" s="105" t="s">
        <v>0</v>
      </c>
      <c r="J127" s="97"/>
      <c r="K127" s="105">
        <v>2750</v>
      </c>
      <c r="L127" s="97"/>
      <c r="M127" s="104" t="s">
        <v>0</v>
      </c>
      <c r="N127" s="97"/>
    </row>
    <row r="128" spans="1:14" x14ac:dyDescent="0.25">
      <c r="A128" s="212" t="s">
        <v>553</v>
      </c>
      <c r="B128" s="97"/>
      <c r="C128" s="212" t="s">
        <v>554</v>
      </c>
      <c r="D128" s="97"/>
      <c r="E128" s="97"/>
      <c r="F128" s="97"/>
      <c r="G128" s="97"/>
      <c r="H128" s="97"/>
      <c r="I128" s="213">
        <v>21000</v>
      </c>
      <c r="J128" s="97"/>
      <c r="K128" s="213">
        <v>2973.93</v>
      </c>
      <c r="L128" s="97"/>
      <c r="M128" s="211">
        <v>14.16</v>
      </c>
      <c r="N128" s="97"/>
    </row>
    <row r="129" spans="1:14" x14ac:dyDescent="0.25">
      <c r="A129" s="120" t="s">
        <v>597</v>
      </c>
      <c r="B129" s="97"/>
      <c r="C129" s="120" t="s">
        <v>598</v>
      </c>
      <c r="D129" s="97"/>
      <c r="E129" s="97"/>
      <c r="F129" s="97"/>
      <c r="G129" s="97"/>
      <c r="H129" s="97"/>
      <c r="I129" s="105" t="s">
        <v>0</v>
      </c>
      <c r="J129" s="97"/>
      <c r="K129" s="105">
        <v>973.93</v>
      </c>
      <c r="L129" s="97"/>
      <c r="M129" s="104" t="s">
        <v>0</v>
      </c>
      <c r="N129" s="97"/>
    </row>
    <row r="130" spans="1:14" x14ac:dyDescent="0.25">
      <c r="A130" s="120" t="s">
        <v>599</v>
      </c>
      <c r="B130" s="97"/>
      <c r="C130" s="120" t="s">
        <v>554</v>
      </c>
      <c r="D130" s="97"/>
      <c r="E130" s="97"/>
      <c r="F130" s="97"/>
      <c r="G130" s="97"/>
      <c r="H130" s="97"/>
      <c r="I130" s="105" t="s">
        <v>0</v>
      </c>
      <c r="J130" s="97"/>
      <c r="K130" s="105">
        <v>2000</v>
      </c>
      <c r="L130" s="97"/>
      <c r="M130" s="104" t="s">
        <v>0</v>
      </c>
      <c r="N130" s="97"/>
    </row>
    <row r="131" spans="1:14" x14ac:dyDescent="0.25">
      <c r="A131" s="212" t="s">
        <v>625</v>
      </c>
      <c r="B131" s="97"/>
      <c r="C131" s="212" t="s">
        <v>626</v>
      </c>
      <c r="D131" s="97"/>
      <c r="E131" s="97"/>
      <c r="F131" s="97"/>
      <c r="G131" s="97"/>
      <c r="H131" s="97"/>
      <c r="I131" s="213">
        <v>1500</v>
      </c>
      <c r="J131" s="97"/>
      <c r="K131" s="213">
        <v>637.48</v>
      </c>
      <c r="L131" s="97"/>
      <c r="M131" s="211">
        <v>42.5</v>
      </c>
      <c r="N131" s="97"/>
    </row>
    <row r="132" spans="1:14" x14ac:dyDescent="0.25">
      <c r="A132" s="120" t="s">
        <v>627</v>
      </c>
      <c r="B132" s="97"/>
      <c r="C132" s="120" t="s">
        <v>628</v>
      </c>
      <c r="D132" s="97"/>
      <c r="E132" s="97"/>
      <c r="F132" s="97"/>
      <c r="G132" s="97"/>
      <c r="H132" s="97"/>
      <c r="I132" s="105" t="s">
        <v>0</v>
      </c>
      <c r="J132" s="97"/>
      <c r="K132" s="105">
        <v>637.48</v>
      </c>
      <c r="L132" s="97"/>
      <c r="M132" s="104" t="s">
        <v>0</v>
      </c>
      <c r="N132" s="97"/>
    </row>
    <row r="133" spans="1:14" x14ac:dyDescent="0.25">
      <c r="A133" s="197" t="s">
        <v>629</v>
      </c>
      <c r="B133" s="97"/>
      <c r="C133" s="97"/>
      <c r="D133" s="97"/>
      <c r="E133" s="97"/>
      <c r="F133" s="97"/>
      <c r="G133" s="97"/>
      <c r="H133" s="97"/>
      <c r="I133" s="198">
        <v>52960719</v>
      </c>
      <c r="J133" s="97"/>
      <c r="K133" s="198">
        <v>10956073.890000001</v>
      </c>
      <c r="L133" s="97"/>
      <c r="M133" s="199">
        <v>20.69</v>
      </c>
      <c r="N133" s="97"/>
    </row>
    <row r="134" spans="1:14" x14ac:dyDescent="0.25">
      <c r="A134" s="194" t="s">
        <v>242</v>
      </c>
      <c r="B134" s="97"/>
      <c r="C134" s="97"/>
      <c r="D134" s="97"/>
      <c r="E134" s="97"/>
      <c r="F134" s="97"/>
      <c r="G134" s="97"/>
      <c r="H134" s="97"/>
      <c r="I134" s="195">
        <v>20165316</v>
      </c>
      <c r="J134" s="97"/>
      <c r="K134" s="195">
        <v>5949975.3499999996</v>
      </c>
      <c r="L134" s="97"/>
      <c r="M134" s="196">
        <v>29.51</v>
      </c>
      <c r="N134" s="97"/>
    </row>
    <row r="135" spans="1:14" x14ac:dyDescent="0.25">
      <c r="A135" s="194" t="s">
        <v>243</v>
      </c>
      <c r="B135" s="97"/>
      <c r="C135" s="97"/>
      <c r="D135" s="97"/>
      <c r="E135" s="97"/>
      <c r="F135" s="97"/>
      <c r="G135" s="97"/>
      <c r="H135" s="97"/>
      <c r="I135" s="195">
        <v>19210771</v>
      </c>
      <c r="J135" s="97"/>
      <c r="K135" s="195">
        <v>5949975.3499999996</v>
      </c>
      <c r="L135" s="97"/>
      <c r="M135" s="196">
        <v>30.97</v>
      </c>
      <c r="N135" s="97"/>
    </row>
    <row r="136" spans="1:14" x14ac:dyDescent="0.25">
      <c r="A136" s="194" t="s">
        <v>244</v>
      </c>
      <c r="B136" s="97"/>
      <c r="C136" s="97"/>
      <c r="D136" s="97"/>
      <c r="E136" s="97"/>
      <c r="F136" s="97"/>
      <c r="G136" s="97"/>
      <c r="H136" s="97"/>
      <c r="I136" s="195">
        <v>954545</v>
      </c>
      <c r="J136" s="97"/>
      <c r="K136" s="195">
        <v>0</v>
      </c>
      <c r="L136" s="97"/>
      <c r="M136" s="196">
        <v>0</v>
      </c>
      <c r="N136" s="97"/>
    </row>
    <row r="137" spans="1:14" x14ac:dyDescent="0.25">
      <c r="A137" s="194" t="s">
        <v>248</v>
      </c>
      <c r="B137" s="97"/>
      <c r="C137" s="97"/>
      <c r="D137" s="97"/>
      <c r="E137" s="97"/>
      <c r="F137" s="97"/>
      <c r="G137" s="97"/>
      <c r="H137" s="97"/>
      <c r="I137" s="195">
        <v>855000</v>
      </c>
      <c r="J137" s="97"/>
      <c r="K137" s="195">
        <v>0</v>
      </c>
      <c r="L137" s="97"/>
      <c r="M137" s="196">
        <v>0</v>
      </c>
      <c r="N137" s="97"/>
    </row>
    <row r="138" spans="1:14" x14ac:dyDescent="0.25">
      <c r="A138" s="194" t="s">
        <v>249</v>
      </c>
      <c r="B138" s="97"/>
      <c r="C138" s="97"/>
      <c r="D138" s="97"/>
      <c r="E138" s="97"/>
      <c r="F138" s="97"/>
      <c r="G138" s="97"/>
      <c r="H138" s="97"/>
      <c r="I138" s="195">
        <v>855000</v>
      </c>
      <c r="J138" s="97"/>
      <c r="K138" s="195">
        <v>0</v>
      </c>
      <c r="L138" s="97"/>
      <c r="M138" s="196">
        <v>0</v>
      </c>
      <c r="N138" s="97"/>
    </row>
    <row r="139" spans="1:14" x14ac:dyDescent="0.25">
      <c r="A139" s="194" t="s">
        <v>253</v>
      </c>
      <c r="B139" s="97"/>
      <c r="C139" s="97"/>
      <c r="D139" s="97"/>
      <c r="E139" s="97"/>
      <c r="F139" s="97"/>
      <c r="G139" s="97"/>
      <c r="H139" s="97"/>
      <c r="I139" s="195">
        <v>31909403</v>
      </c>
      <c r="J139" s="97"/>
      <c r="K139" s="195">
        <v>5006098.54</v>
      </c>
      <c r="L139" s="97"/>
      <c r="M139" s="196">
        <v>15.69</v>
      </c>
      <c r="N139" s="97"/>
    </row>
    <row r="140" spans="1:14" x14ac:dyDescent="0.25">
      <c r="A140" s="194" t="s">
        <v>254</v>
      </c>
      <c r="B140" s="97"/>
      <c r="C140" s="97"/>
      <c r="D140" s="97"/>
      <c r="E140" s="97"/>
      <c r="F140" s="97"/>
      <c r="G140" s="97"/>
      <c r="H140" s="97"/>
      <c r="I140" s="195">
        <v>296634</v>
      </c>
      <c r="J140" s="97"/>
      <c r="K140" s="195">
        <v>145068.98000000001</v>
      </c>
      <c r="L140" s="97"/>
      <c r="M140" s="196">
        <v>48.91</v>
      </c>
      <c r="N140" s="97"/>
    </row>
    <row r="141" spans="1:14" x14ac:dyDescent="0.25">
      <c r="A141" s="194" t="s">
        <v>255</v>
      </c>
      <c r="B141" s="97"/>
      <c r="C141" s="97"/>
      <c r="D141" s="97"/>
      <c r="E141" s="97"/>
      <c r="F141" s="97"/>
      <c r="G141" s="97"/>
      <c r="H141" s="97"/>
      <c r="I141" s="195">
        <v>31612769</v>
      </c>
      <c r="J141" s="97"/>
      <c r="K141" s="195">
        <v>4861029.5599999996</v>
      </c>
      <c r="L141" s="97"/>
      <c r="M141" s="196">
        <v>15.38</v>
      </c>
      <c r="N141" s="97"/>
    </row>
    <row r="142" spans="1:14" x14ac:dyDescent="0.25">
      <c r="A142" s="194" t="s">
        <v>261</v>
      </c>
      <c r="B142" s="97"/>
      <c r="C142" s="97"/>
      <c r="D142" s="97"/>
      <c r="E142" s="97"/>
      <c r="F142" s="97"/>
      <c r="G142" s="97"/>
      <c r="H142" s="97"/>
      <c r="I142" s="195">
        <v>31000</v>
      </c>
      <c r="J142" s="97"/>
      <c r="K142" s="195">
        <v>0</v>
      </c>
      <c r="L142" s="97"/>
      <c r="M142" s="196">
        <v>0</v>
      </c>
      <c r="N142" s="97"/>
    </row>
    <row r="143" spans="1:14" x14ac:dyDescent="0.25">
      <c r="A143" s="194" t="s">
        <v>262</v>
      </c>
      <c r="B143" s="97"/>
      <c r="C143" s="97"/>
      <c r="D143" s="97"/>
      <c r="E143" s="97"/>
      <c r="F143" s="97"/>
      <c r="G143" s="97"/>
      <c r="H143" s="97"/>
      <c r="I143" s="195">
        <v>31000</v>
      </c>
      <c r="J143" s="97"/>
      <c r="K143" s="195">
        <v>0</v>
      </c>
      <c r="L143" s="97"/>
      <c r="M143" s="196">
        <v>0</v>
      </c>
      <c r="N143" s="97"/>
    </row>
    <row r="144" spans="1:14" x14ac:dyDescent="0.25">
      <c r="A144" s="218" t="s">
        <v>630</v>
      </c>
      <c r="B144" s="97"/>
      <c r="C144" s="218" t="s">
        <v>631</v>
      </c>
      <c r="D144" s="97"/>
      <c r="E144" s="97"/>
      <c r="F144" s="97"/>
      <c r="G144" s="97"/>
      <c r="H144" s="97"/>
      <c r="I144" s="219">
        <v>3140000</v>
      </c>
      <c r="J144" s="97"/>
      <c r="K144" s="219">
        <v>565404.06000000006</v>
      </c>
      <c r="L144" s="97"/>
      <c r="M144" s="214">
        <v>18.010000000000002</v>
      </c>
      <c r="N144" s="97"/>
    </row>
    <row r="145" spans="1:14" x14ac:dyDescent="0.25">
      <c r="A145" s="215" t="s">
        <v>632</v>
      </c>
      <c r="B145" s="97"/>
      <c r="C145" s="215" t="s">
        <v>633</v>
      </c>
      <c r="D145" s="97"/>
      <c r="E145" s="97"/>
      <c r="F145" s="97"/>
      <c r="G145" s="97"/>
      <c r="H145" s="97"/>
      <c r="I145" s="216">
        <v>700000</v>
      </c>
      <c r="J145" s="97"/>
      <c r="K145" s="216">
        <v>351000</v>
      </c>
      <c r="L145" s="97"/>
      <c r="M145" s="217">
        <v>50.14</v>
      </c>
      <c r="N145" s="97"/>
    </row>
    <row r="146" spans="1:14" x14ac:dyDescent="0.25">
      <c r="A146" s="194" t="s">
        <v>242</v>
      </c>
      <c r="B146" s="97"/>
      <c r="C146" s="97"/>
      <c r="D146" s="97"/>
      <c r="E146" s="97"/>
      <c r="F146" s="97"/>
      <c r="G146" s="97"/>
      <c r="H146" s="97"/>
      <c r="I146" s="195">
        <v>700000</v>
      </c>
      <c r="J146" s="97"/>
      <c r="K146" s="195">
        <v>351000</v>
      </c>
      <c r="L146" s="97"/>
      <c r="M146" s="196">
        <v>50.14</v>
      </c>
      <c r="N146" s="97"/>
    </row>
    <row r="147" spans="1:14" x14ac:dyDescent="0.25">
      <c r="A147" s="194" t="s">
        <v>243</v>
      </c>
      <c r="B147" s="97"/>
      <c r="C147" s="97"/>
      <c r="D147" s="97"/>
      <c r="E147" s="97"/>
      <c r="F147" s="97"/>
      <c r="G147" s="97"/>
      <c r="H147" s="97"/>
      <c r="I147" s="195">
        <v>700000</v>
      </c>
      <c r="J147" s="97"/>
      <c r="K147" s="195">
        <v>351000</v>
      </c>
      <c r="L147" s="97"/>
      <c r="M147" s="196">
        <v>50.14</v>
      </c>
      <c r="N147" s="97"/>
    </row>
    <row r="148" spans="1:14" x14ac:dyDescent="0.25">
      <c r="A148" s="212" t="s">
        <v>559</v>
      </c>
      <c r="B148" s="97"/>
      <c r="C148" s="212" t="s">
        <v>560</v>
      </c>
      <c r="D148" s="97"/>
      <c r="E148" s="97"/>
      <c r="F148" s="97"/>
      <c r="G148" s="97"/>
      <c r="H148" s="97"/>
      <c r="I148" s="213">
        <v>700000</v>
      </c>
      <c r="J148" s="97"/>
      <c r="K148" s="213">
        <v>351000</v>
      </c>
      <c r="L148" s="97"/>
      <c r="M148" s="211">
        <v>50.14</v>
      </c>
      <c r="N148" s="97"/>
    </row>
    <row r="149" spans="1:14" x14ac:dyDescent="0.25">
      <c r="A149" s="120" t="s">
        <v>561</v>
      </c>
      <c r="B149" s="97"/>
      <c r="C149" s="120" t="s">
        <v>562</v>
      </c>
      <c r="D149" s="97"/>
      <c r="E149" s="97"/>
      <c r="F149" s="97"/>
      <c r="G149" s="97"/>
      <c r="H149" s="97"/>
      <c r="I149" s="105" t="s">
        <v>0</v>
      </c>
      <c r="J149" s="97"/>
      <c r="K149" s="105">
        <v>351000</v>
      </c>
      <c r="L149" s="97"/>
      <c r="M149" s="104" t="s">
        <v>0</v>
      </c>
      <c r="N149" s="97"/>
    </row>
    <row r="150" spans="1:14" x14ac:dyDescent="0.25">
      <c r="A150" s="215" t="s">
        <v>634</v>
      </c>
      <c r="B150" s="97"/>
      <c r="C150" s="215" t="s">
        <v>635</v>
      </c>
      <c r="D150" s="97"/>
      <c r="E150" s="97"/>
      <c r="F150" s="97"/>
      <c r="G150" s="97"/>
      <c r="H150" s="97"/>
      <c r="I150" s="216">
        <v>700000</v>
      </c>
      <c r="J150" s="97"/>
      <c r="K150" s="216">
        <v>0</v>
      </c>
      <c r="L150" s="97"/>
      <c r="M150" s="217">
        <v>0</v>
      </c>
      <c r="N150" s="97"/>
    </row>
    <row r="151" spans="1:14" x14ac:dyDescent="0.25">
      <c r="A151" s="194" t="s">
        <v>242</v>
      </c>
      <c r="B151" s="97"/>
      <c r="C151" s="97"/>
      <c r="D151" s="97"/>
      <c r="E151" s="97"/>
      <c r="F151" s="97"/>
      <c r="G151" s="97"/>
      <c r="H151" s="97"/>
      <c r="I151" s="195">
        <v>700000</v>
      </c>
      <c r="J151" s="97"/>
      <c r="K151" s="195">
        <v>0</v>
      </c>
      <c r="L151" s="97"/>
      <c r="M151" s="196">
        <v>0</v>
      </c>
      <c r="N151" s="97"/>
    </row>
    <row r="152" spans="1:14" x14ac:dyDescent="0.25">
      <c r="A152" s="194" t="s">
        <v>243</v>
      </c>
      <c r="B152" s="97"/>
      <c r="C152" s="97"/>
      <c r="D152" s="97"/>
      <c r="E152" s="97"/>
      <c r="F152" s="97"/>
      <c r="G152" s="97"/>
      <c r="H152" s="97"/>
      <c r="I152" s="195">
        <v>700000</v>
      </c>
      <c r="J152" s="97"/>
      <c r="K152" s="195">
        <v>0</v>
      </c>
      <c r="L152" s="97"/>
      <c r="M152" s="196">
        <v>0</v>
      </c>
      <c r="N152" s="97"/>
    </row>
    <row r="153" spans="1:14" x14ac:dyDescent="0.25">
      <c r="A153" s="212" t="s">
        <v>621</v>
      </c>
      <c r="B153" s="97"/>
      <c r="C153" s="212" t="s">
        <v>622</v>
      </c>
      <c r="D153" s="97"/>
      <c r="E153" s="97"/>
      <c r="F153" s="97"/>
      <c r="G153" s="97"/>
      <c r="H153" s="97"/>
      <c r="I153" s="213">
        <v>80000</v>
      </c>
      <c r="J153" s="97"/>
      <c r="K153" s="213">
        <v>0</v>
      </c>
      <c r="L153" s="97"/>
      <c r="M153" s="211">
        <v>0</v>
      </c>
      <c r="N153" s="97"/>
    </row>
    <row r="154" spans="1:14" x14ac:dyDescent="0.25">
      <c r="A154" s="212" t="s">
        <v>549</v>
      </c>
      <c r="B154" s="97"/>
      <c r="C154" s="212" t="s">
        <v>550</v>
      </c>
      <c r="D154" s="97"/>
      <c r="E154" s="97"/>
      <c r="F154" s="97"/>
      <c r="G154" s="97"/>
      <c r="H154" s="97"/>
      <c r="I154" s="213">
        <v>50000</v>
      </c>
      <c r="J154" s="97"/>
      <c r="K154" s="213">
        <v>0</v>
      </c>
      <c r="L154" s="97"/>
      <c r="M154" s="211">
        <v>0</v>
      </c>
      <c r="N154" s="97"/>
    </row>
    <row r="155" spans="1:14" x14ac:dyDescent="0.25">
      <c r="A155" s="212" t="s">
        <v>553</v>
      </c>
      <c r="B155" s="97"/>
      <c r="C155" s="212" t="s">
        <v>554</v>
      </c>
      <c r="D155" s="97"/>
      <c r="E155" s="97"/>
      <c r="F155" s="97"/>
      <c r="G155" s="97"/>
      <c r="H155" s="97"/>
      <c r="I155" s="213">
        <v>70000</v>
      </c>
      <c r="J155" s="97"/>
      <c r="K155" s="213">
        <v>0</v>
      </c>
      <c r="L155" s="97"/>
      <c r="M155" s="211">
        <v>0</v>
      </c>
      <c r="N155" s="97"/>
    </row>
    <row r="156" spans="1:14" x14ac:dyDescent="0.25">
      <c r="A156" s="212" t="s">
        <v>559</v>
      </c>
      <c r="B156" s="97"/>
      <c r="C156" s="212" t="s">
        <v>560</v>
      </c>
      <c r="D156" s="97"/>
      <c r="E156" s="97"/>
      <c r="F156" s="97"/>
      <c r="G156" s="97"/>
      <c r="H156" s="97"/>
      <c r="I156" s="213">
        <v>190000</v>
      </c>
      <c r="J156" s="97"/>
      <c r="K156" s="213">
        <v>0</v>
      </c>
      <c r="L156" s="97"/>
      <c r="M156" s="211">
        <v>0</v>
      </c>
      <c r="N156" s="97"/>
    </row>
    <row r="157" spans="1:14" x14ac:dyDescent="0.25">
      <c r="A157" s="212" t="s">
        <v>591</v>
      </c>
      <c r="B157" s="97"/>
      <c r="C157" s="212" t="s">
        <v>592</v>
      </c>
      <c r="D157" s="97"/>
      <c r="E157" s="97"/>
      <c r="F157" s="97"/>
      <c r="G157" s="97"/>
      <c r="H157" s="97"/>
      <c r="I157" s="213">
        <v>310000</v>
      </c>
      <c r="J157" s="97"/>
      <c r="K157" s="213">
        <v>0</v>
      </c>
      <c r="L157" s="97"/>
      <c r="M157" s="211">
        <v>0</v>
      </c>
      <c r="N157" s="97"/>
    </row>
    <row r="158" spans="1:14" x14ac:dyDescent="0.25">
      <c r="A158" s="215" t="s">
        <v>636</v>
      </c>
      <c r="B158" s="97"/>
      <c r="C158" s="215" t="s">
        <v>637</v>
      </c>
      <c r="D158" s="97"/>
      <c r="E158" s="97"/>
      <c r="F158" s="97"/>
      <c r="G158" s="97"/>
      <c r="H158" s="97"/>
      <c r="I158" s="216">
        <v>100000</v>
      </c>
      <c r="J158" s="97"/>
      <c r="K158" s="216">
        <v>0</v>
      </c>
      <c r="L158" s="97"/>
      <c r="M158" s="217">
        <v>0</v>
      </c>
      <c r="N158" s="97"/>
    </row>
    <row r="159" spans="1:14" x14ac:dyDescent="0.25">
      <c r="A159" s="194" t="s">
        <v>242</v>
      </c>
      <c r="B159" s="97"/>
      <c r="C159" s="97"/>
      <c r="D159" s="97"/>
      <c r="E159" s="97"/>
      <c r="F159" s="97"/>
      <c r="G159" s="97"/>
      <c r="H159" s="97"/>
      <c r="I159" s="195">
        <v>100000</v>
      </c>
      <c r="J159" s="97"/>
      <c r="K159" s="195">
        <v>0</v>
      </c>
      <c r="L159" s="97"/>
      <c r="M159" s="196">
        <v>0</v>
      </c>
      <c r="N159" s="97"/>
    </row>
    <row r="160" spans="1:14" x14ac:dyDescent="0.25">
      <c r="A160" s="194" t="s">
        <v>243</v>
      </c>
      <c r="B160" s="97"/>
      <c r="C160" s="97"/>
      <c r="D160" s="97"/>
      <c r="E160" s="97"/>
      <c r="F160" s="97"/>
      <c r="G160" s="97"/>
      <c r="H160" s="97"/>
      <c r="I160" s="195">
        <v>100000</v>
      </c>
      <c r="J160" s="97"/>
      <c r="K160" s="195">
        <v>0</v>
      </c>
      <c r="L160" s="97"/>
      <c r="M160" s="196">
        <v>0</v>
      </c>
      <c r="N160" s="97"/>
    </row>
    <row r="161" spans="1:14" x14ac:dyDescent="0.25">
      <c r="A161" s="212" t="s">
        <v>591</v>
      </c>
      <c r="B161" s="97"/>
      <c r="C161" s="212" t="s">
        <v>592</v>
      </c>
      <c r="D161" s="97"/>
      <c r="E161" s="97"/>
      <c r="F161" s="97"/>
      <c r="G161" s="97"/>
      <c r="H161" s="97"/>
      <c r="I161" s="213">
        <v>100000</v>
      </c>
      <c r="J161" s="97"/>
      <c r="K161" s="213">
        <v>0</v>
      </c>
      <c r="L161" s="97"/>
      <c r="M161" s="211">
        <v>0</v>
      </c>
      <c r="N161" s="97"/>
    </row>
    <row r="162" spans="1:14" x14ac:dyDescent="0.25">
      <c r="A162" s="215" t="s">
        <v>638</v>
      </c>
      <c r="B162" s="97"/>
      <c r="C162" s="215" t="s">
        <v>639</v>
      </c>
      <c r="D162" s="97"/>
      <c r="E162" s="97"/>
      <c r="F162" s="97"/>
      <c r="G162" s="97"/>
      <c r="H162" s="97"/>
      <c r="I162" s="216">
        <v>120000</v>
      </c>
      <c r="J162" s="97"/>
      <c r="K162" s="216">
        <v>0</v>
      </c>
      <c r="L162" s="97"/>
      <c r="M162" s="217">
        <v>0</v>
      </c>
      <c r="N162" s="97"/>
    </row>
    <row r="163" spans="1:14" x14ac:dyDescent="0.25">
      <c r="A163" s="194" t="s">
        <v>242</v>
      </c>
      <c r="B163" s="97"/>
      <c r="C163" s="97"/>
      <c r="D163" s="97"/>
      <c r="E163" s="97"/>
      <c r="F163" s="97"/>
      <c r="G163" s="97"/>
      <c r="H163" s="97"/>
      <c r="I163" s="195">
        <v>120000</v>
      </c>
      <c r="J163" s="97"/>
      <c r="K163" s="195">
        <v>0</v>
      </c>
      <c r="L163" s="97"/>
      <c r="M163" s="196">
        <v>0</v>
      </c>
      <c r="N163" s="97"/>
    </row>
    <row r="164" spans="1:14" x14ac:dyDescent="0.25">
      <c r="A164" s="194" t="s">
        <v>243</v>
      </c>
      <c r="B164" s="97"/>
      <c r="C164" s="97"/>
      <c r="D164" s="97"/>
      <c r="E164" s="97"/>
      <c r="F164" s="97"/>
      <c r="G164" s="97"/>
      <c r="H164" s="97"/>
      <c r="I164" s="195">
        <v>120000</v>
      </c>
      <c r="J164" s="97"/>
      <c r="K164" s="195">
        <v>0</v>
      </c>
      <c r="L164" s="97"/>
      <c r="M164" s="196">
        <v>0</v>
      </c>
      <c r="N164" s="97"/>
    </row>
    <row r="165" spans="1:14" x14ac:dyDescent="0.25">
      <c r="A165" s="212" t="s">
        <v>549</v>
      </c>
      <c r="B165" s="97"/>
      <c r="C165" s="212" t="s">
        <v>550</v>
      </c>
      <c r="D165" s="97"/>
      <c r="E165" s="97"/>
      <c r="F165" s="97"/>
      <c r="G165" s="97"/>
      <c r="H165" s="97"/>
      <c r="I165" s="213">
        <v>110000</v>
      </c>
      <c r="J165" s="97"/>
      <c r="K165" s="213">
        <v>0</v>
      </c>
      <c r="L165" s="97"/>
      <c r="M165" s="211">
        <v>0</v>
      </c>
      <c r="N165" s="97"/>
    </row>
    <row r="166" spans="1:14" x14ac:dyDescent="0.25">
      <c r="A166" s="212" t="s">
        <v>553</v>
      </c>
      <c r="B166" s="97"/>
      <c r="C166" s="212" t="s">
        <v>554</v>
      </c>
      <c r="D166" s="97"/>
      <c r="E166" s="97"/>
      <c r="F166" s="97"/>
      <c r="G166" s="97"/>
      <c r="H166" s="97"/>
      <c r="I166" s="213">
        <v>10000</v>
      </c>
      <c r="J166" s="97"/>
      <c r="K166" s="213">
        <v>0</v>
      </c>
      <c r="L166" s="97"/>
      <c r="M166" s="211">
        <v>0</v>
      </c>
      <c r="N166" s="97"/>
    </row>
    <row r="167" spans="1:14" x14ac:dyDescent="0.25">
      <c r="A167" s="215" t="s">
        <v>640</v>
      </c>
      <c r="B167" s="97"/>
      <c r="C167" s="215" t="s">
        <v>641</v>
      </c>
      <c r="D167" s="97"/>
      <c r="E167" s="97"/>
      <c r="F167" s="97"/>
      <c r="G167" s="97"/>
      <c r="H167" s="97"/>
      <c r="I167" s="216">
        <v>1290000</v>
      </c>
      <c r="J167" s="97"/>
      <c r="K167" s="216">
        <v>54404.06</v>
      </c>
      <c r="L167" s="97"/>
      <c r="M167" s="217">
        <v>4.22</v>
      </c>
      <c r="N167" s="97"/>
    </row>
    <row r="168" spans="1:14" x14ac:dyDescent="0.25">
      <c r="A168" s="194" t="s">
        <v>242</v>
      </c>
      <c r="B168" s="97"/>
      <c r="C168" s="97"/>
      <c r="D168" s="97"/>
      <c r="E168" s="97"/>
      <c r="F168" s="97"/>
      <c r="G168" s="97"/>
      <c r="H168" s="97"/>
      <c r="I168" s="195">
        <v>1290000</v>
      </c>
      <c r="J168" s="97"/>
      <c r="K168" s="195">
        <v>54404.06</v>
      </c>
      <c r="L168" s="97"/>
      <c r="M168" s="196">
        <v>4.22</v>
      </c>
      <c r="N168" s="97"/>
    </row>
    <row r="169" spans="1:14" x14ac:dyDescent="0.25">
      <c r="A169" s="194" t="s">
        <v>243</v>
      </c>
      <c r="B169" s="97"/>
      <c r="C169" s="97"/>
      <c r="D169" s="97"/>
      <c r="E169" s="97"/>
      <c r="F169" s="97"/>
      <c r="G169" s="97"/>
      <c r="H169" s="97"/>
      <c r="I169" s="195">
        <v>1290000</v>
      </c>
      <c r="J169" s="97"/>
      <c r="K169" s="195">
        <v>54404.06</v>
      </c>
      <c r="L169" s="97"/>
      <c r="M169" s="196">
        <v>4.22</v>
      </c>
      <c r="N169" s="97"/>
    </row>
    <row r="170" spans="1:14" x14ac:dyDescent="0.25">
      <c r="A170" s="212" t="s">
        <v>621</v>
      </c>
      <c r="B170" s="97"/>
      <c r="C170" s="212" t="s">
        <v>622</v>
      </c>
      <c r="D170" s="97"/>
      <c r="E170" s="97"/>
      <c r="F170" s="97"/>
      <c r="G170" s="97"/>
      <c r="H170" s="97"/>
      <c r="I170" s="213">
        <v>550000</v>
      </c>
      <c r="J170" s="97"/>
      <c r="K170" s="213">
        <v>5992.88</v>
      </c>
      <c r="L170" s="97"/>
      <c r="M170" s="211">
        <v>1.0900000000000001</v>
      </c>
      <c r="N170" s="97"/>
    </row>
    <row r="171" spans="1:14" x14ac:dyDescent="0.25">
      <c r="A171" s="120" t="s">
        <v>623</v>
      </c>
      <c r="B171" s="97"/>
      <c r="C171" s="120" t="s">
        <v>624</v>
      </c>
      <c r="D171" s="97"/>
      <c r="E171" s="97"/>
      <c r="F171" s="97"/>
      <c r="G171" s="97"/>
      <c r="H171" s="97"/>
      <c r="I171" s="105" t="s">
        <v>0</v>
      </c>
      <c r="J171" s="97"/>
      <c r="K171" s="105">
        <v>5992.88</v>
      </c>
      <c r="L171" s="97"/>
      <c r="M171" s="104" t="s">
        <v>0</v>
      </c>
      <c r="N171" s="97"/>
    </row>
    <row r="172" spans="1:14" x14ac:dyDescent="0.25">
      <c r="A172" s="212" t="s">
        <v>549</v>
      </c>
      <c r="B172" s="97"/>
      <c r="C172" s="212" t="s">
        <v>550</v>
      </c>
      <c r="D172" s="97"/>
      <c r="E172" s="97"/>
      <c r="F172" s="97"/>
      <c r="G172" s="97"/>
      <c r="H172" s="97"/>
      <c r="I172" s="213">
        <v>135000</v>
      </c>
      <c r="J172" s="97"/>
      <c r="K172" s="213">
        <v>41472.879999999997</v>
      </c>
      <c r="L172" s="97"/>
      <c r="M172" s="211">
        <v>30.72</v>
      </c>
      <c r="N172" s="97"/>
    </row>
    <row r="173" spans="1:14" x14ac:dyDescent="0.25">
      <c r="A173" s="120" t="s">
        <v>602</v>
      </c>
      <c r="B173" s="97"/>
      <c r="C173" s="120" t="s">
        <v>603</v>
      </c>
      <c r="D173" s="97"/>
      <c r="E173" s="97"/>
      <c r="F173" s="97"/>
      <c r="G173" s="97"/>
      <c r="H173" s="97"/>
      <c r="I173" s="105" t="s">
        <v>0</v>
      </c>
      <c r="J173" s="97"/>
      <c r="K173" s="105">
        <v>38750</v>
      </c>
      <c r="L173" s="97"/>
      <c r="M173" s="104" t="s">
        <v>0</v>
      </c>
      <c r="N173" s="97"/>
    </row>
    <row r="174" spans="1:14" x14ac:dyDescent="0.25">
      <c r="A174" s="120" t="s">
        <v>642</v>
      </c>
      <c r="B174" s="97"/>
      <c r="C174" s="120" t="s">
        <v>643</v>
      </c>
      <c r="D174" s="97"/>
      <c r="E174" s="97"/>
      <c r="F174" s="97"/>
      <c r="G174" s="97"/>
      <c r="H174" s="97"/>
      <c r="I174" s="105" t="s">
        <v>0</v>
      </c>
      <c r="J174" s="97"/>
      <c r="K174" s="105">
        <v>2167.5</v>
      </c>
      <c r="L174" s="97"/>
      <c r="M174" s="104" t="s">
        <v>0</v>
      </c>
      <c r="N174" s="97"/>
    </row>
    <row r="175" spans="1:14" x14ac:dyDescent="0.25">
      <c r="A175" s="120" t="s">
        <v>595</v>
      </c>
      <c r="B175" s="97"/>
      <c r="C175" s="120" t="s">
        <v>596</v>
      </c>
      <c r="D175" s="97"/>
      <c r="E175" s="97"/>
      <c r="F175" s="97"/>
      <c r="G175" s="97"/>
      <c r="H175" s="97"/>
      <c r="I175" s="105" t="s">
        <v>0</v>
      </c>
      <c r="J175" s="97"/>
      <c r="K175" s="105">
        <v>555.38</v>
      </c>
      <c r="L175" s="97"/>
      <c r="M175" s="104" t="s">
        <v>0</v>
      </c>
      <c r="N175" s="97"/>
    </row>
    <row r="176" spans="1:14" x14ac:dyDescent="0.25">
      <c r="A176" s="212" t="s">
        <v>551</v>
      </c>
      <c r="B176" s="97"/>
      <c r="C176" s="212" t="s">
        <v>552</v>
      </c>
      <c r="D176" s="97"/>
      <c r="E176" s="97"/>
      <c r="F176" s="97"/>
      <c r="G176" s="97"/>
      <c r="H176" s="97"/>
      <c r="I176" s="213">
        <v>5000</v>
      </c>
      <c r="J176" s="97"/>
      <c r="K176" s="213">
        <v>0</v>
      </c>
      <c r="L176" s="97"/>
      <c r="M176" s="211">
        <v>0</v>
      </c>
      <c r="N176" s="97"/>
    </row>
    <row r="177" spans="1:14" x14ac:dyDescent="0.25">
      <c r="A177" s="212" t="s">
        <v>553</v>
      </c>
      <c r="B177" s="97"/>
      <c r="C177" s="212" t="s">
        <v>554</v>
      </c>
      <c r="D177" s="97"/>
      <c r="E177" s="97"/>
      <c r="F177" s="97"/>
      <c r="G177" s="97"/>
      <c r="H177" s="97"/>
      <c r="I177" s="213">
        <v>70000</v>
      </c>
      <c r="J177" s="97"/>
      <c r="K177" s="213">
        <v>6938.3</v>
      </c>
      <c r="L177" s="97"/>
      <c r="M177" s="211">
        <v>9.91</v>
      </c>
      <c r="N177" s="97"/>
    </row>
    <row r="178" spans="1:14" x14ac:dyDescent="0.25">
      <c r="A178" s="120" t="s">
        <v>597</v>
      </c>
      <c r="B178" s="97"/>
      <c r="C178" s="120" t="s">
        <v>598</v>
      </c>
      <c r="D178" s="97"/>
      <c r="E178" s="97"/>
      <c r="F178" s="97"/>
      <c r="G178" s="97"/>
      <c r="H178" s="97"/>
      <c r="I178" s="105" t="s">
        <v>0</v>
      </c>
      <c r="J178" s="97"/>
      <c r="K178" s="105">
        <v>3938.3</v>
      </c>
      <c r="L178" s="97"/>
      <c r="M178" s="104" t="s">
        <v>0</v>
      </c>
      <c r="N178" s="97"/>
    </row>
    <row r="179" spans="1:14" x14ac:dyDescent="0.25">
      <c r="A179" s="120" t="s">
        <v>573</v>
      </c>
      <c r="B179" s="97"/>
      <c r="C179" s="120" t="s">
        <v>574</v>
      </c>
      <c r="D179" s="97"/>
      <c r="E179" s="97"/>
      <c r="F179" s="97"/>
      <c r="G179" s="97"/>
      <c r="H179" s="97"/>
      <c r="I179" s="105" t="s">
        <v>0</v>
      </c>
      <c r="J179" s="97"/>
      <c r="K179" s="105">
        <v>3000</v>
      </c>
      <c r="L179" s="97"/>
      <c r="M179" s="104" t="s">
        <v>0</v>
      </c>
      <c r="N179" s="97"/>
    </row>
    <row r="180" spans="1:14" x14ac:dyDescent="0.25">
      <c r="A180" s="212" t="s">
        <v>579</v>
      </c>
      <c r="B180" s="97"/>
      <c r="C180" s="212" t="s">
        <v>580</v>
      </c>
      <c r="D180" s="97"/>
      <c r="E180" s="97"/>
      <c r="F180" s="97"/>
      <c r="G180" s="97"/>
      <c r="H180" s="97"/>
      <c r="I180" s="213">
        <v>20000</v>
      </c>
      <c r="J180" s="97"/>
      <c r="K180" s="213">
        <v>0</v>
      </c>
      <c r="L180" s="97"/>
      <c r="M180" s="211">
        <v>0</v>
      </c>
      <c r="N180" s="97"/>
    </row>
    <row r="181" spans="1:14" x14ac:dyDescent="0.25">
      <c r="A181" s="212" t="s">
        <v>559</v>
      </c>
      <c r="B181" s="97"/>
      <c r="C181" s="212" t="s">
        <v>560</v>
      </c>
      <c r="D181" s="97"/>
      <c r="E181" s="97"/>
      <c r="F181" s="97"/>
      <c r="G181" s="97"/>
      <c r="H181" s="97"/>
      <c r="I181" s="213">
        <v>20000</v>
      </c>
      <c r="J181" s="97"/>
      <c r="K181" s="213">
        <v>0</v>
      </c>
      <c r="L181" s="97"/>
      <c r="M181" s="211">
        <v>0</v>
      </c>
      <c r="N181" s="97"/>
    </row>
    <row r="182" spans="1:14" x14ac:dyDescent="0.25">
      <c r="A182" s="212" t="s">
        <v>644</v>
      </c>
      <c r="B182" s="97"/>
      <c r="C182" s="212" t="s">
        <v>645</v>
      </c>
      <c r="D182" s="97"/>
      <c r="E182" s="97"/>
      <c r="F182" s="97"/>
      <c r="G182" s="97"/>
      <c r="H182" s="97"/>
      <c r="I182" s="213">
        <v>490000</v>
      </c>
      <c r="J182" s="97"/>
      <c r="K182" s="213">
        <v>0</v>
      </c>
      <c r="L182" s="97"/>
      <c r="M182" s="211">
        <v>0</v>
      </c>
      <c r="N182" s="97"/>
    </row>
    <row r="183" spans="1:14" x14ac:dyDescent="0.25">
      <c r="A183" s="215" t="s">
        <v>646</v>
      </c>
      <c r="B183" s="97"/>
      <c r="C183" s="215" t="s">
        <v>647</v>
      </c>
      <c r="D183" s="97"/>
      <c r="E183" s="97"/>
      <c r="F183" s="97"/>
      <c r="G183" s="97"/>
      <c r="H183" s="97"/>
      <c r="I183" s="216">
        <v>230000</v>
      </c>
      <c r="J183" s="97"/>
      <c r="K183" s="216">
        <v>160000</v>
      </c>
      <c r="L183" s="97"/>
      <c r="M183" s="217">
        <v>69.569999999999993</v>
      </c>
      <c r="N183" s="97"/>
    </row>
    <row r="184" spans="1:14" x14ac:dyDescent="0.25">
      <c r="A184" s="194" t="s">
        <v>242</v>
      </c>
      <c r="B184" s="97"/>
      <c r="C184" s="97"/>
      <c r="D184" s="97"/>
      <c r="E184" s="97"/>
      <c r="F184" s="97"/>
      <c r="G184" s="97"/>
      <c r="H184" s="97"/>
      <c r="I184" s="195">
        <v>230000</v>
      </c>
      <c r="J184" s="97"/>
      <c r="K184" s="195">
        <v>160000</v>
      </c>
      <c r="L184" s="97"/>
      <c r="M184" s="196">
        <v>69.569999999999993</v>
      </c>
      <c r="N184" s="97"/>
    </row>
    <row r="185" spans="1:14" x14ac:dyDescent="0.25">
      <c r="A185" s="194" t="s">
        <v>243</v>
      </c>
      <c r="B185" s="97"/>
      <c r="C185" s="97"/>
      <c r="D185" s="97"/>
      <c r="E185" s="97"/>
      <c r="F185" s="97"/>
      <c r="G185" s="97"/>
      <c r="H185" s="97"/>
      <c r="I185" s="195">
        <v>230000</v>
      </c>
      <c r="J185" s="97"/>
      <c r="K185" s="195">
        <v>160000</v>
      </c>
      <c r="L185" s="97"/>
      <c r="M185" s="196">
        <v>69.569999999999993</v>
      </c>
      <c r="N185" s="97"/>
    </row>
    <row r="186" spans="1:14" x14ac:dyDescent="0.25">
      <c r="A186" s="212" t="s">
        <v>559</v>
      </c>
      <c r="B186" s="97"/>
      <c r="C186" s="212" t="s">
        <v>560</v>
      </c>
      <c r="D186" s="97"/>
      <c r="E186" s="97"/>
      <c r="F186" s="97"/>
      <c r="G186" s="97"/>
      <c r="H186" s="97"/>
      <c r="I186" s="213">
        <v>230000</v>
      </c>
      <c r="J186" s="97"/>
      <c r="K186" s="213">
        <v>160000</v>
      </c>
      <c r="L186" s="97"/>
      <c r="M186" s="211">
        <v>69.569999999999993</v>
      </c>
      <c r="N186" s="97"/>
    </row>
    <row r="187" spans="1:14" x14ac:dyDescent="0.25">
      <c r="A187" s="120" t="s">
        <v>561</v>
      </c>
      <c r="B187" s="97"/>
      <c r="C187" s="120" t="s">
        <v>562</v>
      </c>
      <c r="D187" s="97"/>
      <c r="E187" s="97"/>
      <c r="F187" s="97"/>
      <c r="G187" s="97"/>
      <c r="H187" s="97"/>
      <c r="I187" s="105" t="s">
        <v>0</v>
      </c>
      <c r="J187" s="97"/>
      <c r="K187" s="105">
        <v>160000</v>
      </c>
      <c r="L187" s="97"/>
      <c r="M187" s="104" t="s">
        <v>0</v>
      </c>
      <c r="N187" s="97"/>
    </row>
    <row r="188" spans="1:14" x14ac:dyDescent="0.25">
      <c r="A188" s="218" t="s">
        <v>648</v>
      </c>
      <c r="B188" s="97"/>
      <c r="C188" s="218" t="s">
        <v>649</v>
      </c>
      <c r="D188" s="97"/>
      <c r="E188" s="97"/>
      <c r="F188" s="97"/>
      <c r="G188" s="97"/>
      <c r="H188" s="97"/>
      <c r="I188" s="219">
        <v>39771594</v>
      </c>
      <c r="J188" s="97"/>
      <c r="K188" s="219">
        <v>5729441.3200000003</v>
      </c>
      <c r="L188" s="97"/>
      <c r="M188" s="214">
        <v>14.41</v>
      </c>
      <c r="N188" s="97"/>
    </row>
    <row r="189" spans="1:14" x14ac:dyDescent="0.25">
      <c r="A189" s="215" t="s">
        <v>650</v>
      </c>
      <c r="B189" s="97"/>
      <c r="C189" s="215" t="s">
        <v>651</v>
      </c>
      <c r="D189" s="97"/>
      <c r="E189" s="97"/>
      <c r="F189" s="97"/>
      <c r="G189" s="97"/>
      <c r="H189" s="97"/>
      <c r="I189" s="216">
        <v>5364904</v>
      </c>
      <c r="J189" s="97"/>
      <c r="K189" s="216">
        <v>0</v>
      </c>
      <c r="L189" s="97"/>
      <c r="M189" s="217">
        <v>0</v>
      </c>
      <c r="N189" s="97"/>
    </row>
    <row r="190" spans="1:14" x14ac:dyDescent="0.25">
      <c r="A190" s="194" t="s">
        <v>242</v>
      </c>
      <c r="B190" s="97"/>
      <c r="C190" s="97"/>
      <c r="D190" s="97"/>
      <c r="E190" s="97"/>
      <c r="F190" s="97"/>
      <c r="G190" s="97"/>
      <c r="H190" s="97"/>
      <c r="I190" s="195">
        <v>4509904</v>
      </c>
      <c r="J190" s="97"/>
      <c r="K190" s="195">
        <v>0</v>
      </c>
      <c r="L190" s="97"/>
      <c r="M190" s="196">
        <v>0</v>
      </c>
      <c r="N190" s="97"/>
    </row>
    <row r="191" spans="1:14" x14ac:dyDescent="0.25">
      <c r="A191" s="194" t="s">
        <v>243</v>
      </c>
      <c r="B191" s="97"/>
      <c r="C191" s="97"/>
      <c r="D191" s="97"/>
      <c r="E191" s="97"/>
      <c r="F191" s="97"/>
      <c r="G191" s="97"/>
      <c r="H191" s="97"/>
      <c r="I191" s="195">
        <v>3555359</v>
      </c>
      <c r="J191" s="97"/>
      <c r="K191" s="195">
        <v>0</v>
      </c>
      <c r="L191" s="97"/>
      <c r="M191" s="196">
        <v>0</v>
      </c>
      <c r="N191" s="97"/>
    </row>
    <row r="192" spans="1:14" x14ac:dyDescent="0.25">
      <c r="A192" s="212" t="s">
        <v>652</v>
      </c>
      <c r="B192" s="97"/>
      <c r="C192" s="212" t="s">
        <v>653</v>
      </c>
      <c r="D192" s="97"/>
      <c r="E192" s="97"/>
      <c r="F192" s="97"/>
      <c r="G192" s="97"/>
      <c r="H192" s="97"/>
      <c r="I192" s="213">
        <v>100000</v>
      </c>
      <c r="J192" s="97"/>
      <c r="K192" s="213">
        <v>0</v>
      </c>
      <c r="L192" s="97"/>
      <c r="M192" s="211">
        <v>0</v>
      </c>
      <c r="N192" s="97"/>
    </row>
    <row r="193" spans="1:14" x14ac:dyDescent="0.25">
      <c r="A193" s="212" t="s">
        <v>549</v>
      </c>
      <c r="B193" s="97"/>
      <c r="C193" s="212" t="s">
        <v>550</v>
      </c>
      <c r="D193" s="97"/>
      <c r="E193" s="97"/>
      <c r="F193" s="97"/>
      <c r="G193" s="97"/>
      <c r="H193" s="97"/>
      <c r="I193" s="213">
        <v>300000</v>
      </c>
      <c r="J193" s="97"/>
      <c r="K193" s="213">
        <v>0</v>
      </c>
      <c r="L193" s="97"/>
      <c r="M193" s="211">
        <v>0</v>
      </c>
      <c r="N193" s="97"/>
    </row>
    <row r="194" spans="1:14" x14ac:dyDescent="0.25">
      <c r="A194" s="212" t="s">
        <v>654</v>
      </c>
      <c r="B194" s="97"/>
      <c r="C194" s="212" t="s">
        <v>655</v>
      </c>
      <c r="D194" s="97"/>
      <c r="E194" s="97"/>
      <c r="F194" s="97"/>
      <c r="G194" s="97"/>
      <c r="H194" s="97"/>
      <c r="I194" s="213">
        <v>100000</v>
      </c>
      <c r="J194" s="97"/>
      <c r="K194" s="213">
        <v>0</v>
      </c>
      <c r="L194" s="97"/>
      <c r="M194" s="211">
        <v>0</v>
      </c>
      <c r="N194" s="97"/>
    </row>
    <row r="195" spans="1:14" x14ac:dyDescent="0.25">
      <c r="A195" s="212" t="s">
        <v>579</v>
      </c>
      <c r="B195" s="97"/>
      <c r="C195" s="212" t="s">
        <v>580</v>
      </c>
      <c r="D195" s="97"/>
      <c r="E195" s="97"/>
      <c r="F195" s="97"/>
      <c r="G195" s="97"/>
      <c r="H195" s="97"/>
      <c r="I195" s="213">
        <v>300000</v>
      </c>
      <c r="J195" s="97"/>
      <c r="K195" s="213">
        <v>0</v>
      </c>
      <c r="L195" s="97"/>
      <c r="M195" s="211">
        <v>0</v>
      </c>
      <c r="N195" s="97"/>
    </row>
    <row r="196" spans="1:14" x14ac:dyDescent="0.25">
      <c r="A196" s="212" t="s">
        <v>656</v>
      </c>
      <c r="B196" s="97"/>
      <c r="C196" s="212" t="s">
        <v>657</v>
      </c>
      <c r="D196" s="97"/>
      <c r="E196" s="97"/>
      <c r="F196" s="97"/>
      <c r="G196" s="97"/>
      <c r="H196" s="97"/>
      <c r="I196" s="213">
        <v>426067</v>
      </c>
      <c r="J196" s="97"/>
      <c r="K196" s="213">
        <v>0</v>
      </c>
      <c r="L196" s="97"/>
      <c r="M196" s="211">
        <v>0</v>
      </c>
      <c r="N196" s="97"/>
    </row>
    <row r="197" spans="1:14" x14ac:dyDescent="0.25">
      <c r="A197" s="212" t="s">
        <v>591</v>
      </c>
      <c r="B197" s="97"/>
      <c r="C197" s="212" t="s">
        <v>592</v>
      </c>
      <c r="D197" s="97"/>
      <c r="E197" s="97"/>
      <c r="F197" s="97"/>
      <c r="G197" s="97"/>
      <c r="H197" s="97"/>
      <c r="I197" s="213">
        <v>600000</v>
      </c>
      <c r="J197" s="97"/>
      <c r="K197" s="213">
        <v>0</v>
      </c>
      <c r="L197" s="97"/>
      <c r="M197" s="211">
        <v>0</v>
      </c>
      <c r="N197" s="97"/>
    </row>
    <row r="198" spans="1:14" x14ac:dyDescent="0.25">
      <c r="A198" s="212" t="s">
        <v>658</v>
      </c>
      <c r="B198" s="97"/>
      <c r="C198" s="212" t="s">
        <v>659</v>
      </c>
      <c r="D198" s="97"/>
      <c r="E198" s="97"/>
      <c r="F198" s="97"/>
      <c r="G198" s="97"/>
      <c r="H198" s="97"/>
      <c r="I198" s="213">
        <v>400000</v>
      </c>
      <c r="J198" s="97"/>
      <c r="K198" s="213">
        <v>0</v>
      </c>
      <c r="L198" s="97"/>
      <c r="M198" s="211">
        <v>0</v>
      </c>
      <c r="N198" s="97"/>
    </row>
    <row r="199" spans="1:14" x14ac:dyDescent="0.25">
      <c r="A199" s="212" t="s">
        <v>660</v>
      </c>
      <c r="B199" s="97"/>
      <c r="C199" s="212" t="s">
        <v>661</v>
      </c>
      <c r="D199" s="97"/>
      <c r="E199" s="97"/>
      <c r="F199" s="97"/>
      <c r="G199" s="97"/>
      <c r="H199" s="97"/>
      <c r="I199" s="213">
        <v>31112</v>
      </c>
      <c r="J199" s="97"/>
      <c r="K199" s="213">
        <v>0</v>
      </c>
      <c r="L199" s="97"/>
      <c r="M199" s="211">
        <v>0</v>
      </c>
      <c r="N199" s="97"/>
    </row>
    <row r="200" spans="1:14" x14ac:dyDescent="0.25">
      <c r="A200" s="212" t="s">
        <v>644</v>
      </c>
      <c r="B200" s="97"/>
      <c r="C200" s="212" t="s">
        <v>645</v>
      </c>
      <c r="D200" s="97"/>
      <c r="E200" s="97"/>
      <c r="F200" s="97"/>
      <c r="G200" s="97"/>
      <c r="H200" s="97"/>
      <c r="I200" s="213">
        <v>726050</v>
      </c>
      <c r="J200" s="97"/>
      <c r="K200" s="213">
        <v>0</v>
      </c>
      <c r="L200" s="97"/>
      <c r="M200" s="211">
        <v>0</v>
      </c>
      <c r="N200" s="97"/>
    </row>
    <row r="201" spans="1:14" x14ac:dyDescent="0.25">
      <c r="A201" s="212" t="s">
        <v>662</v>
      </c>
      <c r="B201" s="97"/>
      <c r="C201" s="212" t="s">
        <v>663</v>
      </c>
      <c r="D201" s="97"/>
      <c r="E201" s="97"/>
      <c r="F201" s="97"/>
      <c r="G201" s="97"/>
      <c r="H201" s="97"/>
      <c r="I201" s="213">
        <v>572130</v>
      </c>
      <c r="J201" s="97"/>
      <c r="K201" s="213">
        <v>0</v>
      </c>
      <c r="L201" s="97"/>
      <c r="M201" s="211">
        <v>0</v>
      </c>
      <c r="N201" s="97"/>
    </row>
    <row r="202" spans="1:14" x14ac:dyDescent="0.25">
      <c r="A202" s="194" t="s">
        <v>244</v>
      </c>
      <c r="B202" s="97"/>
      <c r="C202" s="97"/>
      <c r="D202" s="97"/>
      <c r="E202" s="97"/>
      <c r="F202" s="97"/>
      <c r="G202" s="97"/>
      <c r="H202" s="97"/>
      <c r="I202" s="195">
        <v>954545</v>
      </c>
      <c r="J202" s="97"/>
      <c r="K202" s="195">
        <v>0</v>
      </c>
      <c r="L202" s="97"/>
      <c r="M202" s="196">
        <v>0</v>
      </c>
      <c r="N202" s="97"/>
    </row>
    <row r="203" spans="1:14" x14ac:dyDescent="0.25">
      <c r="A203" s="212" t="s">
        <v>664</v>
      </c>
      <c r="B203" s="97"/>
      <c r="C203" s="212" t="s">
        <v>665</v>
      </c>
      <c r="D203" s="97"/>
      <c r="E203" s="97"/>
      <c r="F203" s="97"/>
      <c r="G203" s="97"/>
      <c r="H203" s="97"/>
      <c r="I203" s="213">
        <v>50000</v>
      </c>
      <c r="J203" s="97"/>
      <c r="K203" s="213">
        <v>0</v>
      </c>
      <c r="L203" s="97"/>
      <c r="M203" s="211">
        <v>0</v>
      </c>
      <c r="N203" s="97"/>
    </row>
    <row r="204" spans="1:14" x14ac:dyDescent="0.25">
      <c r="A204" s="212" t="s">
        <v>547</v>
      </c>
      <c r="B204" s="97"/>
      <c r="C204" s="212" t="s">
        <v>548</v>
      </c>
      <c r="D204" s="97"/>
      <c r="E204" s="97"/>
      <c r="F204" s="97"/>
      <c r="G204" s="97"/>
      <c r="H204" s="97"/>
      <c r="I204" s="213">
        <v>50000</v>
      </c>
      <c r="J204" s="97"/>
      <c r="K204" s="213">
        <v>0</v>
      </c>
      <c r="L204" s="97"/>
      <c r="M204" s="211">
        <v>0</v>
      </c>
      <c r="N204" s="97"/>
    </row>
    <row r="205" spans="1:14" x14ac:dyDescent="0.25">
      <c r="A205" s="212" t="s">
        <v>621</v>
      </c>
      <c r="B205" s="97"/>
      <c r="C205" s="212" t="s">
        <v>622</v>
      </c>
      <c r="D205" s="97"/>
      <c r="E205" s="97"/>
      <c r="F205" s="97"/>
      <c r="G205" s="97"/>
      <c r="H205" s="97"/>
      <c r="I205" s="213">
        <v>50000</v>
      </c>
      <c r="J205" s="97"/>
      <c r="K205" s="213">
        <v>0</v>
      </c>
      <c r="L205" s="97"/>
      <c r="M205" s="211">
        <v>0</v>
      </c>
      <c r="N205" s="97"/>
    </row>
    <row r="206" spans="1:14" x14ac:dyDescent="0.25">
      <c r="A206" s="212" t="s">
        <v>551</v>
      </c>
      <c r="B206" s="97"/>
      <c r="C206" s="212" t="s">
        <v>552</v>
      </c>
      <c r="D206" s="97"/>
      <c r="E206" s="97"/>
      <c r="F206" s="97"/>
      <c r="G206" s="97"/>
      <c r="H206" s="97"/>
      <c r="I206" s="213">
        <v>50000</v>
      </c>
      <c r="J206" s="97"/>
      <c r="K206" s="213">
        <v>0</v>
      </c>
      <c r="L206" s="97"/>
      <c r="M206" s="211">
        <v>0</v>
      </c>
      <c r="N206" s="97"/>
    </row>
    <row r="207" spans="1:14" x14ac:dyDescent="0.25">
      <c r="A207" s="212" t="s">
        <v>553</v>
      </c>
      <c r="B207" s="97"/>
      <c r="C207" s="212" t="s">
        <v>554</v>
      </c>
      <c r="D207" s="97"/>
      <c r="E207" s="97"/>
      <c r="F207" s="97"/>
      <c r="G207" s="97"/>
      <c r="H207" s="97"/>
      <c r="I207" s="213">
        <v>50000</v>
      </c>
      <c r="J207" s="97"/>
      <c r="K207" s="213">
        <v>0</v>
      </c>
      <c r="L207" s="97"/>
      <c r="M207" s="211">
        <v>0</v>
      </c>
      <c r="N207" s="97"/>
    </row>
    <row r="208" spans="1:14" x14ac:dyDescent="0.25">
      <c r="A208" s="212" t="s">
        <v>656</v>
      </c>
      <c r="B208" s="97"/>
      <c r="C208" s="212" t="s">
        <v>657</v>
      </c>
      <c r="D208" s="97"/>
      <c r="E208" s="97"/>
      <c r="F208" s="97"/>
      <c r="G208" s="97"/>
      <c r="H208" s="97"/>
      <c r="I208" s="213">
        <v>100000</v>
      </c>
      <c r="J208" s="97"/>
      <c r="K208" s="213">
        <v>0</v>
      </c>
      <c r="L208" s="97"/>
      <c r="M208" s="211">
        <v>0</v>
      </c>
      <c r="N208" s="97"/>
    </row>
    <row r="209" spans="1:14" x14ac:dyDescent="0.25">
      <c r="A209" s="212" t="s">
        <v>666</v>
      </c>
      <c r="B209" s="97"/>
      <c r="C209" s="212" t="s">
        <v>667</v>
      </c>
      <c r="D209" s="97"/>
      <c r="E209" s="97"/>
      <c r="F209" s="97"/>
      <c r="G209" s="97"/>
      <c r="H209" s="97"/>
      <c r="I209" s="213">
        <v>328410</v>
      </c>
      <c r="J209" s="97"/>
      <c r="K209" s="213">
        <v>0</v>
      </c>
      <c r="L209" s="97"/>
      <c r="M209" s="211">
        <v>0</v>
      </c>
      <c r="N209" s="97"/>
    </row>
    <row r="210" spans="1:14" x14ac:dyDescent="0.25">
      <c r="A210" s="212" t="s">
        <v>660</v>
      </c>
      <c r="B210" s="97"/>
      <c r="C210" s="212" t="s">
        <v>661</v>
      </c>
      <c r="D210" s="97"/>
      <c r="E210" s="97"/>
      <c r="F210" s="97"/>
      <c r="G210" s="97"/>
      <c r="H210" s="97"/>
      <c r="I210" s="213">
        <v>150000</v>
      </c>
      <c r="J210" s="97"/>
      <c r="K210" s="213">
        <v>0</v>
      </c>
      <c r="L210" s="97"/>
      <c r="M210" s="211">
        <v>0</v>
      </c>
      <c r="N210" s="97"/>
    </row>
    <row r="211" spans="1:14" x14ac:dyDescent="0.25">
      <c r="A211" s="212" t="s">
        <v>662</v>
      </c>
      <c r="B211" s="97"/>
      <c r="C211" s="212" t="s">
        <v>663</v>
      </c>
      <c r="D211" s="97"/>
      <c r="E211" s="97"/>
      <c r="F211" s="97"/>
      <c r="G211" s="97"/>
      <c r="H211" s="97"/>
      <c r="I211" s="213">
        <v>126135</v>
      </c>
      <c r="J211" s="97"/>
      <c r="K211" s="213">
        <v>0</v>
      </c>
      <c r="L211" s="97"/>
      <c r="M211" s="211">
        <v>0</v>
      </c>
      <c r="N211" s="97"/>
    </row>
    <row r="212" spans="1:14" x14ac:dyDescent="0.25">
      <c r="A212" s="194" t="s">
        <v>248</v>
      </c>
      <c r="B212" s="97"/>
      <c r="C212" s="97"/>
      <c r="D212" s="97"/>
      <c r="E212" s="97"/>
      <c r="F212" s="97"/>
      <c r="G212" s="97"/>
      <c r="H212" s="97"/>
      <c r="I212" s="195">
        <v>855000</v>
      </c>
      <c r="J212" s="97"/>
      <c r="K212" s="195">
        <v>0</v>
      </c>
      <c r="L212" s="97"/>
      <c r="M212" s="196">
        <v>0</v>
      </c>
      <c r="N212" s="97"/>
    </row>
    <row r="213" spans="1:14" x14ac:dyDescent="0.25">
      <c r="A213" s="194" t="s">
        <v>249</v>
      </c>
      <c r="B213" s="97"/>
      <c r="C213" s="97"/>
      <c r="D213" s="97"/>
      <c r="E213" s="97"/>
      <c r="F213" s="97"/>
      <c r="G213" s="97"/>
      <c r="H213" s="97"/>
      <c r="I213" s="195">
        <v>855000</v>
      </c>
      <c r="J213" s="97"/>
      <c r="K213" s="195">
        <v>0</v>
      </c>
      <c r="L213" s="97"/>
      <c r="M213" s="196">
        <v>0</v>
      </c>
      <c r="N213" s="97"/>
    </row>
    <row r="214" spans="1:14" x14ac:dyDescent="0.25">
      <c r="A214" s="212" t="s">
        <v>660</v>
      </c>
      <c r="B214" s="97"/>
      <c r="C214" s="212" t="s">
        <v>661</v>
      </c>
      <c r="D214" s="97"/>
      <c r="E214" s="97"/>
      <c r="F214" s="97"/>
      <c r="G214" s="97"/>
      <c r="H214" s="97"/>
      <c r="I214" s="213">
        <v>855000</v>
      </c>
      <c r="J214" s="97"/>
      <c r="K214" s="213">
        <v>0</v>
      </c>
      <c r="L214" s="97"/>
      <c r="M214" s="211">
        <v>0</v>
      </c>
      <c r="N214" s="97"/>
    </row>
    <row r="215" spans="1:14" x14ac:dyDescent="0.25">
      <c r="A215" s="215" t="s">
        <v>668</v>
      </c>
      <c r="B215" s="97"/>
      <c r="C215" s="215" t="s">
        <v>669</v>
      </c>
      <c r="D215" s="97"/>
      <c r="E215" s="97"/>
      <c r="F215" s="97"/>
      <c r="G215" s="97"/>
      <c r="H215" s="97"/>
      <c r="I215" s="216">
        <v>2514500</v>
      </c>
      <c r="J215" s="97"/>
      <c r="K215" s="216">
        <v>1317632.0900000001</v>
      </c>
      <c r="L215" s="97"/>
      <c r="M215" s="217">
        <v>52.4</v>
      </c>
      <c r="N215" s="97"/>
    </row>
    <row r="216" spans="1:14" x14ac:dyDescent="0.25">
      <c r="A216" s="194" t="s">
        <v>242</v>
      </c>
      <c r="B216" s="97"/>
      <c r="C216" s="97"/>
      <c r="D216" s="97"/>
      <c r="E216" s="97"/>
      <c r="F216" s="97"/>
      <c r="G216" s="97"/>
      <c r="H216" s="97"/>
      <c r="I216" s="195">
        <v>333391</v>
      </c>
      <c r="J216" s="97"/>
      <c r="K216" s="195">
        <v>192973.32</v>
      </c>
      <c r="L216" s="97"/>
      <c r="M216" s="196">
        <v>57.88</v>
      </c>
      <c r="N216" s="97"/>
    </row>
    <row r="217" spans="1:14" x14ac:dyDescent="0.25">
      <c r="A217" s="194" t="s">
        <v>243</v>
      </c>
      <c r="B217" s="97"/>
      <c r="C217" s="97"/>
      <c r="D217" s="97"/>
      <c r="E217" s="97"/>
      <c r="F217" s="97"/>
      <c r="G217" s="97"/>
      <c r="H217" s="97"/>
      <c r="I217" s="195">
        <v>333391</v>
      </c>
      <c r="J217" s="97"/>
      <c r="K217" s="195">
        <v>192973.32</v>
      </c>
      <c r="L217" s="97"/>
      <c r="M217" s="196">
        <v>57.88</v>
      </c>
      <c r="N217" s="97"/>
    </row>
    <row r="218" spans="1:14" x14ac:dyDescent="0.25">
      <c r="A218" s="212" t="s">
        <v>652</v>
      </c>
      <c r="B218" s="97"/>
      <c r="C218" s="212" t="s">
        <v>653</v>
      </c>
      <c r="D218" s="97"/>
      <c r="E218" s="97"/>
      <c r="F218" s="97"/>
      <c r="G218" s="97"/>
      <c r="H218" s="97"/>
      <c r="I218" s="213">
        <v>52790</v>
      </c>
      <c r="J218" s="97"/>
      <c r="K218" s="213">
        <v>26098.11</v>
      </c>
      <c r="L218" s="97"/>
      <c r="M218" s="211">
        <v>49.44</v>
      </c>
      <c r="N218" s="97"/>
    </row>
    <row r="219" spans="1:14" x14ac:dyDescent="0.25">
      <c r="A219" s="120" t="s">
        <v>670</v>
      </c>
      <c r="B219" s="97"/>
      <c r="C219" s="120" t="s">
        <v>671</v>
      </c>
      <c r="D219" s="97"/>
      <c r="E219" s="97"/>
      <c r="F219" s="97"/>
      <c r="G219" s="97"/>
      <c r="H219" s="97"/>
      <c r="I219" s="105" t="s">
        <v>0</v>
      </c>
      <c r="J219" s="97"/>
      <c r="K219" s="105">
        <v>26098.11</v>
      </c>
      <c r="L219" s="97"/>
      <c r="M219" s="104" t="s">
        <v>0</v>
      </c>
      <c r="N219" s="97"/>
    </row>
    <row r="220" spans="1:14" x14ac:dyDescent="0.25">
      <c r="A220" s="212" t="s">
        <v>672</v>
      </c>
      <c r="B220" s="97"/>
      <c r="C220" s="212" t="s">
        <v>673</v>
      </c>
      <c r="D220" s="97"/>
      <c r="E220" s="97"/>
      <c r="F220" s="97"/>
      <c r="G220" s="97"/>
      <c r="H220" s="97"/>
      <c r="I220" s="213">
        <v>12000</v>
      </c>
      <c r="J220" s="97"/>
      <c r="K220" s="213">
        <v>2277.7199999999998</v>
      </c>
      <c r="L220" s="97"/>
      <c r="M220" s="211">
        <v>18.98</v>
      </c>
      <c r="N220" s="97"/>
    </row>
    <row r="221" spans="1:14" x14ac:dyDescent="0.25">
      <c r="A221" s="120" t="s">
        <v>674</v>
      </c>
      <c r="B221" s="97"/>
      <c r="C221" s="120" t="s">
        <v>673</v>
      </c>
      <c r="D221" s="97"/>
      <c r="E221" s="97"/>
      <c r="F221" s="97"/>
      <c r="G221" s="97"/>
      <c r="H221" s="97"/>
      <c r="I221" s="105" t="s">
        <v>0</v>
      </c>
      <c r="J221" s="97"/>
      <c r="K221" s="105">
        <v>2277.7199999999998</v>
      </c>
      <c r="L221" s="97"/>
      <c r="M221" s="104" t="s">
        <v>0</v>
      </c>
      <c r="N221" s="97"/>
    </row>
    <row r="222" spans="1:14" x14ac:dyDescent="0.25">
      <c r="A222" s="212" t="s">
        <v>664</v>
      </c>
      <c r="B222" s="97"/>
      <c r="C222" s="212" t="s">
        <v>665</v>
      </c>
      <c r="D222" s="97"/>
      <c r="E222" s="97"/>
      <c r="F222" s="97"/>
      <c r="G222" s="97"/>
      <c r="H222" s="97"/>
      <c r="I222" s="213">
        <v>8710</v>
      </c>
      <c r="J222" s="97"/>
      <c r="K222" s="213">
        <v>4306.18</v>
      </c>
      <c r="L222" s="97"/>
      <c r="M222" s="211">
        <v>49.44</v>
      </c>
      <c r="N222" s="97"/>
    </row>
    <row r="223" spans="1:14" x14ac:dyDescent="0.25">
      <c r="A223" s="120" t="s">
        <v>675</v>
      </c>
      <c r="B223" s="97"/>
      <c r="C223" s="120" t="s">
        <v>676</v>
      </c>
      <c r="D223" s="97"/>
      <c r="E223" s="97"/>
      <c r="F223" s="97"/>
      <c r="G223" s="97"/>
      <c r="H223" s="97"/>
      <c r="I223" s="105" t="s">
        <v>0</v>
      </c>
      <c r="J223" s="97"/>
      <c r="K223" s="105">
        <v>4306.18</v>
      </c>
      <c r="L223" s="97"/>
      <c r="M223" s="104" t="s">
        <v>0</v>
      </c>
      <c r="N223" s="97"/>
    </row>
    <row r="224" spans="1:14" x14ac:dyDescent="0.25">
      <c r="A224" s="212" t="s">
        <v>547</v>
      </c>
      <c r="B224" s="97"/>
      <c r="C224" s="212" t="s">
        <v>548</v>
      </c>
      <c r="D224" s="97"/>
      <c r="E224" s="97"/>
      <c r="F224" s="97"/>
      <c r="G224" s="97"/>
      <c r="H224" s="97"/>
      <c r="I224" s="213">
        <v>8250</v>
      </c>
      <c r="J224" s="97"/>
      <c r="K224" s="213">
        <v>1580.55</v>
      </c>
      <c r="L224" s="97"/>
      <c r="M224" s="211">
        <v>19.16</v>
      </c>
      <c r="N224" s="97"/>
    </row>
    <row r="225" spans="1:14" x14ac:dyDescent="0.25">
      <c r="A225" s="120" t="s">
        <v>612</v>
      </c>
      <c r="B225" s="97"/>
      <c r="C225" s="120" t="s">
        <v>613</v>
      </c>
      <c r="D225" s="97"/>
      <c r="E225" s="97"/>
      <c r="F225" s="97"/>
      <c r="G225" s="97"/>
      <c r="H225" s="97"/>
      <c r="I225" s="105" t="s">
        <v>0</v>
      </c>
      <c r="J225" s="97"/>
      <c r="K225" s="105">
        <v>423</v>
      </c>
      <c r="L225" s="97"/>
      <c r="M225" s="104" t="s">
        <v>0</v>
      </c>
      <c r="N225" s="97"/>
    </row>
    <row r="226" spans="1:14" x14ac:dyDescent="0.25">
      <c r="A226" s="120" t="s">
        <v>677</v>
      </c>
      <c r="B226" s="97"/>
      <c r="C226" s="120" t="s">
        <v>678</v>
      </c>
      <c r="D226" s="97"/>
      <c r="E226" s="97"/>
      <c r="F226" s="97"/>
      <c r="G226" s="97"/>
      <c r="H226" s="97"/>
      <c r="I226" s="105" t="s">
        <v>0</v>
      </c>
      <c r="J226" s="97"/>
      <c r="K226" s="105">
        <v>1157.55</v>
      </c>
      <c r="L226" s="97"/>
      <c r="M226" s="104" t="s">
        <v>0</v>
      </c>
      <c r="N226" s="97"/>
    </row>
    <row r="227" spans="1:14" x14ac:dyDescent="0.25">
      <c r="A227" s="212" t="s">
        <v>621</v>
      </c>
      <c r="B227" s="97"/>
      <c r="C227" s="212" t="s">
        <v>622</v>
      </c>
      <c r="D227" s="97"/>
      <c r="E227" s="97"/>
      <c r="F227" s="97"/>
      <c r="G227" s="97"/>
      <c r="H227" s="97"/>
      <c r="I227" s="213">
        <v>48000</v>
      </c>
      <c r="J227" s="97"/>
      <c r="K227" s="213">
        <v>45294.38</v>
      </c>
      <c r="L227" s="97"/>
      <c r="M227" s="211">
        <v>94.36</v>
      </c>
      <c r="N227" s="97"/>
    </row>
    <row r="228" spans="1:14" x14ac:dyDescent="0.25">
      <c r="A228" s="120" t="s">
        <v>623</v>
      </c>
      <c r="B228" s="97"/>
      <c r="C228" s="120" t="s">
        <v>624</v>
      </c>
      <c r="D228" s="97"/>
      <c r="E228" s="97"/>
      <c r="F228" s="97"/>
      <c r="G228" s="97"/>
      <c r="H228" s="97"/>
      <c r="I228" s="105" t="s">
        <v>0</v>
      </c>
      <c r="J228" s="97"/>
      <c r="K228" s="105">
        <v>181.88</v>
      </c>
      <c r="L228" s="97"/>
      <c r="M228" s="104" t="s">
        <v>0</v>
      </c>
      <c r="N228" s="97"/>
    </row>
    <row r="229" spans="1:14" x14ac:dyDescent="0.25">
      <c r="A229" s="120" t="s">
        <v>679</v>
      </c>
      <c r="B229" s="97"/>
      <c r="C229" s="120" t="s">
        <v>680</v>
      </c>
      <c r="D229" s="97"/>
      <c r="E229" s="97"/>
      <c r="F229" s="97"/>
      <c r="G229" s="97"/>
      <c r="H229" s="97"/>
      <c r="I229" s="105" t="s">
        <v>0</v>
      </c>
      <c r="J229" s="97"/>
      <c r="K229" s="105">
        <v>45112.5</v>
      </c>
      <c r="L229" s="97"/>
      <c r="M229" s="104" t="s">
        <v>0</v>
      </c>
      <c r="N229" s="97"/>
    </row>
    <row r="230" spans="1:14" x14ac:dyDescent="0.25">
      <c r="A230" s="212" t="s">
        <v>549</v>
      </c>
      <c r="B230" s="97"/>
      <c r="C230" s="212" t="s">
        <v>550</v>
      </c>
      <c r="D230" s="97"/>
      <c r="E230" s="97"/>
      <c r="F230" s="97"/>
      <c r="G230" s="97"/>
      <c r="H230" s="97"/>
      <c r="I230" s="213">
        <v>3166</v>
      </c>
      <c r="J230" s="97"/>
      <c r="K230" s="213">
        <v>3166</v>
      </c>
      <c r="L230" s="97"/>
      <c r="M230" s="211">
        <v>100</v>
      </c>
      <c r="N230" s="97"/>
    </row>
    <row r="231" spans="1:14" x14ac:dyDescent="0.25">
      <c r="A231" s="120" t="s">
        <v>604</v>
      </c>
      <c r="B231" s="97"/>
      <c r="C231" s="120" t="s">
        <v>605</v>
      </c>
      <c r="D231" s="97"/>
      <c r="E231" s="97"/>
      <c r="F231" s="97"/>
      <c r="G231" s="97"/>
      <c r="H231" s="97"/>
      <c r="I231" s="105" t="s">
        <v>0</v>
      </c>
      <c r="J231" s="97"/>
      <c r="K231" s="105">
        <v>375</v>
      </c>
      <c r="L231" s="97"/>
      <c r="M231" s="104" t="s">
        <v>0</v>
      </c>
      <c r="N231" s="97"/>
    </row>
    <row r="232" spans="1:14" x14ac:dyDescent="0.25">
      <c r="A232" s="120" t="s">
        <v>567</v>
      </c>
      <c r="B232" s="97"/>
      <c r="C232" s="120" t="s">
        <v>568</v>
      </c>
      <c r="D232" s="97"/>
      <c r="E232" s="97"/>
      <c r="F232" s="97"/>
      <c r="G232" s="97"/>
      <c r="H232" s="97"/>
      <c r="I232" s="105" t="s">
        <v>0</v>
      </c>
      <c r="J232" s="97"/>
      <c r="K232" s="105">
        <v>2228.5</v>
      </c>
      <c r="L232" s="97"/>
      <c r="M232" s="104" t="s">
        <v>0</v>
      </c>
      <c r="N232" s="97"/>
    </row>
    <row r="233" spans="1:14" x14ac:dyDescent="0.25">
      <c r="A233" s="120" t="s">
        <v>569</v>
      </c>
      <c r="B233" s="97"/>
      <c r="C233" s="120" t="s">
        <v>570</v>
      </c>
      <c r="D233" s="97"/>
      <c r="E233" s="97"/>
      <c r="F233" s="97"/>
      <c r="G233" s="97"/>
      <c r="H233" s="97"/>
      <c r="I233" s="105" t="s">
        <v>0</v>
      </c>
      <c r="J233" s="97"/>
      <c r="K233" s="105">
        <v>562.5</v>
      </c>
      <c r="L233" s="97"/>
      <c r="M233" s="104" t="s">
        <v>0</v>
      </c>
      <c r="N233" s="97"/>
    </row>
    <row r="234" spans="1:14" x14ac:dyDescent="0.25">
      <c r="A234" s="212" t="s">
        <v>551</v>
      </c>
      <c r="B234" s="97"/>
      <c r="C234" s="212" t="s">
        <v>552</v>
      </c>
      <c r="D234" s="97"/>
      <c r="E234" s="97"/>
      <c r="F234" s="97"/>
      <c r="G234" s="97"/>
      <c r="H234" s="97"/>
      <c r="I234" s="213">
        <v>1500</v>
      </c>
      <c r="J234" s="97"/>
      <c r="K234" s="213">
        <v>0</v>
      </c>
      <c r="L234" s="97"/>
      <c r="M234" s="211">
        <v>0</v>
      </c>
      <c r="N234" s="97"/>
    </row>
    <row r="235" spans="1:14" x14ac:dyDescent="0.25">
      <c r="A235" s="212" t="s">
        <v>553</v>
      </c>
      <c r="B235" s="97"/>
      <c r="C235" s="212" t="s">
        <v>554</v>
      </c>
      <c r="D235" s="97"/>
      <c r="E235" s="97"/>
      <c r="F235" s="97"/>
      <c r="G235" s="97"/>
      <c r="H235" s="97"/>
      <c r="I235" s="213">
        <v>5475</v>
      </c>
      <c r="J235" s="97"/>
      <c r="K235" s="213">
        <v>708.75</v>
      </c>
      <c r="L235" s="97"/>
      <c r="M235" s="211">
        <v>12.95</v>
      </c>
      <c r="N235" s="97"/>
    </row>
    <row r="236" spans="1:14" x14ac:dyDescent="0.25">
      <c r="A236" s="120" t="s">
        <v>597</v>
      </c>
      <c r="B236" s="97"/>
      <c r="C236" s="120" t="s">
        <v>598</v>
      </c>
      <c r="D236" s="97"/>
      <c r="E236" s="97"/>
      <c r="F236" s="97"/>
      <c r="G236" s="97"/>
      <c r="H236" s="97"/>
      <c r="I236" s="105" t="s">
        <v>0</v>
      </c>
      <c r="J236" s="97"/>
      <c r="K236" s="105">
        <v>708.75</v>
      </c>
      <c r="L236" s="97"/>
      <c r="M236" s="104" t="s">
        <v>0</v>
      </c>
      <c r="N236" s="97"/>
    </row>
    <row r="237" spans="1:14" x14ac:dyDescent="0.25">
      <c r="A237" s="212" t="s">
        <v>644</v>
      </c>
      <c r="B237" s="97"/>
      <c r="C237" s="212" t="s">
        <v>645</v>
      </c>
      <c r="D237" s="97"/>
      <c r="E237" s="97"/>
      <c r="F237" s="97"/>
      <c r="G237" s="97"/>
      <c r="H237" s="97"/>
      <c r="I237" s="213">
        <v>193500</v>
      </c>
      <c r="J237" s="97"/>
      <c r="K237" s="213">
        <v>109541.63</v>
      </c>
      <c r="L237" s="97"/>
      <c r="M237" s="211">
        <v>56.61</v>
      </c>
      <c r="N237" s="97"/>
    </row>
    <row r="238" spans="1:14" x14ac:dyDescent="0.25">
      <c r="A238" s="120" t="s">
        <v>681</v>
      </c>
      <c r="B238" s="97"/>
      <c r="C238" s="120" t="s">
        <v>682</v>
      </c>
      <c r="D238" s="97"/>
      <c r="E238" s="97"/>
      <c r="F238" s="97"/>
      <c r="G238" s="97"/>
      <c r="H238" s="97"/>
      <c r="I238" s="105" t="s">
        <v>0</v>
      </c>
      <c r="J238" s="97"/>
      <c r="K238" s="105">
        <v>109541.63</v>
      </c>
      <c r="L238" s="97"/>
      <c r="M238" s="104" t="s">
        <v>0</v>
      </c>
      <c r="N238" s="97"/>
    </row>
    <row r="239" spans="1:14" x14ac:dyDescent="0.25">
      <c r="A239" s="194" t="s">
        <v>253</v>
      </c>
      <c r="B239" s="97"/>
      <c r="C239" s="97"/>
      <c r="D239" s="97"/>
      <c r="E239" s="97"/>
      <c r="F239" s="97"/>
      <c r="G239" s="97"/>
      <c r="H239" s="97"/>
      <c r="I239" s="195">
        <v>2181109</v>
      </c>
      <c r="J239" s="97"/>
      <c r="K239" s="195">
        <v>1124658.77</v>
      </c>
      <c r="L239" s="97"/>
      <c r="M239" s="196">
        <v>51.56</v>
      </c>
      <c r="N239" s="97"/>
    </row>
    <row r="240" spans="1:14" x14ac:dyDescent="0.25">
      <c r="A240" s="194" t="s">
        <v>254</v>
      </c>
      <c r="B240" s="97"/>
      <c r="C240" s="97"/>
      <c r="D240" s="97"/>
      <c r="E240" s="97"/>
      <c r="F240" s="97"/>
      <c r="G240" s="97"/>
      <c r="H240" s="97"/>
      <c r="I240" s="195">
        <v>43834</v>
      </c>
      <c r="J240" s="97"/>
      <c r="K240" s="195">
        <v>4671.5</v>
      </c>
      <c r="L240" s="97"/>
      <c r="M240" s="196">
        <v>10.66</v>
      </c>
      <c r="N240" s="97"/>
    </row>
    <row r="241" spans="1:14" x14ac:dyDescent="0.25">
      <c r="A241" s="212" t="s">
        <v>549</v>
      </c>
      <c r="B241" s="97"/>
      <c r="C241" s="212" t="s">
        <v>550</v>
      </c>
      <c r="D241" s="97"/>
      <c r="E241" s="97"/>
      <c r="F241" s="97"/>
      <c r="G241" s="97"/>
      <c r="H241" s="97"/>
      <c r="I241" s="213">
        <v>43834</v>
      </c>
      <c r="J241" s="97"/>
      <c r="K241" s="213">
        <v>4671.5</v>
      </c>
      <c r="L241" s="97"/>
      <c r="M241" s="211">
        <v>10.66</v>
      </c>
      <c r="N241" s="97"/>
    </row>
    <row r="242" spans="1:14" x14ac:dyDescent="0.25">
      <c r="A242" s="120" t="s">
        <v>567</v>
      </c>
      <c r="B242" s="97"/>
      <c r="C242" s="120" t="s">
        <v>568</v>
      </c>
      <c r="D242" s="97"/>
      <c r="E242" s="97"/>
      <c r="F242" s="97"/>
      <c r="G242" s="97"/>
      <c r="H242" s="97"/>
      <c r="I242" s="105" t="s">
        <v>0</v>
      </c>
      <c r="J242" s="97"/>
      <c r="K242" s="105">
        <v>4671.5</v>
      </c>
      <c r="L242" s="97"/>
      <c r="M242" s="104" t="s">
        <v>0</v>
      </c>
      <c r="N242" s="97"/>
    </row>
    <row r="243" spans="1:14" x14ac:dyDescent="0.25">
      <c r="A243" s="194" t="s">
        <v>255</v>
      </c>
      <c r="B243" s="97"/>
      <c r="C243" s="97"/>
      <c r="D243" s="97"/>
      <c r="E243" s="97"/>
      <c r="F243" s="97"/>
      <c r="G243" s="97"/>
      <c r="H243" s="97"/>
      <c r="I243" s="195">
        <v>2137275</v>
      </c>
      <c r="J243" s="97"/>
      <c r="K243" s="195">
        <v>1119987.27</v>
      </c>
      <c r="L243" s="97"/>
      <c r="M243" s="196">
        <v>52.4</v>
      </c>
      <c r="N243" s="97"/>
    </row>
    <row r="244" spans="1:14" x14ac:dyDescent="0.25">
      <c r="A244" s="212" t="s">
        <v>652</v>
      </c>
      <c r="B244" s="97"/>
      <c r="C244" s="212" t="s">
        <v>653</v>
      </c>
      <c r="D244" s="97"/>
      <c r="E244" s="97"/>
      <c r="F244" s="97"/>
      <c r="G244" s="97"/>
      <c r="H244" s="97"/>
      <c r="I244" s="213">
        <v>299140</v>
      </c>
      <c r="J244" s="97"/>
      <c r="K244" s="213">
        <v>147889.26999999999</v>
      </c>
      <c r="L244" s="97"/>
      <c r="M244" s="211">
        <v>49.44</v>
      </c>
      <c r="N244" s="97"/>
    </row>
    <row r="245" spans="1:14" x14ac:dyDescent="0.25">
      <c r="A245" s="120" t="s">
        <v>670</v>
      </c>
      <c r="B245" s="97"/>
      <c r="C245" s="120" t="s">
        <v>671</v>
      </c>
      <c r="D245" s="97"/>
      <c r="E245" s="97"/>
      <c r="F245" s="97"/>
      <c r="G245" s="97"/>
      <c r="H245" s="97"/>
      <c r="I245" s="105" t="s">
        <v>0</v>
      </c>
      <c r="J245" s="97"/>
      <c r="K245" s="105">
        <v>147889.26999999999</v>
      </c>
      <c r="L245" s="97"/>
      <c r="M245" s="104" t="s">
        <v>0</v>
      </c>
      <c r="N245" s="97"/>
    </row>
    <row r="246" spans="1:14" x14ac:dyDescent="0.25">
      <c r="A246" s="212" t="s">
        <v>672</v>
      </c>
      <c r="B246" s="97"/>
      <c r="C246" s="212" t="s">
        <v>673</v>
      </c>
      <c r="D246" s="97"/>
      <c r="E246" s="97"/>
      <c r="F246" s="97"/>
      <c r="G246" s="97"/>
      <c r="H246" s="97"/>
      <c r="I246" s="213">
        <v>68000</v>
      </c>
      <c r="J246" s="97"/>
      <c r="K246" s="213">
        <v>12907.08</v>
      </c>
      <c r="L246" s="97"/>
      <c r="M246" s="211">
        <v>18.98</v>
      </c>
      <c r="N246" s="97"/>
    </row>
    <row r="247" spans="1:14" x14ac:dyDescent="0.25">
      <c r="A247" s="120" t="s">
        <v>674</v>
      </c>
      <c r="B247" s="97"/>
      <c r="C247" s="120" t="s">
        <v>673</v>
      </c>
      <c r="D247" s="97"/>
      <c r="E247" s="97"/>
      <c r="F247" s="97"/>
      <c r="G247" s="97"/>
      <c r="H247" s="97"/>
      <c r="I247" s="105" t="s">
        <v>0</v>
      </c>
      <c r="J247" s="97"/>
      <c r="K247" s="105">
        <v>12907.08</v>
      </c>
      <c r="L247" s="97"/>
      <c r="M247" s="104" t="s">
        <v>0</v>
      </c>
      <c r="N247" s="97"/>
    </row>
    <row r="248" spans="1:14" x14ac:dyDescent="0.25">
      <c r="A248" s="212" t="s">
        <v>664</v>
      </c>
      <c r="B248" s="97"/>
      <c r="C248" s="212" t="s">
        <v>665</v>
      </c>
      <c r="D248" s="97"/>
      <c r="E248" s="97"/>
      <c r="F248" s="97"/>
      <c r="G248" s="97"/>
      <c r="H248" s="97"/>
      <c r="I248" s="213">
        <v>49360</v>
      </c>
      <c r="J248" s="97"/>
      <c r="K248" s="213">
        <v>24401.73</v>
      </c>
      <c r="L248" s="97"/>
      <c r="M248" s="211">
        <v>49.44</v>
      </c>
      <c r="N248" s="97"/>
    </row>
    <row r="249" spans="1:14" x14ac:dyDescent="0.25">
      <c r="A249" s="120" t="s">
        <v>675</v>
      </c>
      <c r="B249" s="97"/>
      <c r="C249" s="120" t="s">
        <v>676</v>
      </c>
      <c r="D249" s="97"/>
      <c r="E249" s="97"/>
      <c r="F249" s="97"/>
      <c r="G249" s="97"/>
      <c r="H249" s="97"/>
      <c r="I249" s="105" t="s">
        <v>0</v>
      </c>
      <c r="J249" s="97"/>
      <c r="K249" s="105">
        <v>24401.73</v>
      </c>
      <c r="L249" s="97"/>
      <c r="M249" s="104" t="s">
        <v>0</v>
      </c>
      <c r="N249" s="97"/>
    </row>
    <row r="250" spans="1:14" x14ac:dyDescent="0.25">
      <c r="A250" s="212" t="s">
        <v>547</v>
      </c>
      <c r="B250" s="97"/>
      <c r="C250" s="212" t="s">
        <v>548</v>
      </c>
      <c r="D250" s="97"/>
      <c r="E250" s="97"/>
      <c r="F250" s="97"/>
      <c r="G250" s="97"/>
      <c r="H250" s="97"/>
      <c r="I250" s="213">
        <v>46750</v>
      </c>
      <c r="J250" s="97"/>
      <c r="K250" s="213">
        <v>8956.4500000000007</v>
      </c>
      <c r="L250" s="97"/>
      <c r="M250" s="211">
        <v>19.16</v>
      </c>
      <c r="N250" s="97"/>
    </row>
    <row r="251" spans="1:14" x14ac:dyDescent="0.25">
      <c r="A251" s="120" t="s">
        <v>612</v>
      </c>
      <c r="B251" s="97"/>
      <c r="C251" s="120" t="s">
        <v>613</v>
      </c>
      <c r="D251" s="97"/>
      <c r="E251" s="97"/>
      <c r="F251" s="97"/>
      <c r="G251" s="97"/>
      <c r="H251" s="97"/>
      <c r="I251" s="105" t="s">
        <v>0</v>
      </c>
      <c r="J251" s="97"/>
      <c r="K251" s="105">
        <v>2397</v>
      </c>
      <c r="L251" s="97"/>
      <c r="M251" s="104" t="s">
        <v>0</v>
      </c>
      <c r="N251" s="97"/>
    </row>
    <row r="252" spans="1:14" x14ac:dyDescent="0.25">
      <c r="A252" s="120" t="s">
        <v>677</v>
      </c>
      <c r="B252" s="97"/>
      <c r="C252" s="120" t="s">
        <v>678</v>
      </c>
      <c r="D252" s="97"/>
      <c r="E252" s="97"/>
      <c r="F252" s="97"/>
      <c r="G252" s="97"/>
      <c r="H252" s="97"/>
      <c r="I252" s="105" t="s">
        <v>0</v>
      </c>
      <c r="J252" s="97"/>
      <c r="K252" s="105">
        <v>6559.45</v>
      </c>
      <c r="L252" s="97"/>
      <c r="M252" s="104" t="s">
        <v>0</v>
      </c>
      <c r="N252" s="97"/>
    </row>
    <row r="253" spans="1:14" x14ac:dyDescent="0.25">
      <c r="A253" s="212" t="s">
        <v>621</v>
      </c>
      <c r="B253" s="97"/>
      <c r="C253" s="212" t="s">
        <v>622</v>
      </c>
      <c r="D253" s="97"/>
      <c r="E253" s="97"/>
      <c r="F253" s="97"/>
      <c r="G253" s="97"/>
      <c r="H253" s="97"/>
      <c r="I253" s="213">
        <v>272000</v>
      </c>
      <c r="J253" s="97"/>
      <c r="K253" s="213">
        <v>256668.12</v>
      </c>
      <c r="L253" s="97"/>
      <c r="M253" s="211">
        <v>94.36</v>
      </c>
      <c r="N253" s="97"/>
    </row>
    <row r="254" spans="1:14" x14ac:dyDescent="0.25">
      <c r="A254" s="120" t="s">
        <v>623</v>
      </c>
      <c r="B254" s="97"/>
      <c r="C254" s="120" t="s">
        <v>624</v>
      </c>
      <c r="D254" s="97"/>
      <c r="E254" s="97"/>
      <c r="F254" s="97"/>
      <c r="G254" s="97"/>
      <c r="H254" s="97"/>
      <c r="I254" s="105" t="s">
        <v>0</v>
      </c>
      <c r="J254" s="97"/>
      <c r="K254" s="105">
        <v>1030.6199999999999</v>
      </c>
      <c r="L254" s="97"/>
      <c r="M254" s="104" t="s">
        <v>0</v>
      </c>
      <c r="N254" s="97"/>
    </row>
    <row r="255" spans="1:14" x14ac:dyDescent="0.25">
      <c r="A255" s="120" t="s">
        <v>679</v>
      </c>
      <c r="B255" s="97"/>
      <c r="C255" s="120" t="s">
        <v>680</v>
      </c>
      <c r="D255" s="97"/>
      <c r="E255" s="97"/>
      <c r="F255" s="97"/>
      <c r="G255" s="97"/>
      <c r="H255" s="97"/>
      <c r="I255" s="105" t="s">
        <v>0</v>
      </c>
      <c r="J255" s="97"/>
      <c r="K255" s="105">
        <v>255637.5</v>
      </c>
      <c r="L255" s="97"/>
      <c r="M255" s="104" t="s">
        <v>0</v>
      </c>
      <c r="N255" s="97"/>
    </row>
    <row r="256" spans="1:14" x14ac:dyDescent="0.25">
      <c r="A256" s="212" t="s">
        <v>549</v>
      </c>
      <c r="B256" s="97"/>
      <c r="C256" s="212" t="s">
        <v>550</v>
      </c>
      <c r="D256" s="97"/>
      <c r="E256" s="97"/>
      <c r="F256" s="97"/>
      <c r="G256" s="97"/>
      <c r="H256" s="97"/>
      <c r="I256" s="213">
        <v>266000</v>
      </c>
      <c r="J256" s="97"/>
      <c r="K256" s="213">
        <v>44412.5</v>
      </c>
      <c r="L256" s="97"/>
      <c r="M256" s="211">
        <v>16.7</v>
      </c>
      <c r="N256" s="97"/>
    </row>
    <row r="257" spans="1:14" x14ac:dyDescent="0.25">
      <c r="A257" s="120" t="s">
        <v>604</v>
      </c>
      <c r="B257" s="97"/>
      <c r="C257" s="120" t="s">
        <v>605</v>
      </c>
      <c r="D257" s="97"/>
      <c r="E257" s="97"/>
      <c r="F257" s="97"/>
      <c r="G257" s="97"/>
      <c r="H257" s="97"/>
      <c r="I257" s="105" t="s">
        <v>0</v>
      </c>
      <c r="J257" s="97"/>
      <c r="K257" s="105">
        <v>2125</v>
      </c>
      <c r="L257" s="97"/>
      <c r="M257" s="104" t="s">
        <v>0</v>
      </c>
      <c r="N257" s="97"/>
    </row>
    <row r="258" spans="1:14" x14ac:dyDescent="0.25">
      <c r="A258" s="120" t="s">
        <v>567</v>
      </c>
      <c r="B258" s="97"/>
      <c r="C258" s="120" t="s">
        <v>568</v>
      </c>
      <c r="D258" s="97"/>
      <c r="E258" s="97"/>
      <c r="F258" s="97"/>
      <c r="G258" s="97"/>
      <c r="H258" s="97"/>
      <c r="I258" s="105" t="s">
        <v>0</v>
      </c>
      <c r="J258" s="97"/>
      <c r="K258" s="105">
        <v>39100</v>
      </c>
      <c r="L258" s="97"/>
      <c r="M258" s="104" t="s">
        <v>0</v>
      </c>
      <c r="N258" s="97"/>
    </row>
    <row r="259" spans="1:14" x14ac:dyDescent="0.25">
      <c r="A259" s="120" t="s">
        <v>569</v>
      </c>
      <c r="B259" s="97"/>
      <c r="C259" s="120" t="s">
        <v>570</v>
      </c>
      <c r="D259" s="97"/>
      <c r="E259" s="97"/>
      <c r="F259" s="97"/>
      <c r="G259" s="97"/>
      <c r="H259" s="97"/>
      <c r="I259" s="105" t="s">
        <v>0</v>
      </c>
      <c r="J259" s="97"/>
      <c r="K259" s="105">
        <v>3187.5</v>
      </c>
      <c r="L259" s="97"/>
      <c r="M259" s="104" t="s">
        <v>0</v>
      </c>
      <c r="N259" s="97"/>
    </row>
    <row r="260" spans="1:14" x14ac:dyDescent="0.25">
      <c r="A260" s="212" t="s">
        <v>551</v>
      </c>
      <c r="B260" s="97"/>
      <c r="C260" s="212" t="s">
        <v>552</v>
      </c>
      <c r="D260" s="97"/>
      <c r="E260" s="97"/>
      <c r="F260" s="97"/>
      <c r="G260" s="97"/>
      <c r="H260" s="97"/>
      <c r="I260" s="213">
        <v>8500</v>
      </c>
      <c r="J260" s="97"/>
      <c r="K260" s="213">
        <v>0</v>
      </c>
      <c r="L260" s="97"/>
      <c r="M260" s="211">
        <v>0</v>
      </c>
      <c r="N260" s="97"/>
    </row>
    <row r="261" spans="1:14" x14ac:dyDescent="0.25">
      <c r="A261" s="212" t="s">
        <v>553</v>
      </c>
      <c r="B261" s="97"/>
      <c r="C261" s="212" t="s">
        <v>554</v>
      </c>
      <c r="D261" s="97"/>
      <c r="E261" s="97"/>
      <c r="F261" s="97"/>
      <c r="G261" s="97"/>
      <c r="H261" s="97"/>
      <c r="I261" s="213">
        <v>31025</v>
      </c>
      <c r="J261" s="97"/>
      <c r="K261" s="213">
        <v>4016.25</v>
      </c>
      <c r="L261" s="97"/>
      <c r="M261" s="211">
        <v>12.95</v>
      </c>
      <c r="N261" s="97"/>
    </row>
    <row r="262" spans="1:14" x14ac:dyDescent="0.25">
      <c r="A262" s="120" t="s">
        <v>597</v>
      </c>
      <c r="B262" s="97"/>
      <c r="C262" s="120" t="s">
        <v>598</v>
      </c>
      <c r="D262" s="97"/>
      <c r="E262" s="97"/>
      <c r="F262" s="97"/>
      <c r="G262" s="97"/>
      <c r="H262" s="97"/>
      <c r="I262" s="105" t="s">
        <v>0</v>
      </c>
      <c r="J262" s="97"/>
      <c r="K262" s="105">
        <v>4016.25</v>
      </c>
      <c r="L262" s="97"/>
      <c r="M262" s="104" t="s">
        <v>0</v>
      </c>
      <c r="N262" s="97"/>
    </row>
    <row r="263" spans="1:14" x14ac:dyDescent="0.25">
      <c r="A263" s="212" t="s">
        <v>644</v>
      </c>
      <c r="B263" s="97"/>
      <c r="C263" s="212" t="s">
        <v>645</v>
      </c>
      <c r="D263" s="97"/>
      <c r="E263" s="97"/>
      <c r="F263" s="97"/>
      <c r="G263" s="97"/>
      <c r="H263" s="97"/>
      <c r="I263" s="213">
        <v>1096500</v>
      </c>
      <c r="J263" s="97"/>
      <c r="K263" s="213">
        <v>620735.87</v>
      </c>
      <c r="L263" s="97"/>
      <c r="M263" s="211">
        <v>56.61</v>
      </c>
      <c r="N263" s="97"/>
    </row>
    <row r="264" spans="1:14" x14ac:dyDescent="0.25">
      <c r="A264" s="120" t="s">
        <v>681</v>
      </c>
      <c r="B264" s="97"/>
      <c r="C264" s="120" t="s">
        <v>682</v>
      </c>
      <c r="D264" s="97"/>
      <c r="E264" s="97"/>
      <c r="F264" s="97"/>
      <c r="G264" s="97"/>
      <c r="H264" s="97"/>
      <c r="I264" s="105" t="s">
        <v>0</v>
      </c>
      <c r="J264" s="97"/>
      <c r="K264" s="105">
        <v>620735.87</v>
      </c>
      <c r="L264" s="97"/>
      <c r="M264" s="104" t="s">
        <v>0</v>
      </c>
      <c r="N264" s="97"/>
    </row>
    <row r="265" spans="1:14" x14ac:dyDescent="0.25">
      <c r="A265" s="215" t="s">
        <v>683</v>
      </c>
      <c r="B265" s="97"/>
      <c r="C265" s="215" t="s">
        <v>684</v>
      </c>
      <c r="D265" s="97"/>
      <c r="E265" s="97"/>
      <c r="F265" s="97"/>
      <c r="G265" s="97"/>
      <c r="H265" s="97"/>
      <c r="I265" s="216">
        <v>918752</v>
      </c>
      <c r="J265" s="97"/>
      <c r="K265" s="216">
        <v>117739.16</v>
      </c>
      <c r="L265" s="97"/>
      <c r="M265" s="217">
        <v>12.82</v>
      </c>
      <c r="N265" s="97"/>
    </row>
    <row r="266" spans="1:14" x14ac:dyDescent="0.25">
      <c r="A266" s="194" t="s">
        <v>242</v>
      </c>
      <c r="B266" s="97"/>
      <c r="C266" s="97"/>
      <c r="D266" s="97"/>
      <c r="E266" s="97"/>
      <c r="F266" s="97"/>
      <c r="G266" s="97"/>
      <c r="H266" s="97"/>
      <c r="I266" s="195">
        <v>137812</v>
      </c>
      <c r="J266" s="97"/>
      <c r="K266" s="195">
        <v>17660.88</v>
      </c>
      <c r="L266" s="97"/>
      <c r="M266" s="196">
        <v>12.82</v>
      </c>
      <c r="N266" s="97"/>
    </row>
    <row r="267" spans="1:14" x14ac:dyDescent="0.25">
      <c r="A267" s="194" t="s">
        <v>243</v>
      </c>
      <c r="B267" s="97"/>
      <c r="C267" s="97"/>
      <c r="D267" s="97"/>
      <c r="E267" s="97"/>
      <c r="F267" s="97"/>
      <c r="G267" s="97"/>
      <c r="H267" s="97"/>
      <c r="I267" s="195">
        <v>137812</v>
      </c>
      <c r="J267" s="97"/>
      <c r="K267" s="195">
        <v>17660.88</v>
      </c>
      <c r="L267" s="97"/>
      <c r="M267" s="196">
        <v>12.82</v>
      </c>
      <c r="N267" s="97"/>
    </row>
    <row r="268" spans="1:14" x14ac:dyDescent="0.25">
      <c r="A268" s="212" t="s">
        <v>652</v>
      </c>
      <c r="B268" s="97"/>
      <c r="C268" s="212" t="s">
        <v>653</v>
      </c>
      <c r="D268" s="97"/>
      <c r="E268" s="97"/>
      <c r="F268" s="97"/>
      <c r="G268" s="97"/>
      <c r="H268" s="97"/>
      <c r="I268" s="213">
        <v>40944</v>
      </c>
      <c r="J268" s="97"/>
      <c r="K268" s="213">
        <v>12675.5</v>
      </c>
      <c r="L268" s="97"/>
      <c r="M268" s="211">
        <v>30.96</v>
      </c>
      <c r="N268" s="97"/>
    </row>
    <row r="269" spans="1:14" x14ac:dyDescent="0.25">
      <c r="A269" s="120" t="s">
        <v>670</v>
      </c>
      <c r="B269" s="97"/>
      <c r="C269" s="120" t="s">
        <v>671</v>
      </c>
      <c r="D269" s="97"/>
      <c r="E269" s="97"/>
      <c r="F269" s="97"/>
      <c r="G269" s="97"/>
      <c r="H269" s="97"/>
      <c r="I269" s="105" t="s">
        <v>0</v>
      </c>
      <c r="J269" s="97"/>
      <c r="K269" s="105">
        <v>12675.5</v>
      </c>
      <c r="L269" s="97"/>
      <c r="M269" s="104" t="s">
        <v>0</v>
      </c>
      <c r="N269" s="97"/>
    </row>
    <row r="270" spans="1:14" x14ac:dyDescent="0.25">
      <c r="A270" s="212" t="s">
        <v>672</v>
      </c>
      <c r="B270" s="97"/>
      <c r="C270" s="212" t="s">
        <v>673</v>
      </c>
      <c r="D270" s="97"/>
      <c r="E270" s="97"/>
      <c r="F270" s="97"/>
      <c r="G270" s="97"/>
      <c r="H270" s="97"/>
      <c r="I270" s="213">
        <v>12945</v>
      </c>
      <c r="J270" s="97"/>
      <c r="K270" s="213">
        <v>1078.92</v>
      </c>
      <c r="L270" s="97"/>
      <c r="M270" s="211">
        <v>8.33</v>
      </c>
      <c r="N270" s="97"/>
    </row>
    <row r="271" spans="1:14" x14ac:dyDescent="0.25">
      <c r="A271" s="120" t="s">
        <v>674</v>
      </c>
      <c r="B271" s="97"/>
      <c r="C271" s="120" t="s">
        <v>673</v>
      </c>
      <c r="D271" s="97"/>
      <c r="E271" s="97"/>
      <c r="F271" s="97"/>
      <c r="G271" s="97"/>
      <c r="H271" s="97"/>
      <c r="I271" s="105" t="s">
        <v>0</v>
      </c>
      <c r="J271" s="97"/>
      <c r="K271" s="105">
        <v>1078.92</v>
      </c>
      <c r="L271" s="97"/>
      <c r="M271" s="104" t="s">
        <v>0</v>
      </c>
      <c r="N271" s="97"/>
    </row>
    <row r="272" spans="1:14" x14ac:dyDescent="0.25">
      <c r="A272" s="212" t="s">
        <v>664</v>
      </c>
      <c r="B272" s="97"/>
      <c r="C272" s="212" t="s">
        <v>665</v>
      </c>
      <c r="D272" s="97"/>
      <c r="E272" s="97"/>
      <c r="F272" s="97"/>
      <c r="G272" s="97"/>
      <c r="H272" s="97"/>
      <c r="I272" s="213">
        <v>6756</v>
      </c>
      <c r="J272" s="97"/>
      <c r="K272" s="213">
        <v>2091.46</v>
      </c>
      <c r="L272" s="97"/>
      <c r="M272" s="211">
        <v>30.96</v>
      </c>
      <c r="N272" s="97"/>
    </row>
    <row r="273" spans="1:14" x14ac:dyDescent="0.25">
      <c r="A273" s="120" t="s">
        <v>675</v>
      </c>
      <c r="B273" s="97"/>
      <c r="C273" s="120" t="s">
        <v>676</v>
      </c>
      <c r="D273" s="97"/>
      <c r="E273" s="97"/>
      <c r="F273" s="97"/>
      <c r="G273" s="97"/>
      <c r="H273" s="97"/>
      <c r="I273" s="105" t="s">
        <v>0</v>
      </c>
      <c r="J273" s="97"/>
      <c r="K273" s="105">
        <v>2091.46</v>
      </c>
      <c r="L273" s="97"/>
      <c r="M273" s="104" t="s">
        <v>0</v>
      </c>
      <c r="N273" s="97"/>
    </row>
    <row r="274" spans="1:14" x14ac:dyDescent="0.25">
      <c r="A274" s="212" t="s">
        <v>547</v>
      </c>
      <c r="B274" s="97"/>
      <c r="C274" s="212" t="s">
        <v>548</v>
      </c>
      <c r="D274" s="97"/>
      <c r="E274" s="97"/>
      <c r="F274" s="97"/>
      <c r="G274" s="97"/>
      <c r="H274" s="97"/>
      <c r="I274" s="213">
        <v>8812</v>
      </c>
      <c r="J274" s="97"/>
      <c r="K274" s="213">
        <v>472.5</v>
      </c>
      <c r="L274" s="97"/>
      <c r="M274" s="211">
        <v>5.36</v>
      </c>
      <c r="N274" s="97"/>
    </row>
    <row r="275" spans="1:14" x14ac:dyDescent="0.25">
      <c r="A275" s="120" t="s">
        <v>677</v>
      </c>
      <c r="B275" s="97"/>
      <c r="C275" s="120" t="s">
        <v>678</v>
      </c>
      <c r="D275" s="97"/>
      <c r="E275" s="97"/>
      <c r="F275" s="97"/>
      <c r="G275" s="97"/>
      <c r="H275" s="97"/>
      <c r="I275" s="105" t="s">
        <v>0</v>
      </c>
      <c r="J275" s="97"/>
      <c r="K275" s="105">
        <v>472.5</v>
      </c>
      <c r="L275" s="97"/>
      <c r="M275" s="104" t="s">
        <v>0</v>
      </c>
      <c r="N275" s="97"/>
    </row>
    <row r="276" spans="1:14" x14ac:dyDescent="0.25">
      <c r="A276" s="212" t="s">
        <v>621</v>
      </c>
      <c r="B276" s="97"/>
      <c r="C276" s="212" t="s">
        <v>622</v>
      </c>
      <c r="D276" s="97"/>
      <c r="E276" s="97"/>
      <c r="F276" s="97"/>
      <c r="G276" s="97"/>
      <c r="H276" s="97"/>
      <c r="I276" s="213">
        <v>1500</v>
      </c>
      <c r="J276" s="97"/>
      <c r="K276" s="213">
        <v>0</v>
      </c>
      <c r="L276" s="97"/>
      <c r="M276" s="211">
        <v>0</v>
      </c>
      <c r="N276" s="97"/>
    </row>
    <row r="277" spans="1:14" x14ac:dyDescent="0.25">
      <c r="A277" s="212" t="s">
        <v>549</v>
      </c>
      <c r="B277" s="97"/>
      <c r="C277" s="212" t="s">
        <v>550</v>
      </c>
      <c r="D277" s="97"/>
      <c r="E277" s="97"/>
      <c r="F277" s="97"/>
      <c r="G277" s="97"/>
      <c r="H277" s="97"/>
      <c r="I277" s="213">
        <v>34256</v>
      </c>
      <c r="J277" s="97"/>
      <c r="K277" s="213">
        <v>1342.5</v>
      </c>
      <c r="L277" s="97"/>
      <c r="M277" s="211">
        <v>3.92</v>
      </c>
      <c r="N277" s="97"/>
    </row>
    <row r="278" spans="1:14" x14ac:dyDescent="0.25">
      <c r="A278" s="120" t="s">
        <v>589</v>
      </c>
      <c r="B278" s="97"/>
      <c r="C278" s="120" t="s">
        <v>590</v>
      </c>
      <c r="D278" s="97"/>
      <c r="E278" s="97"/>
      <c r="F278" s="97"/>
      <c r="G278" s="97"/>
      <c r="H278" s="97"/>
      <c r="I278" s="105" t="s">
        <v>0</v>
      </c>
      <c r="J278" s="97"/>
      <c r="K278" s="105">
        <v>1342.5</v>
      </c>
      <c r="L278" s="97"/>
      <c r="M278" s="104" t="s">
        <v>0</v>
      </c>
      <c r="N278" s="97"/>
    </row>
    <row r="279" spans="1:14" x14ac:dyDescent="0.25">
      <c r="A279" s="212" t="s">
        <v>551</v>
      </c>
      <c r="B279" s="97"/>
      <c r="C279" s="212" t="s">
        <v>552</v>
      </c>
      <c r="D279" s="97"/>
      <c r="E279" s="97"/>
      <c r="F279" s="97"/>
      <c r="G279" s="97"/>
      <c r="H279" s="97"/>
      <c r="I279" s="213">
        <v>1456</v>
      </c>
      <c r="J279" s="97"/>
      <c r="K279" s="213">
        <v>0</v>
      </c>
      <c r="L279" s="97"/>
      <c r="M279" s="211">
        <v>0</v>
      </c>
      <c r="N279" s="97"/>
    </row>
    <row r="280" spans="1:14" x14ac:dyDescent="0.25">
      <c r="A280" s="212" t="s">
        <v>553</v>
      </c>
      <c r="B280" s="97"/>
      <c r="C280" s="212" t="s">
        <v>554</v>
      </c>
      <c r="D280" s="97"/>
      <c r="E280" s="97"/>
      <c r="F280" s="97"/>
      <c r="G280" s="97"/>
      <c r="H280" s="97"/>
      <c r="I280" s="213">
        <v>1500</v>
      </c>
      <c r="J280" s="97"/>
      <c r="K280" s="213">
        <v>0</v>
      </c>
      <c r="L280" s="97"/>
      <c r="M280" s="211">
        <v>0</v>
      </c>
      <c r="N280" s="97"/>
    </row>
    <row r="281" spans="1:14" x14ac:dyDescent="0.25">
      <c r="A281" s="212" t="s">
        <v>685</v>
      </c>
      <c r="B281" s="97"/>
      <c r="C281" s="212" t="s">
        <v>686</v>
      </c>
      <c r="D281" s="97"/>
      <c r="E281" s="97"/>
      <c r="F281" s="97"/>
      <c r="G281" s="97"/>
      <c r="H281" s="97"/>
      <c r="I281" s="213">
        <v>29643</v>
      </c>
      <c r="J281" s="97"/>
      <c r="K281" s="213">
        <v>0</v>
      </c>
      <c r="L281" s="97"/>
      <c r="M281" s="211">
        <v>0</v>
      </c>
      <c r="N281" s="97"/>
    </row>
    <row r="282" spans="1:14" x14ac:dyDescent="0.25">
      <c r="A282" s="194" t="s">
        <v>253</v>
      </c>
      <c r="B282" s="97"/>
      <c r="C282" s="97"/>
      <c r="D282" s="97"/>
      <c r="E282" s="97"/>
      <c r="F282" s="97"/>
      <c r="G282" s="97"/>
      <c r="H282" s="97"/>
      <c r="I282" s="195">
        <v>780940</v>
      </c>
      <c r="J282" s="97"/>
      <c r="K282" s="195">
        <v>100078.28</v>
      </c>
      <c r="L282" s="97"/>
      <c r="M282" s="196">
        <v>12.82</v>
      </c>
      <c r="N282" s="97"/>
    </row>
    <row r="283" spans="1:14" x14ac:dyDescent="0.25">
      <c r="A283" s="194" t="s">
        <v>255</v>
      </c>
      <c r="B283" s="97"/>
      <c r="C283" s="97"/>
      <c r="D283" s="97"/>
      <c r="E283" s="97"/>
      <c r="F283" s="97"/>
      <c r="G283" s="97"/>
      <c r="H283" s="97"/>
      <c r="I283" s="195">
        <v>780940</v>
      </c>
      <c r="J283" s="97"/>
      <c r="K283" s="195">
        <v>100078.28</v>
      </c>
      <c r="L283" s="97"/>
      <c r="M283" s="196">
        <v>12.82</v>
      </c>
      <c r="N283" s="97"/>
    </row>
    <row r="284" spans="1:14" x14ac:dyDescent="0.25">
      <c r="A284" s="212" t="s">
        <v>652</v>
      </c>
      <c r="B284" s="97"/>
      <c r="C284" s="212" t="s">
        <v>653</v>
      </c>
      <c r="D284" s="97"/>
      <c r="E284" s="97"/>
      <c r="F284" s="97"/>
      <c r="G284" s="97"/>
      <c r="H284" s="97"/>
      <c r="I284" s="213">
        <v>232017</v>
      </c>
      <c r="J284" s="97"/>
      <c r="K284" s="213">
        <v>71827.81</v>
      </c>
      <c r="L284" s="97"/>
      <c r="M284" s="211">
        <v>30.96</v>
      </c>
      <c r="N284" s="97"/>
    </row>
    <row r="285" spans="1:14" x14ac:dyDescent="0.25">
      <c r="A285" s="120" t="s">
        <v>670</v>
      </c>
      <c r="B285" s="97"/>
      <c r="C285" s="120" t="s">
        <v>671</v>
      </c>
      <c r="D285" s="97"/>
      <c r="E285" s="97"/>
      <c r="F285" s="97"/>
      <c r="G285" s="97"/>
      <c r="H285" s="97"/>
      <c r="I285" s="105" t="s">
        <v>0</v>
      </c>
      <c r="J285" s="97"/>
      <c r="K285" s="105">
        <v>71827.81</v>
      </c>
      <c r="L285" s="97"/>
      <c r="M285" s="104" t="s">
        <v>0</v>
      </c>
      <c r="N285" s="97"/>
    </row>
    <row r="286" spans="1:14" x14ac:dyDescent="0.25">
      <c r="A286" s="212" t="s">
        <v>672</v>
      </c>
      <c r="B286" s="97"/>
      <c r="C286" s="212" t="s">
        <v>673</v>
      </c>
      <c r="D286" s="97"/>
      <c r="E286" s="97"/>
      <c r="F286" s="97"/>
      <c r="G286" s="97"/>
      <c r="H286" s="97"/>
      <c r="I286" s="213">
        <v>73355</v>
      </c>
      <c r="J286" s="97"/>
      <c r="K286" s="213">
        <v>6113.88</v>
      </c>
      <c r="L286" s="97"/>
      <c r="M286" s="211">
        <v>8.33</v>
      </c>
      <c r="N286" s="97"/>
    </row>
    <row r="287" spans="1:14" x14ac:dyDescent="0.25">
      <c r="A287" s="120" t="s">
        <v>674</v>
      </c>
      <c r="B287" s="97"/>
      <c r="C287" s="120" t="s">
        <v>673</v>
      </c>
      <c r="D287" s="97"/>
      <c r="E287" s="97"/>
      <c r="F287" s="97"/>
      <c r="G287" s="97"/>
      <c r="H287" s="97"/>
      <c r="I287" s="105" t="s">
        <v>0</v>
      </c>
      <c r="J287" s="97"/>
      <c r="K287" s="105">
        <v>6113.88</v>
      </c>
      <c r="L287" s="97"/>
      <c r="M287" s="104" t="s">
        <v>0</v>
      </c>
      <c r="N287" s="97"/>
    </row>
    <row r="288" spans="1:14" x14ac:dyDescent="0.25">
      <c r="A288" s="212" t="s">
        <v>664</v>
      </c>
      <c r="B288" s="97"/>
      <c r="C288" s="212" t="s">
        <v>665</v>
      </c>
      <c r="D288" s="97"/>
      <c r="E288" s="97"/>
      <c r="F288" s="97"/>
      <c r="G288" s="97"/>
      <c r="H288" s="97"/>
      <c r="I288" s="213">
        <v>38283</v>
      </c>
      <c r="J288" s="97"/>
      <c r="K288" s="213">
        <v>11851.59</v>
      </c>
      <c r="L288" s="97"/>
      <c r="M288" s="211">
        <v>30.96</v>
      </c>
      <c r="N288" s="97"/>
    </row>
    <row r="289" spans="1:14" x14ac:dyDescent="0.25">
      <c r="A289" s="120" t="s">
        <v>675</v>
      </c>
      <c r="B289" s="97"/>
      <c r="C289" s="120" t="s">
        <v>676</v>
      </c>
      <c r="D289" s="97"/>
      <c r="E289" s="97"/>
      <c r="F289" s="97"/>
      <c r="G289" s="97"/>
      <c r="H289" s="97"/>
      <c r="I289" s="105" t="s">
        <v>0</v>
      </c>
      <c r="J289" s="97"/>
      <c r="K289" s="105">
        <v>11851.59</v>
      </c>
      <c r="L289" s="97"/>
      <c r="M289" s="104" t="s">
        <v>0</v>
      </c>
      <c r="N289" s="97"/>
    </row>
    <row r="290" spans="1:14" x14ac:dyDescent="0.25">
      <c r="A290" s="212" t="s">
        <v>547</v>
      </c>
      <c r="B290" s="97"/>
      <c r="C290" s="212" t="s">
        <v>548</v>
      </c>
      <c r="D290" s="97"/>
      <c r="E290" s="97"/>
      <c r="F290" s="97"/>
      <c r="G290" s="97"/>
      <c r="H290" s="97"/>
      <c r="I290" s="213">
        <v>49938</v>
      </c>
      <c r="J290" s="97"/>
      <c r="K290" s="213">
        <v>2677.5</v>
      </c>
      <c r="L290" s="97"/>
      <c r="M290" s="211">
        <v>5.36</v>
      </c>
      <c r="N290" s="97"/>
    </row>
    <row r="291" spans="1:14" x14ac:dyDescent="0.25">
      <c r="A291" s="120" t="s">
        <v>677</v>
      </c>
      <c r="B291" s="97"/>
      <c r="C291" s="120" t="s">
        <v>678</v>
      </c>
      <c r="D291" s="97"/>
      <c r="E291" s="97"/>
      <c r="F291" s="97"/>
      <c r="G291" s="97"/>
      <c r="H291" s="97"/>
      <c r="I291" s="105" t="s">
        <v>0</v>
      </c>
      <c r="J291" s="97"/>
      <c r="K291" s="105">
        <v>2677.5</v>
      </c>
      <c r="L291" s="97"/>
      <c r="M291" s="104" t="s">
        <v>0</v>
      </c>
      <c r="N291" s="97"/>
    </row>
    <row r="292" spans="1:14" x14ac:dyDescent="0.25">
      <c r="A292" s="212" t="s">
        <v>621</v>
      </c>
      <c r="B292" s="97"/>
      <c r="C292" s="212" t="s">
        <v>622</v>
      </c>
      <c r="D292" s="97"/>
      <c r="E292" s="97"/>
      <c r="F292" s="97"/>
      <c r="G292" s="97"/>
      <c r="H292" s="97"/>
      <c r="I292" s="213">
        <v>8500</v>
      </c>
      <c r="J292" s="97"/>
      <c r="K292" s="213">
        <v>0</v>
      </c>
      <c r="L292" s="97"/>
      <c r="M292" s="211">
        <v>0</v>
      </c>
      <c r="N292" s="97"/>
    </row>
    <row r="293" spans="1:14" x14ac:dyDescent="0.25">
      <c r="A293" s="212" t="s">
        <v>549</v>
      </c>
      <c r="B293" s="97"/>
      <c r="C293" s="212" t="s">
        <v>550</v>
      </c>
      <c r="D293" s="97"/>
      <c r="E293" s="97"/>
      <c r="F293" s="97"/>
      <c r="G293" s="97"/>
      <c r="H293" s="97"/>
      <c r="I293" s="213">
        <v>194119</v>
      </c>
      <c r="J293" s="97"/>
      <c r="K293" s="213">
        <v>7607.5</v>
      </c>
      <c r="L293" s="97"/>
      <c r="M293" s="211">
        <v>3.92</v>
      </c>
      <c r="N293" s="97"/>
    </row>
    <row r="294" spans="1:14" x14ac:dyDescent="0.25">
      <c r="A294" s="120" t="s">
        <v>589</v>
      </c>
      <c r="B294" s="97"/>
      <c r="C294" s="120" t="s">
        <v>590</v>
      </c>
      <c r="D294" s="97"/>
      <c r="E294" s="97"/>
      <c r="F294" s="97"/>
      <c r="G294" s="97"/>
      <c r="H294" s="97"/>
      <c r="I294" s="105" t="s">
        <v>0</v>
      </c>
      <c r="J294" s="97"/>
      <c r="K294" s="105">
        <v>7607.5</v>
      </c>
      <c r="L294" s="97"/>
      <c r="M294" s="104" t="s">
        <v>0</v>
      </c>
      <c r="N294" s="97"/>
    </row>
    <row r="295" spans="1:14" x14ac:dyDescent="0.25">
      <c r="A295" s="212" t="s">
        <v>551</v>
      </c>
      <c r="B295" s="97"/>
      <c r="C295" s="212" t="s">
        <v>552</v>
      </c>
      <c r="D295" s="97"/>
      <c r="E295" s="97"/>
      <c r="F295" s="97"/>
      <c r="G295" s="97"/>
      <c r="H295" s="97"/>
      <c r="I295" s="213">
        <v>8250</v>
      </c>
      <c r="J295" s="97"/>
      <c r="K295" s="213">
        <v>0</v>
      </c>
      <c r="L295" s="97"/>
      <c r="M295" s="211">
        <v>0</v>
      </c>
      <c r="N295" s="97"/>
    </row>
    <row r="296" spans="1:14" x14ac:dyDescent="0.25">
      <c r="A296" s="212" t="s">
        <v>553</v>
      </c>
      <c r="B296" s="97"/>
      <c r="C296" s="212" t="s">
        <v>554</v>
      </c>
      <c r="D296" s="97"/>
      <c r="E296" s="97"/>
      <c r="F296" s="97"/>
      <c r="G296" s="97"/>
      <c r="H296" s="97"/>
      <c r="I296" s="213">
        <v>8500</v>
      </c>
      <c r="J296" s="97"/>
      <c r="K296" s="213">
        <v>0</v>
      </c>
      <c r="L296" s="97"/>
      <c r="M296" s="211">
        <v>0</v>
      </c>
      <c r="N296" s="97"/>
    </row>
    <row r="297" spans="1:14" x14ac:dyDescent="0.25">
      <c r="A297" s="212" t="s">
        <v>685</v>
      </c>
      <c r="B297" s="97"/>
      <c r="C297" s="212" t="s">
        <v>686</v>
      </c>
      <c r="D297" s="97"/>
      <c r="E297" s="97"/>
      <c r="F297" s="97"/>
      <c r="G297" s="97"/>
      <c r="H297" s="97"/>
      <c r="I297" s="213">
        <v>167978</v>
      </c>
      <c r="J297" s="97"/>
      <c r="K297" s="213">
        <v>0</v>
      </c>
      <c r="L297" s="97"/>
      <c r="M297" s="211">
        <v>0</v>
      </c>
      <c r="N297" s="97"/>
    </row>
    <row r="298" spans="1:14" x14ac:dyDescent="0.25">
      <c r="A298" s="215" t="s">
        <v>687</v>
      </c>
      <c r="B298" s="97"/>
      <c r="C298" s="215" t="s">
        <v>688</v>
      </c>
      <c r="D298" s="97"/>
      <c r="E298" s="97"/>
      <c r="F298" s="97"/>
      <c r="G298" s="97"/>
      <c r="H298" s="97"/>
      <c r="I298" s="216">
        <v>9305352</v>
      </c>
      <c r="J298" s="97"/>
      <c r="K298" s="216">
        <v>3598038.97</v>
      </c>
      <c r="L298" s="97"/>
      <c r="M298" s="217">
        <v>38.67</v>
      </c>
      <c r="N298" s="97"/>
    </row>
    <row r="299" spans="1:14" x14ac:dyDescent="0.25">
      <c r="A299" s="194" t="s">
        <v>242</v>
      </c>
      <c r="B299" s="97"/>
      <c r="C299" s="97"/>
      <c r="D299" s="97"/>
      <c r="E299" s="97"/>
      <c r="F299" s="97"/>
      <c r="G299" s="97"/>
      <c r="H299" s="97"/>
      <c r="I299" s="195">
        <v>1405378</v>
      </c>
      <c r="J299" s="97"/>
      <c r="K299" s="195">
        <v>539705.81999999995</v>
      </c>
      <c r="L299" s="97"/>
      <c r="M299" s="196">
        <v>38.4</v>
      </c>
      <c r="N299" s="97"/>
    </row>
    <row r="300" spans="1:14" x14ac:dyDescent="0.25">
      <c r="A300" s="194" t="s">
        <v>243</v>
      </c>
      <c r="B300" s="97"/>
      <c r="C300" s="97"/>
      <c r="D300" s="97"/>
      <c r="E300" s="97"/>
      <c r="F300" s="97"/>
      <c r="G300" s="97"/>
      <c r="H300" s="97"/>
      <c r="I300" s="195">
        <v>1405378</v>
      </c>
      <c r="J300" s="97"/>
      <c r="K300" s="195">
        <v>539705.81999999995</v>
      </c>
      <c r="L300" s="97"/>
      <c r="M300" s="196">
        <v>38.4</v>
      </c>
      <c r="N300" s="97"/>
    </row>
    <row r="301" spans="1:14" x14ac:dyDescent="0.25">
      <c r="A301" s="212" t="s">
        <v>652</v>
      </c>
      <c r="B301" s="97"/>
      <c r="C301" s="212" t="s">
        <v>653</v>
      </c>
      <c r="D301" s="97"/>
      <c r="E301" s="97"/>
      <c r="F301" s="97"/>
      <c r="G301" s="97"/>
      <c r="H301" s="97"/>
      <c r="I301" s="213">
        <v>193724</v>
      </c>
      <c r="J301" s="97"/>
      <c r="K301" s="213">
        <v>77211.22</v>
      </c>
      <c r="L301" s="97"/>
      <c r="M301" s="211">
        <v>39.86</v>
      </c>
      <c r="N301" s="97"/>
    </row>
    <row r="302" spans="1:14" x14ac:dyDescent="0.25">
      <c r="A302" s="120" t="s">
        <v>670</v>
      </c>
      <c r="B302" s="97"/>
      <c r="C302" s="120" t="s">
        <v>671</v>
      </c>
      <c r="D302" s="97"/>
      <c r="E302" s="97"/>
      <c r="F302" s="97"/>
      <c r="G302" s="97"/>
      <c r="H302" s="97"/>
      <c r="I302" s="105" t="s">
        <v>0</v>
      </c>
      <c r="J302" s="97"/>
      <c r="K302" s="105">
        <v>77211.22</v>
      </c>
      <c r="L302" s="97"/>
      <c r="M302" s="104" t="s">
        <v>0</v>
      </c>
      <c r="N302" s="97"/>
    </row>
    <row r="303" spans="1:14" x14ac:dyDescent="0.25">
      <c r="A303" s="212" t="s">
        <v>664</v>
      </c>
      <c r="B303" s="97"/>
      <c r="C303" s="212" t="s">
        <v>665</v>
      </c>
      <c r="D303" s="97"/>
      <c r="E303" s="97"/>
      <c r="F303" s="97"/>
      <c r="G303" s="97"/>
      <c r="H303" s="97"/>
      <c r="I303" s="213">
        <v>32940</v>
      </c>
      <c r="J303" s="97"/>
      <c r="K303" s="213">
        <v>12739.76</v>
      </c>
      <c r="L303" s="97"/>
      <c r="M303" s="211">
        <v>38.68</v>
      </c>
      <c r="N303" s="97"/>
    </row>
    <row r="304" spans="1:14" x14ac:dyDescent="0.25">
      <c r="A304" s="120" t="s">
        <v>675</v>
      </c>
      <c r="B304" s="97"/>
      <c r="C304" s="120" t="s">
        <v>676</v>
      </c>
      <c r="D304" s="97"/>
      <c r="E304" s="97"/>
      <c r="F304" s="97"/>
      <c r="G304" s="97"/>
      <c r="H304" s="97"/>
      <c r="I304" s="105" t="s">
        <v>0</v>
      </c>
      <c r="J304" s="97"/>
      <c r="K304" s="105">
        <v>12739.76</v>
      </c>
      <c r="L304" s="97"/>
      <c r="M304" s="104" t="s">
        <v>0</v>
      </c>
      <c r="N304" s="97"/>
    </row>
    <row r="305" spans="1:14" x14ac:dyDescent="0.25">
      <c r="A305" s="212" t="s">
        <v>547</v>
      </c>
      <c r="B305" s="97"/>
      <c r="C305" s="212" t="s">
        <v>548</v>
      </c>
      <c r="D305" s="97"/>
      <c r="E305" s="97"/>
      <c r="F305" s="97"/>
      <c r="G305" s="97"/>
      <c r="H305" s="97"/>
      <c r="I305" s="213">
        <v>26850</v>
      </c>
      <c r="J305" s="97"/>
      <c r="K305" s="213">
        <v>366.45</v>
      </c>
      <c r="L305" s="97"/>
      <c r="M305" s="211">
        <v>1.36</v>
      </c>
      <c r="N305" s="97"/>
    </row>
    <row r="306" spans="1:14" x14ac:dyDescent="0.25">
      <c r="A306" s="120" t="s">
        <v>612</v>
      </c>
      <c r="B306" s="97"/>
      <c r="C306" s="120" t="s">
        <v>613</v>
      </c>
      <c r="D306" s="97"/>
      <c r="E306" s="97"/>
      <c r="F306" s="97"/>
      <c r="G306" s="97"/>
      <c r="H306" s="97"/>
      <c r="I306" s="105" t="s">
        <v>0</v>
      </c>
      <c r="J306" s="97"/>
      <c r="K306" s="105">
        <v>366.45</v>
      </c>
      <c r="L306" s="97"/>
      <c r="M306" s="104" t="s">
        <v>0</v>
      </c>
      <c r="N306" s="97"/>
    </row>
    <row r="307" spans="1:14" x14ac:dyDescent="0.25">
      <c r="A307" s="212" t="s">
        <v>621</v>
      </c>
      <c r="B307" s="97"/>
      <c r="C307" s="212" t="s">
        <v>622</v>
      </c>
      <c r="D307" s="97"/>
      <c r="E307" s="97"/>
      <c r="F307" s="97"/>
      <c r="G307" s="97"/>
      <c r="H307" s="97"/>
      <c r="I307" s="213">
        <v>12600</v>
      </c>
      <c r="J307" s="97"/>
      <c r="K307" s="213">
        <v>0</v>
      </c>
      <c r="L307" s="97"/>
      <c r="M307" s="211">
        <v>0</v>
      </c>
      <c r="N307" s="97"/>
    </row>
    <row r="308" spans="1:14" x14ac:dyDescent="0.25">
      <c r="A308" s="212" t="s">
        <v>549</v>
      </c>
      <c r="B308" s="97"/>
      <c r="C308" s="212" t="s">
        <v>550</v>
      </c>
      <c r="D308" s="97"/>
      <c r="E308" s="97"/>
      <c r="F308" s="97"/>
      <c r="G308" s="97"/>
      <c r="H308" s="97"/>
      <c r="I308" s="213">
        <v>155475</v>
      </c>
      <c r="J308" s="97"/>
      <c r="K308" s="213">
        <v>32394.560000000001</v>
      </c>
      <c r="L308" s="97"/>
      <c r="M308" s="211">
        <v>20.84</v>
      </c>
      <c r="N308" s="97"/>
    </row>
    <row r="309" spans="1:14" x14ac:dyDescent="0.25">
      <c r="A309" s="120" t="s">
        <v>589</v>
      </c>
      <c r="B309" s="97"/>
      <c r="C309" s="120" t="s">
        <v>590</v>
      </c>
      <c r="D309" s="97"/>
      <c r="E309" s="97"/>
      <c r="F309" s="97"/>
      <c r="G309" s="97"/>
      <c r="H309" s="97"/>
      <c r="I309" s="105" t="s">
        <v>0</v>
      </c>
      <c r="J309" s="97"/>
      <c r="K309" s="105">
        <v>24999.56</v>
      </c>
      <c r="L309" s="97"/>
      <c r="M309" s="104" t="s">
        <v>0</v>
      </c>
      <c r="N309" s="97"/>
    </row>
    <row r="310" spans="1:14" x14ac:dyDescent="0.25">
      <c r="A310" s="120" t="s">
        <v>604</v>
      </c>
      <c r="B310" s="97"/>
      <c r="C310" s="120" t="s">
        <v>605</v>
      </c>
      <c r="D310" s="97"/>
      <c r="E310" s="97"/>
      <c r="F310" s="97"/>
      <c r="G310" s="97"/>
      <c r="H310" s="97"/>
      <c r="I310" s="105" t="s">
        <v>0</v>
      </c>
      <c r="J310" s="97"/>
      <c r="K310" s="105">
        <v>3675</v>
      </c>
      <c r="L310" s="97"/>
      <c r="M310" s="104" t="s">
        <v>0</v>
      </c>
      <c r="N310" s="97"/>
    </row>
    <row r="311" spans="1:14" x14ac:dyDescent="0.25">
      <c r="A311" s="120" t="s">
        <v>567</v>
      </c>
      <c r="B311" s="97"/>
      <c r="C311" s="120" t="s">
        <v>568</v>
      </c>
      <c r="D311" s="97"/>
      <c r="E311" s="97"/>
      <c r="F311" s="97"/>
      <c r="G311" s="97"/>
      <c r="H311" s="97"/>
      <c r="I311" s="105" t="s">
        <v>0</v>
      </c>
      <c r="J311" s="97"/>
      <c r="K311" s="105">
        <v>3720</v>
      </c>
      <c r="L311" s="97"/>
      <c r="M311" s="104" t="s">
        <v>0</v>
      </c>
      <c r="N311" s="97"/>
    </row>
    <row r="312" spans="1:14" x14ac:dyDescent="0.25">
      <c r="A312" s="212" t="s">
        <v>551</v>
      </c>
      <c r="B312" s="97"/>
      <c r="C312" s="212" t="s">
        <v>552</v>
      </c>
      <c r="D312" s="97"/>
      <c r="E312" s="97"/>
      <c r="F312" s="97"/>
      <c r="G312" s="97"/>
      <c r="H312" s="97"/>
      <c r="I312" s="213">
        <v>5891</v>
      </c>
      <c r="J312" s="97"/>
      <c r="K312" s="213">
        <v>0</v>
      </c>
      <c r="L312" s="97"/>
      <c r="M312" s="211">
        <v>0</v>
      </c>
      <c r="N312" s="97"/>
    </row>
    <row r="313" spans="1:14" x14ac:dyDescent="0.25">
      <c r="A313" s="212" t="s">
        <v>553</v>
      </c>
      <c r="B313" s="97"/>
      <c r="C313" s="212" t="s">
        <v>554</v>
      </c>
      <c r="D313" s="97"/>
      <c r="E313" s="97"/>
      <c r="F313" s="97"/>
      <c r="G313" s="97"/>
      <c r="H313" s="97"/>
      <c r="I313" s="213">
        <v>19200</v>
      </c>
      <c r="J313" s="97"/>
      <c r="K313" s="213">
        <v>8708.19</v>
      </c>
      <c r="L313" s="97"/>
      <c r="M313" s="211">
        <v>45.36</v>
      </c>
      <c r="N313" s="97"/>
    </row>
    <row r="314" spans="1:14" x14ac:dyDescent="0.25">
      <c r="A314" s="120" t="s">
        <v>597</v>
      </c>
      <c r="B314" s="97"/>
      <c r="C314" s="120" t="s">
        <v>598</v>
      </c>
      <c r="D314" s="97"/>
      <c r="E314" s="97"/>
      <c r="F314" s="97"/>
      <c r="G314" s="97"/>
      <c r="H314" s="97"/>
      <c r="I314" s="105" t="s">
        <v>0</v>
      </c>
      <c r="J314" s="97"/>
      <c r="K314" s="105">
        <v>8708.19</v>
      </c>
      <c r="L314" s="97"/>
      <c r="M314" s="104" t="s">
        <v>0</v>
      </c>
      <c r="N314" s="97"/>
    </row>
    <row r="315" spans="1:14" x14ac:dyDescent="0.25">
      <c r="A315" s="212" t="s">
        <v>660</v>
      </c>
      <c r="B315" s="97"/>
      <c r="C315" s="212" t="s">
        <v>661</v>
      </c>
      <c r="D315" s="97"/>
      <c r="E315" s="97"/>
      <c r="F315" s="97"/>
      <c r="G315" s="97"/>
      <c r="H315" s="97"/>
      <c r="I315" s="213">
        <v>946698</v>
      </c>
      <c r="J315" s="97"/>
      <c r="K315" s="213">
        <v>408285.64</v>
      </c>
      <c r="L315" s="97"/>
      <c r="M315" s="211">
        <v>43.13</v>
      </c>
      <c r="N315" s="97"/>
    </row>
    <row r="316" spans="1:14" x14ac:dyDescent="0.25">
      <c r="A316" s="120" t="s">
        <v>689</v>
      </c>
      <c r="B316" s="97"/>
      <c r="C316" s="120" t="s">
        <v>690</v>
      </c>
      <c r="D316" s="97"/>
      <c r="E316" s="97"/>
      <c r="F316" s="97"/>
      <c r="G316" s="97"/>
      <c r="H316" s="97"/>
      <c r="I316" s="105" t="s">
        <v>0</v>
      </c>
      <c r="J316" s="97"/>
      <c r="K316" s="105">
        <v>408285.64</v>
      </c>
      <c r="L316" s="97"/>
      <c r="M316" s="104" t="s">
        <v>0</v>
      </c>
      <c r="N316" s="97"/>
    </row>
    <row r="317" spans="1:14" x14ac:dyDescent="0.25">
      <c r="A317" s="212" t="s">
        <v>644</v>
      </c>
      <c r="B317" s="97"/>
      <c r="C317" s="212" t="s">
        <v>645</v>
      </c>
      <c r="D317" s="97"/>
      <c r="E317" s="97"/>
      <c r="F317" s="97"/>
      <c r="G317" s="97"/>
      <c r="H317" s="97"/>
      <c r="I317" s="213">
        <v>12000</v>
      </c>
      <c r="J317" s="97"/>
      <c r="K317" s="213">
        <v>0</v>
      </c>
      <c r="L317" s="97"/>
      <c r="M317" s="211">
        <v>0</v>
      </c>
      <c r="N317" s="97"/>
    </row>
    <row r="318" spans="1:14" x14ac:dyDescent="0.25">
      <c r="A318" s="194" t="s">
        <v>253</v>
      </c>
      <c r="B318" s="97"/>
      <c r="C318" s="97"/>
      <c r="D318" s="97"/>
      <c r="E318" s="97"/>
      <c r="F318" s="97"/>
      <c r="G318" s="97"/>
      <c r="H318" s="97"/>
      <c r="I318" s="195">
        <v>7899974</v>
      </c>
      <c r="J318" s="97"/>
      <c r="K318" s="195">
        <v>3058333.15</v>
      </c>
      <c r="L318" s="97"/>
      <c r="M318" s="196">
        <v>38.71</v>
      </c>
      <c r="N318" s="97"/>
    </row>
    <row r="319" spans="1:14" x14ac:dyDescent="0.25">
      <c r="A319" s="194" t="s">
        <v>255</v>
      </c>
      <c r="B319" s="97"/>
      <c r="C319" s="97"/>
      <c r="D319" s="97"/>
      <c r="E319" s="97"/>
      <c r="F319" s="97"/>
      <c r="G319" s="97"/>
      <c r="H319" s="97"/>
      <c r="I319" s="195">
        <v>7899974</v>
      </c>
      <c r="J319" s="97"/>
      <c r="K319" s="195">
        <v>3058333.15</v>
      </c>
      <c r="L319" s="97"/>
      <c r="M319" s="196">
        <v>38.71</v>
      </c>
      <c r="N319" s="97"/>
    </row>
    <row r="320" spans="1:14" x14ac:dyDescent="0.25">
      <c r="A320" s="212" t="s">
        <v>652</v>
      </c>
      <c r="B320" s="97"/>
      <c r="C320" s="212" t="s">
        <v>653</v>
      </c>
      <c r="D320" s="97"/>
      <c r="E320" s="97"/>
      <c r="F320" s="97"/>
      <c r="G320" s="97"/>
      <c r="H320" s="97"/>
      <c r="I320" s="213">
        <v>1098057</v>
      </c>
      <c r="J320" s="97"/>
      <c r="K320" s="213">
        <v>437530.23</v>
      </c>
      <c r="L320" s="97"/>
      <c r="M320" s="211">
        <v>39.85</v>
      </c>
      <c r="N320" s="97"/>
    </row>
    <row r="321" spans="1:14" x14ac:dyDescent="0.25">
      <c r="A321" s="120" t="s">
        <v>670</v>
      </c>
      <c r="B321" s="97"/>
      <c r="C321" s="120" t="s">
        <v>671</v>
      </c>
      <c r="D321" s="97"/>
      <c r="E321" s="97"/>
      <c r="F321" s="97"/>
      <c r="G321" s="97"/>
      <c r="H321" s="97"/>
      <c r="I321" s="105" t="s">
        <v>0</v>
      </c>
      <c r="J321" s="97"/>
      <c r="K321" s="105">
        <v>437530.23</v>
      </c>
      <c r="L321" s="97"/>
      <c r="M321" s="104" t="s">
        <v>0</v>
      </c>
      <c r="N321" s="97"/>
    </row>
    <row r="322" spans="1:14" x14ac:dyDescent="0.25">
      <c r="A322" s="212" t="s">
        <v>664</v>
      </c>
      <c r="B322" s="97"/>
      <c r="C322" s="212" t="s">
        <v>665</v>
      </c>
      <c r="D322" s="97"/>
      <c r="E322" s="97"/>
      <c r="F322" s="97"/>
      <c r="G322" s="97"/>
      <c r="H322" s="97"/>
      <c r="I322" s="213">
        <v>181179</v>
      </c>
      <c r="J322" s="97"/>
      <c r="K322" s="213">
        <v>72191.95</v>
      </c>
      <c r="L322" s="97"/>
      <c r="M322" s="211">
        <v>39.85</v>
      </c>
      <c r="N322" s="97"/>
    </row>
    <row r="323" spans="1:14" x14ac:dyDescent="0.25">
      <c r="A323" s="120" t="s">
        <v>675</v>
      </c>
      <c r="B323" s="97"/>
      <c r="C323" s="120" t="s">
        <v>676</v>
      </c>
      <c r="D323" s="97"/>
      <c r="E323" s="97"/>
      <c r="F323" s="97"/>
      <c r="G323" s="97"/>
      <c r="H323" s="97"/>
      <c r="I323" s="105" t="s">
        <v>0</v>
      </c>
      <c r="J323" s="97"/>
      <c r="K323" s="105">
        <v>72191.95</v>
      </c>
      <c r="L323" s="97"/>
      <c r="M323" s="104" t="s">
        <v>0</v>
      </c>
      <c r="N323" s="97"/>
    </row>
    <row r="324" spans="1:14" x14ac:dyDescent="0.25">
      <c r="A324" s="212" t="s">
        <v>547</v>
      </c>
      <c r="B324" s="97"/>
      <c r="C324" s="212" t="s">
        <v>548</v>
      </c>
      <c r="D324" s="97"/>
      <c r="E324" s="97"/>
      <c r="F324" s="97"/>
      <c r="G324" s="97"/>
      <c r="H324" s="97"/>
      <c r="I324" s="213">
        <v>141110</v>
      </c>
      <c r="J324" s="97"/>
      <c r="K324" s="213">
        <v>2076.5500000000002</v>
      </c>
      <c r="L324" s="97"/>
      <c r="M324" s="211">
        <v>1.47</v>
      </c>
      <c r="N324" s="97"/>
    </row>
    <row r="325" spans="1:14" x14ac:dyDescent="0.25">
      <c r="A325" s="120" t="s">
        <v>612</v>
      </c>
      <c r="B325" s="97"/>
      <c r="C325" s="120" t="s">
        <v>613</v>
      </c>
      <c r="D325" s="97"/>
      <c r="E325" s="97"/>
      <c r="F325" s="97"/>
      <c r="G325" s="97"/>
      <c r="H325" s="97"/>
      <c r="I325" s="105" t="s">
        <v>0</v>
      </c>
      <c r="J325" s="97"/>
      <c r="K325" s="105">
        <v>2076.5500000000002</v>
      </c>
      <c r="L325" s="97"/>
      <c r="M325" s="104" t="s">
        <v>0</v>
      </c>
      <c r="N325" s="97"/>
    </row>
    <row r="326" spans="1:14" x14ac:dyDescent="0.25">
      <c r="A326" s="212" t="s">
        <v>621</v>
      </c>
      <c r="B326" s="97"/>
      <c r="C326" s="212" t="s">
        <v>622</v>
      </c>
      <c r="D326" s="97"/>
      <c r="E326" s="97"/>
      <c r="F326" s="97"/>
      <c r="G326" s="97"/>
      <c r="H326" s="97"/>
      <c r="I326" s="213">
        <v>23800</v>
      </c>
      <c r="J326" s="97"/>
      <c r="K326" s="213">
        <v>0</v>
      </c>
      <c r="L326" s="97"/>
      <c r="M326" s="211">
        <v>0</v>
      </c>
      <c r="N326" s="97"/>
    </row>
    <row r="327" spans="1:14" x14ac:dyDescent="0.25">
      <c r="A327" s="212" t="s">
        <v>549</v>
      </c>
      <c r="B327" s="97"/>
      <c r="C327" s="212" t="s">
        <v>550</v>
      </c>
      <c r="D327" s="97"/>
      <c r="E327" s="97"/>
      <c r="F327" s="97"/>
      <c r="G327" s="97"/>
      <c r="H327" s="97"/>
      <c r="I327" s="213">
        <v>881025</v>
      </c>
      <c r="J327" s="97"/>
      <c r="K327" s="213">
        <v>183569.19</v>
      </c>
      <c r="L327" s="97"/>
      <c r="M327" s="211">
        <v>20.84</v>
      </c>
      <c r="N327" s="97"/>
    </row>
    <row r="328" spans="1:14" x14ac:dyDescent="0.25">
      <c r="A328" s="120" t="s">
        <v>589</v>
      </c>
      <c r="B328" s="97"/>
      <c r="C328" s="120" t="s">
        <v>590</v>
      </c>
      <c r="D328" s="97"/>
      <c r="E328" s="97"/>
      <c r="F328" s="97"/>
      <c r="G328" s="97"/>
      <c r="H328" s="97"/>
      <c r="I328" s="105" t="s">
        <v>0</v>
      </c>
      <c r="J328" s="97"/>
      <c r="K328" s="105">
        <v>141664.19</v>
      </c>
      <c r="L328" s="97"/>
      <c r="M328" s="104" t="s">
        <v>0</v>
      </c>
      <c r="N328" s="97"/>
    </row>
    <row r="329" spans="1:14" x14ac:dyDescent="0.25">
      <c r="A329" s="120" t="s">
        <v>604</v>
      </c>
      <c r="B329" s="97"/>
      <c r="C329" s="120" t="s">
        <v>605</v>
      </c>
      <c r="D329" s="97"/>
      <c r="E329" s="97"/>
      <c r="F329" s="97"/>
      <c r="G329" s="97"/>
      <c r="H329" s="97"/>
      <c r="I329" s="105" t="s">
        <v>0</v>
      </c>
      <c r="J329" s="97"/>
      <c r="K329" s="105">
        <v>20825</v>
      </c>
      <c r="L329" s="97"/>
      <c r="M329" s="104" t="s">
        <v>0</v>
      </c>
      <c r="N329" s="97"/>
    </row>
    <row r="330" spans="1:14" x14ac:dyDescent="0.25">
      <c r="A330" s="120" t="s">
        <v>567</v>
      </c>
      <c r="B330" s="97"/>
      <c r="C330" s="120" t="s">
        <v>568</v>
      </c>
      <c r="D330" s="97"/>
      <c r="E330" s="97"/>
      <c r="F330" s="97"/>
      <c r="G330" s="97"/>
      <c r="H330" s="97"/>
      <c r="I330" s="105" t="s">
        <v>0</v>
      </c>
      <c r="J330" s="97"/>
      <c r="K330" s="105">
        <v>21080</v>
      </c>
      <c r="L330" s="97"/>
      <c r="M330" s="104" t="s">
        <v>0</v>
      </c>
      <c r="N330" s="97"/>
    </row>
    <row r="331" spans="1:14" x14ac:dyDescent="0.25">
      <c r="A331" s="212" t="s">
        <v>551</v>
      </c>
      <c r="B331" s="97"/>
      <c r="C331" s="212" t="s">
        <v>552</v>
      </c>
      <c r="D331" s="97"/>
      <c r="E331" s="97"/>
      <c r="F331" s="97"/>
      <c r="G331" s="97"/>
      <c r="H331" s="97"/>
      <c r="I331" s="213">
        <v>33381</v>
      </c>
      <c r="J331" s="97"/>
      <c r="K331" s="213">
        <v>0</v>
      </c>
      <c r="L331" s="97"/>
      <c r="M331" s="211">
        <v>0</v>
      </c>
      <c r="N331" s="97"/>
    </row>
    <row r="332" spans="1:14" x14ac:dyDescent="0.25">
      <c r="A332" s="212" t="s">
        <v>553</v>
      </c>
      <c r="B332" s="97"/>
      <c r="C332" s="212" t="s">
        <v>554</v>
      </c>
      <c r="D332" s="97"/>
      <c r="E332" s="97"/>
      <c r="F332" s="97"/>
      <c r="G332" s="97"/>
      <c r="H332" s="97"/>
      <c r="I332" s="213">
        <v>108800</v>
      </c>
      <c r="J332" s="97"/>
      <c r="K332" s="213">
        <v>49346.41</v>
      </c>
      <c r="L332" s="97"/>
      <c r="M332" s="211">
        <v>45.36</v>
      </c>
      <c r="N332" s="97"/>
    </row>
    <row r="333" spans="1:14" x14ac:dyDescent="0.25">
      <c r="A333" s="120" t="s">
        <v>597</v>
      </c>
      <c r="B333" s="97"/>
      <c r="C333" s="120" t="s">
        <v>598</v>
      </c>
      <c r="D333" s="97"/>
      <c r="E333" s="97"/>
      <c r="F333" s="97"/>
      <c r="G333" s="97"/>
      <c r="H333" s="97"/>
      <c r="I333" s="105" t="s">
        <v>0</v>
      </c>
      <c r="J333" s="97"/>
      <c r="K333" s="105">
        <v>49346.41</v>
      </c>
      <c r="L333" s="97"/>
      <c r="M333" s="104" t="s">
        <v>0</v>
      </c>
      <c r="N333" s="97"/>
    </row>
    <row r="334" spans="1:14" x14ac:dyDescent="0.25">
      <c r="A334" s="212" t="s">
        <v>660</v>
      </c>
      <c r="B334" s="97"/>
      <c r="C334" s="212" t="s">
        <v>661</v>
      </c>
      <c r="D334" s="97"/>
      <c r="E334" s="97"/>
      <c r="F334" s="97"/>
      <c r="G334" s="97"/>
      <c r="H334" s="97"/>
      <c r="I334" s="213">
        <v>5364622</v>
      </c>
      <c r="J334" s="97"/>
      <c r="K334" s="213">
        <v>2313618.8199999998</v>
      </c>
      <c r="L334" s="97"/>
      <c r="M334" s="211">
        <v>43.13</v>
      </c>
      <c r="N334" s="97"/>
    </row>
    <row r="335" spans="1:14" x14ac:dyDescent="0.25">
      <c r="A335" s="120" t="s">
        <v>689</v>
      </c>
      <c r="B335" s="97"/>
      <c r="C335" s="120" t="s">
        <v>690</v>
      </c>
      <c r="D335" s="97"/>
      <c r="E335" s="97"/>
      <c r="F335" s="97"/>
      <c r="G335" s="97"/>
      <c r="H335" s="97"/>
      <c r="I335" s="105" t="s">
        <v>0</v>
      </c>
      <c r="J335" s="97"/>
      <c r="K335" s="105">
        <v>2313618.8199999998</v>
      </c>
      <c r="L335" s="97"/>
      <c r="M335" s="104" t="s">
        <v>0</v>
      </c>
      <c r="N335" s="97"/>
    </row>
    <row r="336" spans="1:14" x14ac:dyDescent="0.25">
      <c r="A336" s="212" t="s">
        <v>644</v>
      </c>
      <c r="B336" s="97"/>
      <c r="C336" s="212" t="s">
        <v>645</v>
      </c>
      <c r="D336" s="97"/>
      <c r="E336" s="97"/>
      <c r="F336" s="97"/>
      <c r="G336" s="97"/>
      <c r="H336" s="97"/>
      <c r="I336" s="213">
        <v>68000</v>
      </c>
      <c r="J336" s="97"/>
      <c r="K336" s="213">
        <v>0</v>
      </c>
      <c r="L336" s="97"/>
      <c r="M336" s="211">
        <v>0</v>
      </c>
      <c r="N336" s="97"/>
    </row>
    <row r="337" spans="1:14" x14ac:dyDescent="0.25">
      <c r="A337" s="215" t="s">
        <v>691</v>
      </c>
      <c r="B337" s="97"/>
      <c r="C337" s="215" t="s">
        <v>692</v>
      </c>
      <c r="D337" s="97"/>
      <c r="E337" s="97"/>
      <c r="F337" s="97"/>
      <c r="G337" s="97"/>
      <c r="H337" s="97"/>
      <c r="I337" s="216">
        <v>21668086</v>
      </c>
      <c r="J337" s="97"/>
      <c r="K337" s="216">
        <v>696031.1</v>
      </c>
      <c r="L337" s="97"/>
      <c r="M337" s="217">
        <v>3.21</v>
      </c>
      <c r="N337" s="97"/>
    </row>
    <row r="338" spans="1:14" x14ac:dyDescent="0.25">
      <c r="A338" s="194" t="s">
        <v>242</v>
      </c>
      <c r="B338" s="97"/>
      <c r="C338" s="97"/>
      <c r="D338" s="97"/>
      <c r="E338" s="97"/>
      <c r="F338" s="97"/>
      <c r="G338" s="97"/>
      <c r="H338" s="97"/>
      <c r="I338" s="195">
        <v>770706</v>
      </c>
      <c r="J338" s="97"/>
      <c r="K338" s="195">
        <v>60710.79</v>
      </c>
      <c r="L338" s="97"/>
      <c r="M338" s="196">
        <v>7.88</v>
      </c>
      <c r="N338" s="97"/>
    </row>
    <row r="339" spans="1:14" x14ac:dyDescent="0.25">
      <c r="A339" s="194" t="s">
        <v>243</v>
      </c>
      <c r="B339" s="97"/>
      <c r="C339" s="97"/>
      <c r="D339" s="97"/>
      <c r="E339" s="97"/>
      <c r="F339" s="97"/>
      <c r="G339" s="97"/>
      <c r="H339" s="97"/>
      <c r="I339" s="195">
        <v>770706</v>
      </c>
      <c r="J339" s="97"/>
      <c r="K339" s="195">
        <v>60710.79</v>
      </c>
      <c r="L339" s="97"/>
      <c r="M339" s="196">
        <v>7.88</v>
      </c>
      <c r="N339" s="97"/>
    </row>
    <row r="340" spans="1:14" x14ac:dyDescent="0.25">
      <c r="A340" s="212" t="s">
        <v>652</v>
      </c>
      <c r="B340" s="97"/>
      <c r="C340" s="212" t="s">
        <v>653</v>
      </c>
      <c r="D340" s="97"/>
      <c r="E340" s="97"/>
      <c r="F340" s="97"/>
      <c r="G340" s="97"/>
      <c r="H340" s="97"/>
      <c r="I340" s="213">
        <v>120240</v>
      </c>
      <c r="J340" s="97"/>
      <c r="K340" s="213">
        <v>33788.519999999997</v>
      </c>
      <c r="L340" s="97"/>
      <c r="M340" s="211">
        <v>28.1</v>
      </c>
      <c r="N340" s="97"/>
    </row>
    <row r="341" spans="1:14" x14ac:dyDescent="0.25">
      <c r="A341" s="120" t="s">
        <v>670</v>
      </c>
      <c r="B341" s="97"/>
      <c r="C341" s="120" t="s">
        <v>671</v>
      </c>
      <c r="D341" s="97"/>
      <c r="E341" s="97"/>
      <c r="F341" s="97"/>
      <c r="G341" s="97"/>
      <c r="H341" s="97"/>
      <c r="I341" s="105" t="s">
        <v>0</v>
      </c>
      <c r="J341" s="97"/>
      <c r="K341" s="105">
        <v>33788.519999999997</v>
      </c>
      <c r="L341" s="97"/>
      <c r="M341" s="104" t="s">
        <v>0</v>
      </c>
      <c r="N341" s="97"/>
    </row>
    <row r="342" spans="1:14" x14ac:dyDescent="0.25">
      <c r="A342" s="212" t="s">
        <v>672</v>
      </c>
      <c r="B342" s="97"/>
      <c r="C342" s="212" t="s">
        <v>673</v>
      </c>
      <c r="D342" s="97"/>
      <c r="E342" s="97"/>
      <c r="F342" s="97"/>
      <c r="G342" s="97"/>
      <c r="H342" s="97"/>
      <c r="I342" s="213">
        <v>6982</v>
      </c>
      <c r="J342" s="97"/>
      <c r="K342" s="213">
        <v>2382.48</v>
      </c>
      <c r="L342" s="97"/>
      <c r="M342" s="211">
        <v>34.119999999999997</v>
      </c>
      <c r="N342" s="97"/>
    </row>
    <row r="343" spans="1:14" x14ac:dyDescent="0.25">
      <c r="A343" s="120" t="s">
        <v>674</v>
      </c>
      <c r="B343" s="97"/>
      <c r="C343" s="120" t="s">
        <v>673</v>
      </c>
      <c r="D343" s="97"/>
      <c r="E343" s="97"/>
      <c r="F343" s="97"/>
      <c r="G343" s="97"/>
      <c r="H343" s="97"/>
      <c r="I343" s="105" t="s">
        <v>0</v>
      </c>
      <c r="J343" s="97"/>
      <c r="K343" s="105">
        <v>2382.48</v>
      </c>
      <c r="L343" s="97"/>
      <c r="M343" s="104" t="s">
        <v>0</v>
      </c>
      <c r="N343" s="97"/>
    </row>
    <row r="344" spans="1:14" x14ac:dyDescent="0.25">
      <c r="A344" s="212" t="s">
        <v>664</v>
      </c>
      <c r="B344" s="97"/>
      <c r="C344" s="212" t="s">
        <v>665</v>
      </c>
      <c r="D344" s="97"/>
      <c r="E344" s="97"/>
      <c r="F344" s="97"/>
      <c r="G344" s="97"/>
      <c r="H344" s="97"/>
      <c r="I344" s="213">
        <v>10877</v>
      </c>
      <c r="J344" s="97"/>
      <c r="K344" s="213">
        <v>5575.12</v>
      </c>
      <c r="L344" s="97"/>
      <c r="M344" s="211">
        <v>51.26</v>
      </c>
      <c r="N344" s="97"/>
    </row>
    <row r="345" spans="1:14" x14ac:dyDescent="0.25">
      <c r="A345" s="120" t="s">
        <v>675</v>
      </c>
      <c r="B345" s="97"/>
      <c r="C345" s="120" t="s">
        <v>676</v>
      </c>
      <c r="D345" s="97"/>
      <c r="E345" s="97"/>
      <c r="F345" s="97"/>
      <c r="G345" s="97"/>
      <c r="H345" s="97"/>
      <c r="I345" s="105" t="s">
        <v>0</v>
      </c>
      <c r="J345" s="97"/>
      <c r="K345" s="105">
        <v>5575.12</v>
      </c>
      <c r="L345" s="97"/>
      <c r="M345" s="104" t="s">
        <v>0</v>
      </c>
      <c r="N345" s="97"/>
    </row>
    <row r="346" spans="1:14" x14ac:dyDescent="0.25">
      <c r="A346" s="212" t="s">
        <v>547</v>
      </c>
      <c r="B346" s="97"/>
      <c r="C346" s="212" t="s">
        <v>548</v>
      </c>
      <c r="D346" s="97"/>
      <c r="E346" s="97"/>
      <c r="F346" s="97"/>
      <c r="G346" s="97"/>
      <c r="H346" s="97"/>
      <c r="I346" s="213">
        <v>26305</v>
      </c>
      <c r="J346" s="97"/>
      <c r="K346" s="213">
        <v>3808.43</v>
      </c>
      <c r="L346" s="97"/>
      <c r="M346" s="211">
        <v>14.48</v>
      </c>
      <c r="N346" s="97"/>
    </row>
    <row r="347" spans="1:14" x14ac:dyDescent="0.25">
      <c r="A347" s="120" t="s">
        <v>612</v>
      </c>
      <c r="B347" s="97"/>
      <c r="C347" s="120" t="s">
        <v>613</v>
      </c>
      <c r="D347" s="97"/>
      <c r="E347" s="97"/>
      <c r="F347" s="97"/>
      <c r="G347" s="97"/>
      <c r="H347" s="97"/>
      <c r="I347" s="105" t="s">
        <v>0</v>
      </c>
      <c r="J347" s="97"/>
      <c r="K347" s="105">
        <v>2968.43</v>
      </c>
      <c r="L347" s="97"/>
      <c r="M347" s="104" t="s">
        <v>0</v>
      </c>
      <c r="N347" s="97"/>
    </row>
    <row r="348" spans="1:14" x14ac:dyDescent="0.25">
      <c r="A348" s="120" t="s">
        <v>677</v>
      </c>
      <c r="B348" s="97"/>
      <c r="C348" s="120" t="s">
        <v>678</v>
      </c>
      <c r="D348" s="97"/>
      <c r="E348" s="97"/>
      <c r="F348" s="97"/>
      <c r="G348" s="97"/>
      <c r="H348" s="97"/>
      <c r="I348" s="105" t="s">
        <v>0</v>
      </c>
      <c r="J348" s="97"/>
      <c r="K348" s="105">
        <v>840</v>
      </c>
      <c r="L348" s="97"/>
      <c r="M348" s="104" t="s">
        <v>0</v>
      </c>
      <c r="N348" s="97"/>
    </row>
    <row r="349" spans="1:14" x14ac:dyDescent="0.25">
      <c r="A349" s="212" t="s">
        <v>621</v>
      </c>
      <c r="B349" s="97"/>
      <c r="C349" s="212" t="s">
        <v>622</v>
      </c>
      <c r="D349" s="97"/>
      <c r="E349" s="97"/>
      <c r="F349" s="97"/>
      <c r="G349" s="97"/>
      <c r="H349" s="97"/>
      <c r="I349" s="213">
        <v>11400</v>
      </c>
      <c r="J349" s="97"/>
      <c r="K349" s="213">
        <v>0</v>
      </c>
      <c r="L349" s="97"/>
      <c r="M349" s="211">
        <v>0</v>
      </c>
      <c r="N349" s="97"/>
    </row>
    <row r="350" spans="1:14" x14ac:dyDescent="0.25">
      <c r="A350" s="212" t="s">
        <v>549</v>
      </c>
      <c r="B350" s="97"/>
      <c r="C350" s="212" t="s">
        <v>550</v>
      </c>
      <c r="D350" s="97"/>
      <c r="E350" s="97"/>
      <c r="F350" s="97"/>
      <c r="G350" s="97"/>
      <c r="H350" s="97"/>
      <c r="I350" s="213">
        <v>153900</v>
      </c>
      <c r="J350" s="97"/>
      <c r="K350" s="213">
        <v>15102.59</v>
      </c>
      <c r="L350" s="97"/>
      <c r="M350" s="211">
        <v>9.81</v>
      </c>
      <c r="N350" s="97"/>
    </row>
    <row r="351" spans="1:14" x14ac:dyDescent="0.25">
      <c r="A351" s="120" t="s">
        <v>567</v>
      </c>
      <c r="B351" s="97"/>
      <c r="C351" s="120" t="s">
        <v>568</v>
      </c>
      <c r="D351" s="97"/>
      <c r="E351" s="97"/>
      <c r="F351" s="97"/>
      <c r="G351" s="97"/>
      <c r="H351" s="97"/>
      <c r="I351" s="105" t="s">
        <v>0</v>
      </c>
      <c r="J351" s="97"/>
      <c r="K351" s="105">
        <v>14802.59</v>
      </c>
      <c r="L351" s="97"/>
      <c r="M351" s="104" t="s">
        <v>0</v>
      </c>
      <c r="N351" s="97"/>
    </row>
    <row r="352" spans="1:14" x14ac:dyDescent="0.25">
      <c r="A352" s="120" t="s">
        <v>569</v>
      </c>
      <c r="B352" s="97"/>
      <c r="C352" s="120" t="s">
        <v>570</v>
      </c>
      <c r="D352" s="97"/>
      <c r="E352" s="97"/>
      <c r="F352" s="97"/>
      <c r="G352" s="97"/>
      <c r="H352" s="97"/>
      <c r="I352" s="105" t="s">
        <v>0</v>
      </c>
      <c r="J352" s="97"/>
      <c r="K352" s="105">
        <v>300</v>
      </c>
      <c r="L352" s="97"/>
      <c r="M352" s="104" t="s">
        <v>0</v>
      </c>
      <c r="N352" s="97"/>
    </row>
    <row r="353" spans="1:14" x14ac:dyDescent="0.25">
      <c r="A353" s="212" t="s">
        <v>551</v>
      </c>
      <c r="B353" s="97"/>
      <c r="C353" s="212" t="s">
        <v>552</v>
      </c>
      <c r="D353" s="97"/>
      <c r="E353" s="97"/>
      <c r="F353" s="97"/>
      <c r="G353" s="97"/>
      <c r="H353" s="97"/>
      <c r="I353" s="213">
        <v>12000</v>
      </c>
      <c r="J353" s="97"/>
      <c r="K353" s="213">
        <v>0</v>
      </c>
      <c r="L353" s="97"/>
      <c r="M353" s="211">
        <v>0</v>
      </c>
      <c r="N353" s="97"/>
    </row>
    <row r="354" spans="1:14" x14ac:dyDescent="0.25">
      <c r="A354" s="212" t="s">
        <v>553</v>
      </c>
      <c r="B354" s="97"/>
      <c r="C354" s="212" t="s">
        <v>554</v>
      </c>
      <c r="D354" s="97"/>
      <c r="E354" s="97"/>
      <c r="F354" s="97"/>
      <c r="G354" s="97"/>
      <c r="H354" s="97"/>
      <c r="I354" s="213">
        <v>15690</v>
      </c>
      <c r="J354" s="97"/>
      <c r="K354" s="213">
        <v>53.65</v>
      </c>
      <c r="L354" s="97"/>
      <c r="M354" s="211">
        <v>0.34</v>
      </c>
      <c r="N354" s="97"/>
    </row>
    <row r="355" spans="1:14" x14ac:dyDescent="0.25">
      <c r="A355" s="120" t="s">
        <v>693</v>
      </c>
      <c r="B355" s="97"/>
      <c r="C355" s="120" t="s">
        <v>694</v>
      </c>
      <c r="D355" s="97"/>
      <c r="E355" s="97"/>
      <c r="F355" s="97"/>
      <c r="G355" s="97"/>
      <c r="H355" s="97"/>
      <c r="I355" s="105" t="s">
        <v>0</v>
      </c>
      <c r="J355" s="97"/>
      <c r="K355" s="105">
        <v>53.65</v>
      </c>
      <c r="L355" s="97"/>
      <c r="M355" s="104" t="s">
        <v>0</v>
      </c>
      <c r="N355" s="97"/>
    </row>
    <row r="356" spans="1:14" x14ac:dyDescent="0.25">
      <c r="A356" s="212" t="s">
        <v>660</v>
      </c>
      <c r="B356" s="97"/>
      <c r="C356" s="212" t="s">
        <v>661</v>
      </c>
      <c r="D356" s="97"/>
      <c r="E356" s="97"/>
      <c r="F356" s="97"/>
      <c r="G356" s="97"/>
      <c r="H356" s="97"/>
      <c r="I356" s="213">
        <v>316575</v>
      </c>
      <c r="J356" s="97"/>
      <c r="K356" s="213">
        <v>0</v>
      </c>
      <c r="L356" s="97"/>
      <c r="M356" s="211">
        <v>0</v>
      </c>
      <c r="N356" s="97"/>
    </row>
    <row r="357" spans="1:14" x14ac:dyDescent="0.25">
      <c r="A357" s="212" t="s">
        <v>644</v>
      </c>
      <c r="B357" s="97"/>
      <c r="C357" s="212" t="s">
        <v>645</v>
      </c>
      <c r="D357" s="97"/>
      <c r="E357" s="97"/>
      <c r="F357" s="97"/>
      <c r="G357" s="97"/>
      <c r="H357" s="97"/>
      <c r="I357" s="213">
        <v>96737</v>
      </c>
      <c r="J357" s="97"/>
      <c r="K357" s="213">
        <v>0</v>
      </c>
      <c r="L357" s="97"/>
      <c r="M357" s="211">
        <v>0</v>
      </c>
      <c r="N357" s="97"/>
    </row>
    <row r="358" spans="1:14" x14ac:dyDescent="0.25">
      <c r="A358" s="194" t="s">
        <v>253</v>
      </c>
      <c r="B358" s="97"/>
      <c r="C358" s="97"/>
      <c r="D358" s="97"/>
      <c r="E358" s="97"/>
      <c r="F358" s="97"/>
      <c r="G358" s="97"/>
      <c r="H358" s="97"/>
      <c r="I358" s="195">
        <v>20897380</v>
      </c>
      <c r="J358" s="97"/>
      <c r="K358" s="195">
        <v>635320.31000000006</v>
      </c>
      <c r="L358" s="97"/>
      <c r="M358" s="196">
        <v>3.04</v>
      </c>
      <c r="N358" s="97"/>
    </row>
    <row r="359" spans="1:14" x14ac:dyDescent="0.25">
      <c r="A359" s="194" t="s">
        <v>254</v>
      </c>
      <c r="B359" s="97"/>
      <c r="C359" s="97"/>
      <c r="D359" s="97"/>
      <c r="E359" s="97"/>
      <c r="F359" s="97"/>
      <c r="G359" s="97"/>
      <c r="H359" s="97"/>
      <c r="I359" s="195">
        <v>102800</v>
      </c>
      <c r="J359" s="97"/>
      <c r="K359" s="195">
        <v>52689.45</v>
      </c>
      <c r="L359" s="97"/>
      <c r="M359" s="196">
        <v>51.25</v>
      </c>
      <c r="N359" s="97"/>
    </row>
    <row r="360" spans="1:14" x14ac:dyDescent="0.25">
      <c r="A360" s="212" t="s">
        <v>549</v>
      </c>
      <c r="B360" s="97"/>
      <c r="C360" s="212" t="s">
        <v>550</v>
      </c>
      <c r="D360" s="97"/>
      <c r="E360" s="97"/>
      <c r="F360" s="97"/>
      <c r="G360" s="97"/>
      <c r="H360" s="97"/>
      <c r="I360" s="213">
        <v>50000</v>
      </c>
      <c r="J360" s="97"/>
      <c r="K360" s="213">
        <v>0</v>
      </c>
      <c r="L360" s="97"/>
      <c r="M360" s="211">
        <v>0</v>
      </c>
      <c r="N360" s="97"/>
    </row>
    <row r="361" spans="1:14" x14ac:dyDescent="0.25">
      <c r="A361" s="212" t="s">
        <v>654</v>
      </c>
      <c r="B361" s="97"/>
      <c r="C361" s="212" t="s">
        <v>655</v>
      </c>
      <c r="D361" s="97"/>
      <c r="E361" s="97"/>
      <c r="F361" s="97"/>
      <c r="G361" s="97"/>
      <c r="H361" s="97"/>
      <c r="I361" s="213">
        <v>14200</v>
      </c>
      <c r="J361" s="97"/>
      <c r="K361" s="213">
        <v>14132.2</v>
      </c>
      <c r="L361" s="97"/>
      <c r="M361" s="211">
        <v>99.52</v>
      </c>
      <c r="N361" s="97"/>
    </row>
    <row r="362" spans="1:14" x14ac:dyDescent="0.25">
      <c r="A362" s="120" t="s">
        <v>695</v>
      </c>
      <c r="B362" s="97"/>
      <c r="C362" s="120" t="s">
        <v>696</v>
      </c>
      <c r="D362" s="97"/>
      <c r="E362" s="97"/>
      <c r="F362" s="97"/>
      <c r="G362" s="97"/>
      <c r="H362" s="97"/>
      <c r="I362" s="105" t="s">
        <v>0</v>
      </c>
      <c r="J362" s="97"/>
      <c r="K362" s="105">
        <v>14132.2</v>
      </c>
      <c r="L362" s="97"/>
      <c r="M362" s="104" t="s">
        <v>0</v>
      </c>
      <c r="N362" s="97"/>
    </row>
    <row r="363" spans="1:14" x14ac:dyDescent="0.25">
      <c r="A363" s="212" t="s">
        <v>579</v>
      </c>
      <c r="B363" s="97"/>
      <c r="C363" s="212" t="s">
        <v>580</v>
      </c>
      <c r="D363" s="97"/>
      <c r="E363" s="97"/>
      <c r="F363" s="97"/>
      <c r="G363" s="97"/>
      <c r="H363" s="97"/>
      <c r="I363" s="213">
        <v>38600</v>
      </c>
      <c r="J363" s="97"/>
      <c r="K363" s="213">
        <v>38557.25</v>
      </c>
      <c r="L363" s="97"/>
      <c r="M363" s="211">
        <v>99.89</v>
      </c>
      <c r="N363" s="97"/>
    </row>
    <row r="364" spans="1:14" x14ac:dyDescent="0.25">
      <c r="A364" s="120" t="s">
        <v>697</v>
      </c>
      <c r="B364" s="97"/>
      <c r="C364" s="120" t="s">
        <v>698</v>
      </c>
      <c r="D364" s="97"/>
      <c r="E364" s="97"/>
      <c r="F364" s="97"/>
      <c r="G364" s="97"/>
      <c r="H364" s="97"/>
      <c r="I364" s="105" t="s">
        <v>0</v>
      </c>
      <c r="J364" s="97"/>
      <c r="K364" s="105">
        <v>38557.25</v>
      </c>
      <c r="L364" s="97"/>
      <c r="M364" s="104" t="s">
        <v>0</v>
      </c>
      <c r="N364" s="97"/>
    </row>
    <row r="365" spans="1:14" x14ac:dyDescent="0.25">
      <c r="A365" s="194" t="s">
        <v>255</v>
      </c>
      <c r="B365" s="97"/>
      <c r="C365" s="97"/>
      <c r="D365" s="97"/>
      <c r="E365" s="97"/>
      <c r="F365" s="97"/>
      <c r="G365" s="97"/>
      <c r="H365" s="97"/>
      <c r="I365" s="195">
        <v>20794580</v>
      </c>
      <c r="J365" s="97"/>
      <c r="K365" s="195">
        <v>582630.86</v>
      </c>
      <c r="L365" s="97"/>
      <c r="M365" s="196">
        <v>2.8</v>
      </c>
      <c r="N365" s="97"/>
    </row>
    <row r="366" spans="1:14" x14ac:dyDescent="0.25">
      <c r="A366" s="212" t="s">
        <v>652</v>
      </c>
      <c r="B366" s="97"/>
      <c r="C366" s="212" t="s">
        <v>653</v>
      </c>
      <c r="D366" s="97"/>
      <c r="E366" s="97"/>
      <c r="F366" s="97"/>
      <c r="G366" s="97"/>
      <c r="H366" s="97"/>
      <c r="I366" s="213">
        <v>681671</v>
      </c>
      <c r="J366" s="97"/>
      <c r="K366" s="213">
        <v>191468.27</v>
      </c>
      <c r="L366" s="97"/>
      <c r="M366" s="211">
        <v>28.09</v>
      </c>
      <c r="N366" s="97"/>
    </row>
    <row r="367" spans="1:14" x14ac:dyDescent="0.25">
      <c r="A367" s="120" t="s">
        <v>670</v>
      </c>
      <c r="B367" s="97"/>
      <c r="C367" s="120" t="s">
        <v>671</v>
      </c>
      <c r="D367" s="97"/>
      <c r="E367" s="97"/>
      <c r="F367" s="97"/>
      <c r="G367" s="97"/>
      <c r="H367" s="97"/>
      <c r="I367" s="105" t="s">
        <v>0</v>
      </c>
      <c r="J367" s="97"/>
      <c r="K367" s="105">
        <v>191468.27</v>
      </c>
      <c r="L367" s="97"/>
      <c r="M367" s="104" t="s">
        <v>0</v>
      </c>
      <c r="N367" s="97"/>
    </row>
    <row r="368" spans="1:14" x14ac:dyDescent="0.25">
      <c r="A368" s="212" t="s">
        <v>672</v>
      </c>
      <c r="B368" s="97"/>
      <c r="C368" s="212" t="s">
        <v>673</v>
      </c>
      <c r="D368" s="97"/>
      <c r="E368" s="97"/>
      <c r="F368" s="97"/>
      <c r="G368" s="97"/>
      <c r="H368" s="97"/>
      <c r="I368" s="213">
        <v>39600</v>
      </c>
      <c r="J368" s="97"/>
      <c r="K368" s="213">
        <v>13500.72</v>
      </c>
      <c r="L368" s="97"/>
      <c r="M368" s="211">
        <v>34.090000000000003</v>
      </c>
      <c r="N368" s="97"/>
    </row>
    <row r="369" spans="1:14" x14ac:dyDescent="0.25">
      <c r="A369" s="120" t="s">
        <v>674</v>
      </c>
      <c r="B369" s="97"/>
      <c r="C369" s="120" t="s">
        <v>673</v>
      </c>
      <c r="D369" s="97"/>
      <c r="E369" s="97"/>
      <c r="F369" s="97"/>
      <c r="G369" s="97"/>
      <c r="H369" s="97"/>
      <c r="I369" s="105" t="s">
        <v>0</v>
      </c>
      <c r="J369" s="97"/>
      <c r="K369" s="105">
        <v>13500.72</v>
      </c>
      <c r="L369" s="97"/>
      <c r="M369" s="104" t="s">
        <v>0</v>
      </c>
      <c r="N369" s="97"/>
    </row>
    <row r="370" spans="1:14" x14ac:dyDescent="0.25">
      <c r="A370" s="212" t="s">
        <v>664</v>
      </c>
      <c r="B370" s="97"/>
      <c r="C370" s="212" t="s">
        <v>665</v>
      </c>
      <c r="D370" s="97"/>
      <c r="E370" s="97"/>
      <c r="F370" s="97"/>
      <c r="G370" s="97"/>
      <c r="H370" s="97"/>
      <c r="I370" s="213">
        <v>61618</v>
      </c>
      <c r="J370" s="97"/>
      <c r="K370" s="213">
        <v>31592.28</v>
      </c>
      <c r="L370" s="97"/>
      <c r="M370" s="211">
        <v>51.27</v>
      </c>
      <c r="N370" s="97"/>
    </row>
    <row r="371" spans="1:14" x14ac:dyDescent="0.25">
      <c r="A371" s="120" t="s">
        <v>675</v>
      </c>
      <c r="B371" s="97"/>
      <c r="C371" s="120" t="s">
        <v>676</v>
      </c>
      <c r="D371" s="97"/>
      <c r="E371" s="97"/>
      <c r="F371" s="97"/>
      <c r="G371" s="97"/>
      <c r="H371" s="97"/>
      <c r="I371" s="105" t="s">
        <v>0</v>
      </c>
      <c r="J371" s="97"/>
      <c r="K371" s="105">
        <v>31592.28</v>
      </c>
      <c r="L371" s="97"/>
      <c r="M371" s="104" t="s">
        <v>0</v>
      </c>
      <c r="N371" s="97"/>
    </row>
    <row r="372" spans="1:14" x14ac:dyDescent="0.25">
      <c r="A372" s="212" t="s">
        <v>547</v>
      </c>
      <c r="B372" s="97"/>
      <c r="C372" s="212" t="s">
        <v>548</v>
      </c>
      <c r="D372" s="97"/>
      <c r="E372" s="97"/>
      <c r="F372" s="97"/>
      <c r="G372" s="97"/>
      <c r="H372" s="97"/>
      <c r="I372" s="213">
        <v>149075</v>
      </c>
      <c r="J372" s="97"/>
      <c r="K372" s="213">
        <v>21581.13</v>
      </c>
      <c r="L372" s="97"/>
      <c r="M372" s="211">
        <v>14.48</v>
      </c>
      <c r="N372" s="97"/>
    </row>
    <row r="373" spans="1:14" x14ac:dyDescent="0.25">
      <c r="A373" s="120" t="s">
        <v>612</v>
      </c>
      <c r="B373" s="97"/>
      <c r="C373" s="120" t="s">
        <v>613</v>
      </c>
      <c r="D373" s="97"/>
      <c r="E373" s="97"/>
      <c r="F373" s="97"/>
      <c r="G373" s="97"/>
      <c r="H373" s="97"/>
      <c r="I373" s="105" t="s">
        <v>0</v>
      </c>
      <c r="J373" s="97"/>
      <c r="K373" s="105">
        <v>16821.13</v>
      </c>
      <c r="L373" s="97"/>
      <c r="M373" s="104" t="s">
        <v>0</v>
      </c>
      <c r="N373" s="97"/>
    </row>
    <row r="374" spans="1:14" x14ac:dyDescent="0.25">
      <c r="A374" s="120" t="s">
        <v>677</v>
      </c>
      <c r="B374" s="97"/>
      <c r="C374" s="120" t="s">
        <v>678</v>
      </c>
      <c r="D374" s="97"/>
      <c r="E374" s="97"/>
      <c r="F374" s="97"/>
      <c r="G374" s="97"/>
      <c r="H374" s="97"/>
      <c r="I374" s="105" t="s">
        <v>0</v>
      </c>
      <c r="J374" s="97"/>
      <c r="K374" s="105">
        <v>4760</v>
      </c>
      <c r="L374" s="97"/>
      <c r="M374" s="104" t="s">
        <v>0</v>
      </c>
      <c r="N374" s="97"/>
    </row>
    <row r="375" spans="1:14" x14ac:dyDescent="0.25">
      <c r="A375" s="212" t="s">
        <v>621</v>
      </c>
      <c r="B375" s="97"/>
      <c r="C375" s="212" t="s">
        <v>622</v>
      </c>
      <c r="D375" s="97"/>
      <c r="E375" s="97"/>
      <c r="F375" s="97"/>
      <c r="G375" s="97"/>
      <c r="H375" s="97"/>
      <c r="I375" s="213">
        <v>64600</v>
      </c>
      <c r="J375" s="97"/>
      <c r="K375" s="213">
        <v>0</v>
      </c>
      <c r="L375" s="97"/>
      <c r="M375" s="211">
        <v>0</v>
      </c>
      <c r="N375" s="97"/>
    </row>
    <row r="376" spans="1:14" x14ac:dyDescent="0.25">
      <c r="A376" s="212" t="s">
        <v>549</v>
      </c>
      <c r="B376" s="97"/>
      <c r="C376" s="212" t="s">
        <v>550</v>
      </c>
      <c r="D376" s="97"/>
      <c r="E376" s="97"/>
      <c r="F376" s="97"/>
      <c r="G376" s="97"/>
      <c r="H376" s="97"/>
      <c r="I376" s="213">
        <v>1156219</v>
      </c>
      <c r="J376" s="97"/>
      <c r="K376" s="213">
        <v>85581.42</v>
      </c>
      <c r="L376" s="97"/>
      <c r="M376" s="211">
        <v>7.4</v>
      </c>
      <c r="N376" s="97"/>
    </row>
    <row r="377" spans="1:14" x14ac:dyDescent="0.25">
      <c r="A377" s="120" t="s">
        <v>567</v>
      </c>
      <c r="B377" s="97"/>
      <c r="C377" s="120" t="s">
        <v>568</v>
      </c>
      <c r="D377" s="97"/>
      <c r="E377" s="97"/>
      <c r="F377" s="97"/>
      <c r="G377" s="97"/>
      <c r="H377" s="97"/>
      <c r="I377" s="105" t="s">
        <v>0</v>
      </c>
      <c r="J377" s="97"/>
      <c r="K377" s="105">
        <v>83881.42</v>
      </c>
      <c r="L377" s="97"/>
      <c r="M377" s="104" t="s">
        <v>0</v>
      </c>
      <c r="N377" s="97"/>
    </row>
    <row r="378" spans="1:14" x14ac:dyDescent="0.25">
      <c r="A378" s="120" t="s">
        <v>569</v>
      </c>
      <c r="B378" s="97"/>
      <c r="C378" s="120" t="s">
        <v>570</v>
      </c>
      <c r="D378" s="97"/>
      <c r="E378" s="97"/>
      <c r="F378" s="97"/>
      <c r="G378" s="97"/>
      <c r="H378" s="97"/>
      <c r="I378" s="105" t="s">
        <v>0</v>
      </c>
      <c r="J378" s="97"/>
      <c r="K378" s="105">
        <v>1700</v>
      </c>
      <c r="L378" s="97"/>
      <c r="M378" s="104" t="s">
        <v>0</v>
      </c>
      <c r="N378" s="97"/>
    </row>
    <row r="379" spans="1:14" x14ac:dyDescent="0.25">
      <c r="A379" s="212" t="s">
        <v>551</v>
      </c>
      <c r="B379" s="97"/>
      <c r="C379" s="212" t="s">
        <v>552</v>
      </c>
      <c r="D379" s="97"/>
      <c r="E379" s="97"/>
      <c r="F379" s="97"/>
      <c r="G379" s="97"/>
      <c r="H379" s="97"/>
      <c r="I379" s="213">
        <v>68000</v>
      </c>
      <c r="J379" s="97"/>
      <c r="K379" s="213">
        <v>0</v>
      </c>
      <c r="L379" s="97"/>
      <c r="M379" s="211">
        <v>0</v>
      </c>
      <c r="N379" s="97"/>
    </row>
    <row r="380" spans="1:14" x14ac:dyDescent="0.25">
      <c r="A380" s="212" t="s">
        <v>553</v>
      </c>
      <c r="B380" s="97"/>
      <c r="C380" s="212" t="s">
        <v>554</v>
      </c>
      <c r="D380" s="97"/>
      <c r="E380" s="97"/>
      <c r="F380" s="97"/>
      <c r="G380" s="97"/>
      <c r="H380" s="97"/>
      <c r="I380" s="213">
        <v>88910</v>
      </c>
      <c r="J380" s="97"/>
      <c r="K380" s="213">
        <v>304.02</v>
      </c>
      <c r="L380" s="97"/>
      <c r="M380" s="211">
        <v>0.34</v>
      </c>
      <c r="N380" s="97"/>
    </row>
    <row r="381" spans="1:14" x14ac:dyDescent="0.25">
      <c r="A381" s="120" t="s">
        <v>693</v>
      </c>
      <c r="B381" s="97"/>
      <c r="C381" s="120" t="s">
        <v>694</v>
      </c>
      <c r="D381" s="97"/>
      <c r="E381" s="97"/>
      <c r="F381" s="97"/>
      <c r="G381" s="97"/>
      <c r="H381" s="97"/>
      <c r="I381" s="105" t="s">
        <v>0</v>
      </c>
      <c r="J381" s="97"/>
      <c r="K381" s="105">
        <v>304.02</v>
      </c>
      <c r="L381" s="97"/>
      <c r="M381" s="104" t="s">
        <v>0</v>
      </c>
      <c r="N381" s="97"/>
    </row>
    <row r="382" spans="1:14" x14ac:dyDescent="0.25">
      <c r="A382" s="212" t="s">
        <v>699</v>
      </c>
      <c r="B382" s="97"/>
      <c r="C382" s="212" t="s">
        <v>700</v>
      </c>
      <c r="D382" s="97"/>
      <c r="E382" s="97"/>
      <c r="F382" s="97"/>
      <c r="G382" s="97"/>
      <c r="H382" s="97"/>
      <c r="I382" s="213">
        <v>9892500</v>
      </c>
      <c r="J382" s="97"/>
      <c r="K382" s="213">
        <v>182801.63</v>
      </c>
      <c r="L382" s="97"/>
      <c r="M382" s="211">
        <v>1.85</v>
      </c>
      <c r="N382" s="97"/>
    </row>
    <row r="383" spans="1:14" x14ac:dyDescent="0.25">
      <c r="A383" s="120" t="s">
        <v>701</v>
      </c>
      <c r="B383" s="97"/>
      <c r="C383" s="120" t="s">
        <v>702</v>
      </c>
      <c r="D383" s="97"/>
      <c r="E383" s="97"/>
      <c r="F383" s="97"/>
      <c r="G383" s="97"/>
      <c r="H383" s="97"/>
      <c r="I383" s="105" t="s">
        <v>0</v>
      </c>
      <c r="J383" s="97"/>
      <c r="K383" s="105">
        <v>182801.63</v>
      </c>
      <c r="L383" s="97"/>
      <c r="M383" s="104" t="s">
        <v>0</v>
      </c>
      <c r="N383" s="97"/>
    </row>
    <row r="384" spans="1:14" x14ac:dyDescent="0.25">
      <c r="A384" s="212" t="s">
        <v>703</v>
      </c>
      <c r="B384" s="97"/>
      <c r="C384" s="212" t="s">
        <v>704</v>
      </c>
      <c r="D384" s="97"/>
      <c r="E384" s="97"/>
      <c r="F384" s="97"/>
      <c r="G384" s="97"/>
      <c r="H384" s="97"/>
      <c r="I384" s="213">
        <v>6250150</v>
      </c>
      <c r="J384" s="97"/>
      <c r="K384" s="213">
        <v>55801.39</v>
      </c>
      <c r="L384" s="97"/>
      <c r="M384" s="211">
        <v>0.89</v>
      </c>
      <c r="N384" s="97"/>
    </row>
    <row r="385" spans="1:14" x14ac:dyDescent="0.25">
      <c r="A385" s="120" t="s">
        <v>705</v>
      </c>
      <c r="B385" s="97"/>
      <c r="C385" s="120" t="s">
        <v>706</v>
      </c>
      <c r="D385" s="97"/>
      <c r="E385" s="97"/>
      <c r="F385" s="97"/>
      <c r="G385" s="97"/>
      <c r="H385" s="97"/>
      <c r="I385" s="105" t="s">
        <v>0</v>
      </c>
      <c r="J385" s="97"/>
      <c r="K385" s="105">
        <v>55801.39</v>
      </c>
      <c r="L385" s="97"/>
      <c r="M385" s="104" t="s">
        <v>0</v>
      </c>
      <c r="N385" s="97"/>
    </row>
    <row r="386" spans="1:14" x14ac:dyDescent="0.25">
      <c r="A386" s="212" t="s">
        <v>660</v>
      </c>
      <c r="B386" s="97"/>
      <c r="C386" s="212" t="s">
        <v>661</v>
      </c>
      <c r="D386" s="97"/>
      <c r="E386" s="97"/>
      <c r="F386" s="97"/>
      <c r="G386" s="97"/>
      <c r="H386" s="97"/>
      <c r="I386" s="213">
        <v>1793925</v>
      </c>
      <c r="J386" s="97"/>
      <c r="K386" s="213">
        <v>0</v>
      </c>
      <c r="L386" s="97"/>
      <c r="M386" s="211">
        <v>0</v>
      </c>
      <c r="N386" s="97"/>
    </row>
    <row r="387" spans="1:14" x14ac:dyDescent="0.25">
      <c r="A387" s="212" t="s">
        <v>644</v>
      </c>
      <c r="B387" s="97"/>
      <c r="C387" s="212" t="s">
        <v>645</v>
      </c>
      <c r="D387" s="97"/>
      <c r="E387" s="97"/>
      <c r="F387" s="97"/>
      <c r="G387" s="97"/>
      <c r="H387" s="97"/>
      <c r="I387" s="213">
        <v>548312</v>
      </c>
      <c r="J387" s="97"/>
      <c r="K387" s="213">
        <v>0</v>
      </c>
      <c r="L387" s="97"/>
      <c r="M387" s="211">
        <v>0</v>
      </c>
      <c r="N387" s="97"/>
    </row>
    <row r="388" spans="1:14" x14ac:dyDescent="0.25">
      <c r="A388" s="218" t="s">
        <v>707</v>
      </c>
      <c r="B388" s="97"/>
      <c r="C388" s="218" t="s">
        <v>708</v>
      </c>
      <c r="D388" s="97"/>
      <c r="E388" s="97"/>
      <c r="F388" s="97"/>
      <c r="G388" s="97"/>
      <c r="H388" s="97"/>
      <c r="I388" s="219">
        <v>10049125</v>
      </c>
      <c r="J388" s="97"/>
      <c r="K388" s="219">
        <v>4661228.51</v>
      </c>
      <c r="L388" s="97"/>
      <c r="M388" s="214">
        <v>46.38</v>
      </c>
      <c r="N388" s="97"/>
    </row>
    <row r="389" spans="1:14" x14ac:dyDescent="0.25">
      <c r="A389" s="215" t="s">
        <v>709</v>
      </c>
      <c r="B389" s="97"/>
      <c r="C389" s="215" t="s">
        <v>710</v>
      </c>
      <c r="D389" s="97"/>
      <c r="E389" s="97"/>
      <c r="F389" s="97"/>
      <c r="G389" s="97"/>
      <c r="H389" s="97"/>
      <c r="I389" s="216">
        <v>8320000</v>
      </c>
      <c r="J389" s="97"/>
      <c r="K389" s="216">
        <v>3941709.32</v>
      </c>
      <c r="L389" s="97"/>
      <c r="M389" s="217">
        <v>47.38</v>
      </c>
      <c r="N389" s="97"/>
    </row>
    <row r="390" spans="1:14" x14ac:dyDescent="0.25">
      <c r="A390" s="194" t="s">
        <v>242</v>
      </c>
      <c r="B390" s="97"/>
      <c r="C390" s="97"/>
      <c r="D390" s="97"/>
      <c r="E390" s="97"/>
      <c r="F390" s="97"/>
      <c r="G390" s="97"/>
      <c r="H390" s="97"/>
      <c r="I390" s="195">
        <v>8170000</v>
      </c>
      <c r="J390" s="97"/>
      <c r="K390" s="195">
        <v>3854001.29</v>
      </c>
      <c r="L390" s="97"/>
      <c r="M390" s="196">
        <v>47.17</v>
      </c>
      <c r="N390" s="97"/>
    </row>
    <row r="391" spans="1:14" x14ac:dyDescent="0.25">
      <c r="A391" s="194" t="s">
        <v>243</v>
      </c>
      <c r="B391" s="97"/>
      <c r="C391" s="97"/>
      <c r="D391" s="97"/>
      <c r="E391" s="97"/>
      <c r="F391" s="97"/>
      <c r="G391" s="97"/>
      <c r="H391" s="97"/>
      <c r="I391" s="195">
        <v>8170000</v>
      </c>
      <c r="J391" s="97"/>
      <c r="K391" s="195">
        <v>3854001.29</v>
      </c>
      <c r="L391" s="97"/>
      <c r="M391" s="196">
        <v>47.17</v>
      </c>
      <c r="N391" s="97"/>
    </row>
    <row r="392" spans="1:14" x14ac:dyDescent="0.25">
      <c r="A392" s="212" t="s">
        <v>547</v>
      </c>
      <c r="B392" s="97"/>
      <c r="C392" s="212" t="s">
        <v>548</v>
      </c>
      <c r="D392" s="97"/>
      <c r="E392" s="97"/>
      <c r="F392" s="97"/>
      <c r="G392" s="97"/>
      <c r="H392" s="97"/>
      <c r="I392" s="213">
        <v>277451</v>
      </c>
      <c r="J392" s="97"/>
      <c r="K392" s="213">
        <v>90641.07</v>
      </c>
      <c r="L392" s="97"/>
      <c r="M392" s="211">
        <v>32.67</v>
      </c>
      <c r="N392" s="97"/>
    </row>
    <row r="393" spans="1:14" x14ac:dyDescent="0.25">
      <c r="A393" s="120" t="s">
        <v>612</v>
      </c>
      <c r="B393" s="97"/>
      <c r="C393" s="120" t="s">
        <v>613</v>
      </c>
      <c r="D393" s="97"/>
      <c r="E393" s="97"/>
      <c r="F393" s="97"/>
      <c r="G393" s="97"/>
      <c r="H393" s="97"/>
      <c r="I393" s="105" t="s">
        <v>0</v>
      </c>
      <c r="J393" s="97"/>
      <c r="K393" s="105">
        <v>81016.070000000007</v>
      </c>
      <c r="L393" s="97"/>
      <c r="M393" s="104" t="s">
        <v>0</v>
      </c>
      <c r="N393" s="97"/>
    </row>
    <row r="394" spans="1:14" x14ac:dyDescent="0.25">
      <c r="A394" s="120" t="s">
        <v>711</v>
      </c>
      <c r="B394" s="97"/>
      <c r="C394" s="120" t="s">
        <v>712</v>
      </c>
      <c r="D394" s="97"/>
      <c r="E394" s="97"/>
      <c r="F394" s="97"/>
      <c r="G394" s="97"/>
      <c r="H394" s="97"/>
      <c r="I394" s="105" t="s">
        <v>0</v>
      </c>
      <c r="J394" s="97"/>
      <c r="K394" s="105">
        <v>9625</v>
      </c>
      <c r="L394" s="97"/>
      <c r="M394" s="104" t="s">
        <v>0</v>
      </c>
      <c r="N394" s="97"/>
    </row>
    <row r="395" spans="1:14" x14ac:dyDescent="0.25">
      <c r="A395" s="212" t="s">
        <v>621</v>
      </c>
      <c r="B395" s="97"/>
      <c r="C395" s="212" t="s">
        <v>622</v>
      </c>
      <c r="D395" s="97"/>
      <c r="E395" s="97"/>
      <c r="F395" s="97"/>
      <c r="G395" s="97"/>
      <c r="H395" s="97"/>
      <c r="I395" s="213">
        <v>2790294</v>
      </c>
      <c r="J395" s="97"/>
      <c r="K395" s="213">
        <v>1299376.92</v>
      </c>
      <c r="L395" s="97"/>
      <c r="M395" s="211">
        <v>46.57</v>
      </c>
      <c r="N395" s="97"/>
    </row>
    <row r="396" spans="1:14" x14ac:dyDescent="0.25">
      <c r="A396" s="120" t="s">
        <v>623</v>
      </c>
      <c r="B396" s="97"/>
      <c r="C396" s="120" t="s">
        <v>624</v>
      </c>
      <c r="D396" s="97"/>
      <c r="E396" s="97"/>
      <c r="F396" s="97"/>
      <c r="G396" s="97"/>
      <c r="H396" s="97"/>
      <c r="I396" s="105" t="s">
        <v>0</v>
      </c>
      <c r="J396" s="97"/>
      <c r="K396" s="105">
        <v>473208.48</v>
      </c>
      <c r="L396" s="97"/>
      <c r="M396" s="104" t="s">
        <v>0</v>
      </c>
      <c r="N396" s="97"/>
    </row>
    <row r="397" spans="1:14" x14ac:dyDescent="0.25">
      <c r="A397" s="120" t="s">
        <v>679</v>
      </c>
      <c r="B397" s="97"/>
      <c r="C397" s="120" t="s">
        <v>680</v>
      </c>
      <c r="D397" s="97"/>
      <c r="E397" s="97"/>
      <c r="F397" s="97"/>
      <c r="G397" s="97"/>
      <c r="H397" s="97"/>
      <c r="I397" s="105" t="s">
        <v>0</v>
      </c>
      <c r="J397" s="97"/>
      <c r="K397" s="105">
        <v>99.37</v>
      </c>
      <c r="L397" s="97"/>
      <c r="M397" s="104" t="s">
        <v>0</v>
      </c>
      <c r="N397" s="97"/>
    </row>
    <row r="398" spans="1:14" x14ac:dyDescent="0.25">
      <c r="A398" s="120" t="s">
        <v>713</v>
      </c>
      <c r="B398" s="97"/>
      <c r="C398" s="120" t="s">
        <v>714</v>
      </c>
      <c r="D398" s="97"/>
      <c r="E398" s="97"/>
      <c r="F398" s="97"/>
      <c r="G398" s="97"/>
      <c r="H398" s="97"/>
      <c r="I398" s="105" t="s">
        <v>0</v>
      </c>
      <c r="J398" s="97"/>
      <c r="K398" s="105">
        <v>716938.08</v>
      </c>
      <c r="L398" s="97"/>
      <c r="M398" s="104" t="s">
        <v>0</v>
      </c>
      <c r="N398" s="97"/>
    </row>
    <row r="399" spans="1:14" x14ac:dyDescent="0.25">
      <c r="A399" s="120" t="s">
        <v>715</v>
      </c>
      <c r="B399" s="97"/>
      <c r="C399" s="120" t="s">
        <v>716</v>
      </c>
      <c r="D399" s="97"/>
      <c r="E399" s="97"/>
      <c r="F399" s="97"/>
      <c r="G399" s="97"/>
      <c r="H399" s="97"/>
      <c r="I399" s="105" t="s">
        <v>0</v>
      </c>
      <c r="J399" s="97"/>
      <c r="K399" s="105">
        <v>7438.08</v>
      </c>
      <c r="L399" s="97"/>
      <c r="M399" s="104" t="s">
        <v>0</v>
      </c>
      <c r="N399" s="97"/>
    </row>
    <row r="400" spans="1:14" x14ac:dyDescent="0.25">
      <c r="A400" s="120" t="s">
        <v>717</v>
      </c>
      <c r="B400" s="97"/>
      <c r="C400" s="120" t="s">
        <v>718</v>
      </c>
      <c r="D400" s="97"/>
      <c r="E400" s="97"/>
      <c r="F400" s="97"/>
      <c r="G400" s="97"/>
      <c r="H400" s="97"/>
      <c r="I400" s="105" t="s">
        <v>0</v>
      </c>
      <c r="J400" s="97"/>
      <c r="K400" s="105">
        <v>56001.84</v>
      </c>
      <c r="L400" s="97"/>
      <c r="M400" s="104" t="s">
        <v>0</v>
      </c>
      <c r="N400" s="97"/>
    </row>
    <row r="401" spans="1:14" x14ac:dyDescent="0.25">
      <c r="A401" s="120" t="s">
        <v>719</v>
      </c>
      <c r="B401" s="97"/>
      <c r="C401" s="120" t="s">
        <v>720</v>
      </c>
      <c r="D401" s="97"/>
      <c r="E401" s="97"/>
      <c r="F401" s="97"/>
      <c r="G401" s="97"/>
      <c r="H401" s="97"/>
      <c r="I401" s="105" t="s">
        <v>0</v>
      </c>
      <c r="J401" s="97"/>
      <c r="K401" s="105">
        <v>45691.07</v>
      </c>
      <c r="L401" s="97"/>
      <c r="M401" s="104" t="s">
        <v>0</v>
      </c>
      <c r="N401" s="97"/>
    </row>
    <row r="402" spans="1:14" x14ac:dyDescent="0.25">
      <c r="A402" s="212" t="s">
        <v>549</v>
      </c>
      <c r="B402" s="97"/>
      <c r="C402" s="212" t="s">
        <v>550</v>
      </c>
      <c r="D402" s="97"/>
      <c r="E402" s="97"/>
      <c r="F402" s="97"/>
      <c r="G402" s="97"/>
      <c r="H402" s="97"/>
      <c r="I402" s="213">
        <v>4720978</v>
      </c>
      <c r="J402" s="97"/>
      <c r="K402" s="213">
        <v>2165244.0499999998</v>
      </c>
      <c r="L402" s="97"/>
      <c r="M402" s="211">
        <v>45.86</v>
      </c>
      <c r="N402" s="97"/>
    </row>
    <row r="403" spans="1:14" x14ac:dyDescent="0.25">
      <c r="A403" s="120" t="s">
        <v>602</v>
      </c>
      <c r="B403" s="97"/>
      <c r="C403" s="120" t="s">
        <v>603</v>
      </c>
      <c r="D403" s="97"/>
      <c r="E403" s="97"/>
      <c r="F403" s="97"/>
      <c r="G403" s="97"/>
      <c r="H403" s="97"/>
      <c r="I403" s="105" t="s">
        <v>0</v>
      </c>
      <c r="J403" s="97"/>
      <c r="K403" s="105">
        <v>703830.77</v>
      </c>
      <c r="L403" s="97"/>
      <c r="M403" s="104" t="s">
        <v>0</v>
      </c>
      <c r="N403" s="97"/>
    </row>
    <row r="404" spans="1:14" x14ac:dyDescent="0.25">
      <c r="A404" s="120" t="s">
        <v>642</v>
      </c>
      <c r="B404" s="97"/>
      <c r="C404" s="120" t="s">
        <v>643</v>
      </c>
      <c r="D404" s="97"/>
      <c r="E404" s="97"/>
      <c r="F404" s="97"/>
      <c r="G404" s="97"/>
      <c r="H404" s="97"/>
      <c r="I404" s="105" t="s">
        <v>0</v>
      </c>
      <c r="J404" s="97"/>
      <c r="K404" s="105">
        <v>195251.5</v>
      </c>
      <c r="L404" s="97"/>
      <c r="M404" s="104" t="s">
        <v>0</v>
      </c>
      <c r="N404" s="97"/>
    </row>
    <row r="405" spans="1:14" x14ac:dyDescent="0.25">
      <c r="A405" s="120" t="s">
        <v>589</v>
      </c>
      <c r="B405" s="97"/>
      <c r="C405" s="120" t="s">
        <v>590</v>
      </c>
      <c r="D405" s="97"/>
      <c r="E405" s="97"/>
      <c r="F405" s="97"/>
      <c r="G405" s="97"/>
      <c r="H405" s="97"/>
      <c r="I405" s="105" t="s">
        <v>0</v>
      </c>
      <c r="J405" s="97"/>
      <c r="K405" s="105">
        <v>198677.05</v>
      </c>
      <c r="L405" s="97"/>
      <c r="M405" s="104" t="s">
        <v>0</v>
      </c>
      <c r="N405" s="97"/>
    </row>
    <row r="406" spans="1:14" x14ac:dyDescent="0.25">
      <c r="A406" s="120" t="s">
        <v>595</v>
      </c>
      <c r="B406" s="97"/>
      <c r="C406" s="120" t="s">
        <v>596</v>
      </c>
      <c r="D406" s="97"/>
      <c r="E406" s="97"/>
      <c r="F406" s="97"/>
      <c r="G406" s="97"/>
      <c r="H406" s="97"/>
      <c r="I406" s="105" t="s">
        <v>0</v>
      </c>
      <c r="J406" s="97"/>
      <c r="K406" s="105">
        <v>90480.04</v>
      </c>
      <c r="L406" s="97"/>
      <c r="M406" s="104" t="s">
        <v>0</v>
      </c>
      <c r="N406" s="97"/>
    </row>
    <row r="407" spans="1:14" x14ac:dyDescent="0.25">
      <c r="A407" s="120" t="s">
        <v>604</v>
      </c>
      <c r="B407" s="97"/>
      <c r="C407" s="120" t="s">
        <v>605</v>
      </c>
      <c r="D407" s="97"/>
      <c r="E407" s="97"/>
      <c r="F407" s="97"/>
      <c r="G407" s="97"/>
      <c r="H407" s="97"/>
      <c r="I407" s="105" t="s">
        <v>0</v>
      </c>
      <c r="J407" s="97"/>
      <c r="K407" s="105">
        <v>70079.740000000005</v>
      </c>
      <c r="L407" s="97"/>
      <c r="M407" s="104" t="s">
        <v>0</v>
      </c>
      <c r="N407" s="97"/>
    </row>
    <row r="408" spans="1:14" x14ac:dyDescent="0.25">
      <c r="A408" s="120" t="s">
        <v>721</v>
      </c>
      <c r="B408" s="97"/>
      <c r="C408" s="120" t="s">
        <v>722</v>
      </c>
      <c r="D408" s="97"/>
      <c r="E408" s="97"/>
      <c r="F408" s="97"/>
      <c r="G408" s="97"/>
      <c r="H408" s="97"/>
      <c r="I408" s="105" t="s">
        <v>0</v>
      </c>
      <c r="J408" s="97"/>
      <c r="K408" s="105">
        <v>4611</v>
      </c>
      <c r="L408" s="97"/>
      <c r="M408" s="104" t="s">
        <v>0</v>
      </c>
      <c r="N408" s="97"/>
    </row>
    <row r="409" spans="1:14" x14ac:dyDescent="0.25">
      <c r="A409" s="120" t="s">
        <v>567</v>
      </c>
      <c r="B409" s="97"/>
      <c r="C409" s="120" t="s">
        <v>568</v>
      </c>
      <c r="D409" s="97"/>
      <c r="E409" s="97"/>
      <c r="F409" s="97"/>
      <c r="G409" s="97"/>
      <c r="H409" s="97"/>
      <c r="I409" s="105" t="s">
        <v>0</v>
      </c>
      <c r="J409" s="97"/>
      <c r="K409" s="105">
        <v>160669.03</v>
      </c>
      <c r="L409" s="97"/>
      <c r="M409" s="104" t="s">
        <v>0</v>
      </c>
      <c r="N409" s="97"/>
    </row>
    <row r="410" spans="1:14" x14ac:dyDescent="0.25">
      <c r="A410" s="120" t="s">
        <v>723</v>
      </c>
      <c r="B410" s="97"/>
      <c r="C410" s="120" t="s">
        <v>724</v>
      </c>
      <c r="D410" s="97"/>
      <c r="E410" s="97"/>
      <c r="F410" s="97"/>
      <c r="G410" s="97"/>
      <c r="H410" s="97"/>
      <c r="I410" s="105" t="s">
        <v>0</v>
      </c>
      <c r="J410" s="97"/>
      <c r="K410" s="105">
        <v>398137.78</v>
      </c>
      <c r="L410" s="97"/>
      <c r="M410" s="104" t="s">
        <v>0</v>
      </c>
      <c r="N410" s="97"/>
    </row>
    <row r="411" spans="1:14" x14ac:dyDescent="0.25">
      <c r="A411" s="120" t="s">
        <v>569</v>
      </c>
      <c r="B411" s="97"/>
      <c r="C411" s="120" t="s">
        <v>570</v>
      </c>
      <c r="D411" s="97"/>
      <c r="E411" s="97"/>
      <c r="F411" s="97"/>
      <c r="G411" s="97"/>
      <c r="H411" s="97"/>
      <c r="I411" s="105" t="s">
        <v>0</v>
      </c>
      <c r="J411" s="97"/>
      <c r="K411" s="105">
        <v>343507.14</v>
      </c>
      <c r="L411" s="97"/>
      <c r="M411" s="104" t="s">
        <v>0</v>
      </c>
      <c r="N411" s="97"/>
    </row>
    <row r="412" spans="1:14" x14ac:dyDescent="0.25">
      <c r="A412" s="212" t="s">
        <v>551</v>
      </c>
      <c r="B412" s="97"/>
      <c r="C412" s="212" t="s">
        <v>552</v>
      </c>
      <c r="D412" s="97"/>
      <c r="E412" s="97"/>
      <c r="F412" s="97"/>
      <c r="G412" s="97"/>
      <c r="H412" s="97"/>
      <c r="I412" s="213">
        <v>10000</v>
      </c>
      <c r="J412" s="97"/>
      <c r="K412" s="213">
        <v>1973.75</v>
      </c>
      <c r="L412" s="97"/>
      <c r="M412" s="211">
        <v>19.739999999999998</v>
      </c>
      <c r="N412" s="97"/>
    </row>
    <row r="413" spans="1:14" x14ac:dyDescent="0.25">
      <c r="A413" s="120" t="s">
        <v>614</v>
      </c>
      <c r="B413" s="97"/>
      <c r="C413" s="120" t="s">
        <v>552</v>
      </c>
      <c r="D413" s="97"/>
      <c r="E413" s="97"/>
      <c r="F413" s="97"/>
      <c r="G413" s="97"/>
      <c r="H413" s="97"/>
      <c r="I413" s="105" t="s">
        <v>0</v>
      </c>
      <c r="J413" s="97"/>
      <c r="K413" s="105">
        <v>1973.75</v>
      </c>
      <c r="L413" s="97"/>
      <c r="M413" s="104" t="s">
        <v>0</v>
      </c>
      <c r="N413" s="97"/>
    </row>
    <row r="414" spans="1:14" x14ac:dyDescent="0.25">
      <c r="A414" s="212" t="s">
        <v>553</v>
      </c>
      <c r="B414" s="97"/>
      <c r="C414" s="212" t="s">
        <v>554</v>
      </c>
      <c r="D414" s="97"/>
      <c r="E414" s="97"/>
      <c r="F414" s="97"/>
      <c r="G414" s="97"/>
      <c r="H414" s="97"/>
      <c r="I414" s="213">
        <v>350000</v>
      </c>
      <c r="J414" s="97"/>
      <c r="K414" s="213">
        <v>275488.46999999997</v>
      </c>
      <c r="L414" s="97"/>
      <c r="M414" s="211">
        <v>78.709999999999994</v>
      </c>
      <c r="N414" s="97"/>
    </row>
    <row r="415" spans="1:14" x14ac:dyDescent="0.25">
      <c r="A415" s="120" t="s">
        <v>725</v>
      </c>
      <c r="B415" s="97"/>
      <c r="C415" s="120" t="s">
        <v>726</v>
      </c>
      <c r="D415" s="97"/>
      <c r="E415" s="97"/>
      <c r="F415" s="97"/>
      <c r="G415" s="97"/>
      <c r="H415" s="97"/>
      <c r="I415" s="105" t="s">
        <v>0</v>
      </c>
      <c r="J415" s="97"/>
      <c r="K415" s="105">
        <v>159397.24</v>
      </c>
      <c r="L415" s="97"/>
      <c r="M415" s="104" t="s">
        <v>0</v>
      </c>
      <c r="N415" s="97"/>
    </row>
    <row r="416" spans="1:14" x14ac:dyDescent="0.25">
      <c r="A416" s="120" t="s">
        <v>597</v>
      </c>
      <c r="B416" s="97"/>
      <c r="C416" s="120" t="s">
        <v>598</v>
      </c>
      <c r="D416" s="97"/>
      <c r="E416" s="97"/>
      <c r="F416" s="97"/>
      <c r="G416" s="97"/>
      <c r="H416" s="97"/>
      <c r="I416" s="105" t="s">
        <v>0</v>
      </c>
      <c r="J416" s="97"/>
      <c r="K416" s="105">
        <v>1826</v>
      </c>
      <c r="L416" s="97"/>
      <c r="M416" s="104" t="s">
        <v>0</v>
      </c>
      <c r="N416" s="97"/>
    </row>
    <row r="417" spans="1:14" x14ac:dyDescent="0.25">
      <c r="A417" s="120" t="s">
        <v>573</v>
      </c>
      <c r="B417" s="97"/>
      <c r="C417" s="120" t="s">
        <v>574</v>
      </c>
      <c r="D417" s="97"/>
      <c r="E417" s="97"/>
      <c r="F417" s="97"/>
      <c r="G417" s="97"/>
      <c r="H417" s="97"/>
      <c r="I417" s="105" t="s">
        <v>0</v>
      </c>
      <c r="J417" s="97"/>
      <c r="K417" s="105">
        <v>3000</v>
      </c>
      <c r="L417" s="97"/>
      <c r="M417" s="104" t="s">
        <v>0</v>
      </c>
      <c r="N417" s="97"/>
    </row>
    <row r="418" spans="1:14" x14ac:dyDescent="0.25">
      <c r="A418" s="120" t="s">
        <v>693</v>
      </c>
      <c r="B418" s="97"/>
      <c r="C418" s="120" t="s">
        <v>694</v>
      </c>
      <c r="D418" s="97"/>
      <c r="E418" s="97"/>
      <c r="F418" s="97"/>
      <c r="G418" s="97"/>
      <c r="H418" s="97"/>
      <c r="I418" s="105" t="s">
        <v>0</v>
      </c>
      <c r="J418" s="97"/>
      <c r="K418" s="105">
        <v>87906</v>
      </c>
      <c r="L418" s="97"/>
      <c r="M418" s="104" t="s">
        <v>0</v>
      </c>
      <c r="N418" s="97"/>
    </row>
    <row r="419" spans="1:14" x14ac:dyDescent="0.25">
      <c r="A419" s="120" t="s">
        <v>599</v>
      </c>
      <c r="B419" s="97"/>
      <c r="C419" s="120" t="s">
        <v>554</v>
      </c>
      <c r="D419" s="97"/>
      <c r="E419" s="97"/>
      <c r="F419" s="97"/>
      <c r="G419" s="97"/>
      <c r="H419" s="97"/>
      <c r="I419" s="105" t="s">
        <v>0</v>
      </c>
      <c r="J419" s="97"/>
      <c r="K419" s="105">
        <v>23359.23</v>
      </c>
      <c r="L419" s="97"/>
      <c r="M419" s="104" t="s">
        <v>0</v>
      </c>
      <c r="N419" s="97"/>
    </row>
    <row r="420" spans="1:14" x14ac:dyDescent="0.25">
      <c r="A420" s="212" t="s">
        <v>644</v>
      </c>
      <c r="B420" s="97"/>
      <c r="C420" s="212" t="s">
        <v>645</v>
      </c>
      <c r="D420" s="97"/>
      <c r="E420" s="97"/>
      <c r="F420" s="97"/>
      <c r="G420" s="97"/>
      <c r="H420" s="97"/>
      <c r="I420" s="213">
        <v>21277</v>
      </c>
      <c r="J420" s="97"/>
      <c r="K420" s="213">
        <v>21277.03</v>
      </c>
      <c r="L420" s="97"/>
      <c r="M420" s="211">
        <v>100</v>
      </c>
      <c r="N420" s="97"/>
    </row>
    <row r="421" spans="1:14" x14ac:dyDescent="0.25">
      <c r="A421" s="120" t="s">
        <v>727</v>
      </c>
      <c r="B421" s="97"/>
      <c r="C421" s="120" t="s">
        <v>728</v>
      </c>
      <c r="D421" s="97"/>
      <c r="E421" s="97"/>
      <c r="F421" s="97"/>
      <c r="G421" s="97"/>
      <c r="H421" s="97"/>
      <c r="I421" s="105" t="s">
        <v>0</v>
      </c>
      <c r="J421" s="97"/>
      <c r="K421" s="105">
        <v>20077.5</v>
      </c>
      <c r="L421" s="97"/>
      <c r="M421" s="104" t="s">
        <v>0</v>
      </c>
      <c r="N421" s="97"/>
    </row>
    <row r="422" spans="1:14" x14ac:dyDescent="0.25">
      <c r="A422" s="120" t="s">
        <v>729</v>
      </c>
      <c r="B422" s="97"/>
      <c r="C422" s="120" t="s">
        <v>730</v>
      </c>
      <c r="D422" s="97"/>
      <c r="E422" s="97"/>
      <c r="F422" s="97"/>
      <c r="G422" s="97"/>
      <c r="H422" s="97"/>
      <c r="I422" s="105" t="s">
        <v>0</v>
      </c>
      <c r="J422" s="97"/>
      <c r="K422" s="105">
        <v>1199.53</v>
      </c>
      <c r="L422" s="97"/>
      <c r="M422" s="104" t="s">
        <v>0</v>
      </c>
      <c r="N422" s="97"/>
    </row>
    <row r="423" spans="1:14" x14ac:dyDescent="0.25">
      <c r="A423" s="194" t="s">
        <v>253</v>
      </c>
      <c r="B423" s="97"/>
      <c r="C423" s="97"/>
      <c r="D423" s="97"/>
      <c r="E423" s="97"/>
      <c r="F423" s="97"/>
      <c r="G423" s="97"/>
      <c r="H423" s="97"/>
      <c r="I423" s="195">
        <v>150000</v>
      </c>
      <c r="J423" s="97"/>
      <c r="K423" s="195">
        <v>87708.03</v>
      </c>
      <c r="L423" s="97"/>
      <c r="M423" s="196">
        <v>58.47</v>
      </c>
      <c r="N423" s="97"/>
    </row>
    <row r="424" spans="1:14" x14ac:dyDescent="0.25">
      <c r="A424" s="194" t="s">
        <v>254</v>
      </c>
      <c r="B424" s="97"/>
      <c r="C424" s="97"/>
      <c r="D424" s="97"/>
      <c r="E424" s="97"/>
      <c r="F424" s="97"/>
      <c r="G424" s="97"/>
      <c r="H424" s="97"/>
      <c r="I424" s="195">
        <v>150000</v>
      </c>
      <c r="J424" s="97"/>
      <c r="K424" s="195">
        <v>87708.03</v>
      </c>
      <c r="L424" s="97"/>
      <c r="M424" s="196">
        <v>58.47</v>
      </c>
      <c r="N424" s="97"/>
    </row>
    <row r="425" spans="1:14" x14ac:dyDescent="0.25">
      <c r="A425" s="212" t="s">
        <v>553</v>
      </c>
      <c r="B425" s="97"/>
      <c r="C425" s="212" t="s">
        <v>554</v>
      </c>
      <c r="D425" s="97"/>
      <c r="E425" s="97"/>
      <c r="F425" s="97"/>
      <c r="G425" s="97"/>
      <c r="H425" s="97"/>
      <c r="I425" s="213">
        <v>150000</v>
      </c>
      <c r="J425" s="97"/>
      <c r="K425" s="213">
        <v>87708.03</v>
      </c>
      <c r="L425" s="97"/>
      <c r="M425" s="211">
        <v>58.47</v>
      </c>
      <c r="N425" s="97"/>
    </row>
    <row r="426" spans="1:14" x14ac:dyDescent="0.25">
      <c r="A426" s="120" t="s">
        <v>599</v>
      </c>
      <c r="B426" s="97"/>
      <c r="C426" s="120" t="s">
        <v>554</v>
      </c>
      <c r="D426" s="97"/>
      <c r="E426" s="97"/>
      <c r="F426" s="97"/>
      <c r="G426" s="97"/>
      <c r="H426" s="97"/>
      <c r="I426" s="105" t="s">
        <v>0</v>
      </c>
      <c r="J426" s="97"/>
      <c r="K426" s="105">
        <v>87708.03</v>
      </c>
      <c r="L426" s="97"/>
      <c r="M426" s="104" t="s">
        <v>0</v>
      </c>
      <c r="N426" s="97"/>
    </row>
    <row r="427" spans="1:14" x14ac:dyDescent="0.25">
      <c r="A427" s="215" t="s">
        <v>731</v>
      </c>
      <c r="B427" s="97"/>
      <c r="C427" s="215" t="s">
        <v>732</v>
      </c>
      <c r="D427" s="97"/>
      <c r="E427" s="97"/>
      <c r="F427" s="97"/>
      <c r="G427" s="97"/>
      <c r="H427" s="97"/>
      <c r="I427" s="216">
        <v>226000</v>
      </c>
      <c r="J427" s="97"/>
      <c r="K427" s="216">
        <v>28460</v>
      </c>
      <c r="L427" s="97"/>
      <c r="M427" s="217">
        <v>12.59</v>
      </c>
      <c r="N427" s="97"/>
    </row>
    <row r="428" spans="1:14" x14ac:dyDescent="0.25">
      <c r="A428" s="194" t="s">
        <v>242</v>
      </c>
      <c r="B428" s="97"/>
      <c r="C428" s="97"/>
      <c r="D428" s="97"/>
      <c r="E428" s="97"/>
      <c r="F428" s="97"/>
      <c r="G428" s="97"/>
      <c r="H428" s="97"/>
      <c r="I428" s="195">
        <v>226000</v>
      </c>
      <c r="J428" s="97"/>
      <c r="K428" s="195">
        <v>28460</v>
      </c>
      <c r="L428" s="97"/>
      <c r="M428" s="196">
        <v>12.59</v>
      </c>
      <c r="N428" s="97"/>
    </row>
    <row r="429" spans="1:14" x14ac:dyDescent="0.25">
      <c r="A429" s="194" t="s">
        <v>243</v>
      </c>
      <c r="B429" s="97"/>
      <c r="C429" s="97"/>
      <c r="D429" s="97"/>
      <c r="E429" s="97"/>
      <c r="F429" s="97"/>
      <c r="G429" s="97"/>
      <c r="H429" s="97"/>
      <c r="I429" s="195">
        <v>226000</v>
      </c>
      <c r="J429" s="97"/>
      <c r="K429" s="195">
        <v>28460</v>
      </c>
      <c r="L429" s="97"/>
      <c r="M429" s="196">
        <v>12.59</v>
      </c>
      <c r="N429" s="97"/>
    </row>
    <row r="430" spans="1:14" x14ac:dyDescent="0.25">
      <c r="A430" s="212" t="s">
        <v>547</v>
      </c>
      <c r="B430" s="97"/>
      <c r="C430" s="212" t="s">
        <v>548</v>
      </c>
      <c r="D430" s="97"/>
      <c r="E430" s="97"/>
      <c r="F430" s="97"/>
      <c r="G430" s="97"/>
      <c r="H430" s="97"/>
      <c r="I430" s="213">
        <v>5000</v>
      </c>
      <c r="J430" s="97"/>
      <c r="K430" s="213">
        <v>0</v>
      </c>
      <c r="L430" s="97"/>
      <c r="M430" s="211">
        <v>0</v>
      </c>
      <c r="N430" s="97"/>
    </row>
    <row r="431" spans="1:14" x14ac:dyDescent="0.25">
      <c r="A431" s="212" t="s">
        <v>621</v>
      </c>
      <c r="B431" s="97"/>
      <c r="C431" s="212" t="s">
        <v>622</v>
      </c>
      <c r="D431" s="97"/>
      <c r="E431" s="97"/>
      <c r="F431" s="97"/>
      <c r="G431" s="97"/>
      <c r="H431" s="97"/>
      <c r="I431" s="213">
        <v>5000</v>
      </c>
      <c r="J431" s="97"/>
      <c r="K431" s="213">
        <v>0</v>
      </c>
      <c r="L431" s="97"/>
      <c r="M431" s="211">
        <v>0</v>
      </c>
      <c r="N431" s="97"/>
    </row>
    <row r="432" spans="1:14" x14ac:dyDescent="0.25">
      <c r="A432" s="212" t="s">
        <v>549</v>
      </c>
      <c r="B432" s="97"/>
      <c r="C432" s="212" t="s">
        <v>550</v>
      </c>
      <c r="D432" s="97"/>
      <c r="E432" s="97"/>
      <c r="F432" s="97"/>
      <c r="G432" s="97"/>
      <c r="H432" s="97"/>
      <c r="I432" s="213">
        <v>216000</v>
      </c>
      <c r="J432" s="97"/>
      <c r="K432" s="213">
        <v>28460</v>
      </c>
      <c r="L432" s="97"/>
      <c r="M432" s="211">
        <v>13.18</v>
      </c>
      <c r="N432" s="97"/>
    </row>
    <row r="433" spans="1:14" x14ac:dyDescent="0.25">
      <c r="A433" s="120" t="s">
        <v>721</v>
      </c>
      <c r="B433" s="97"/>
      <c r="C433" s="120" t="s">
        <v>722</v>
      </c>
      <c r="D433" s="97"/>
      <c r="E433" s="97"/>
      <c r="F433" s="97"/>
      <c r="G433" s="97"/>
      <c r="H433" s="97"/>
      <c r="I433" s="105" t="s">
        <v>0</v>
      </c>
      <c r="J433" s="97"/>
      <c r="K433" s="105">
        <v>14335</v>
      </c>
      <c r="L433" s="97"/>
      <c r="M433" s="104" t="s">
        <v>0</v>
      </c>
      <c r="N433" s="97"/>
    </row>
    <row r="434" spans="1:14" x14ac:dyDescent="0.25">
      <c r="A434" s="120" t="s">
        <v>567</v>
      </c>
      <c r="B434" s="97"/>
      <c r="C434" s="120" t="s">
        <v>568</v>
      </c>
      <c r="D434" s="97"/>
      <c r="E434" s="97"/>
      <c r="F434" s="97"/>
      <c r="G434" s="97"/>
      <c r="H434" s="97"/>
      <c r="I434" s="105" t="s">
        <v>0</v>
      </c>
      <c r="J434" s="97"/>
      <c r="K434" s="105">
        <v>4500</v>
      </c>
      <c r="L434" s="97"/>
      <c r="M434" s="104" t="s">
        <v>0</v>
      </c>
      <c r="N434" s="97"/>
    </row>
    <row r="435" spans="1:14" x14ac:dyDescent="0.25">
      <c r="A435" s="120" t="s">
        <v>569</v>
      </c>
      <c r="B435" s="97"/>
      <c r="C435" s="120" t="s">
        <v>570</v>
      </c>
      <c r="D435" s="97"/>
      <c r="E435" s="97"/>
      <c r="F435" s="97"/>
      <c r="G435" s="97"/>
      <c r="H435" s="97"/>
      <c r="I435" s="105" t="s">
        <v>0</v>
      </c>
      <c r="J435" s="97"/>
      <c r="K435" s="105">
        <v>9625</v>
      </c>
      <c r="L435" s="97"/>
      <c r="M435" s="104" t="s">
        <v>0</v>
      </c>
      <c r="N435" s="97"/>
    </row>
    <row r="436" spans="1:14" x14ac:dyDescent="0.25">
      <c r="A436" s="215" t="s">
        <v>733</v>
      </c>
      <c r="B436" s="97"/>
      <c r="C436" s="215" t="s">
        <v>734</v>
      </c>
      <c r="D436" s="97"/>
      <c r="E436" s="97"/>
      <c r="F436" s="97"/>
      <c r="G436" s="97"/>
      <c r="H436" s="97"/>
      <c r="I436" s="216">
        <v>10000</v>
      </c>
      <c r="J436" s="97"/>
      <c r="K436" s="216">
        <v>0</v>
      </c>
      <c r="L436" s="97"/>
      <c r="M436" s="217">
        <v>0</v>
      </c>
      <c r="N436" s="97"/>
    </row>
    <row r="437" spans="1:14" x14ac:dyDescent="0.25">
      <c r="A437" s="194" t="s">
        <v>242</v>
      </c>
      <c r="B437" s="97"/>
      <c r="C437" s="97"/>
      <c r="D437" s="97"/>
      <c r="E437" s="97"/>
      <c r="F437" s="97"/>
      <c r="G437" s="97"/>
      <c r="H437" s="97"/>
      <c r="I437" s="195">
        <v>10000</v>
      </c>
      <c r="J437" s="97"/>
      <c r="K437" s="195">
        <v>0</v>
      </c>
      <c r="L437" s="97"/>
      <c r="M437" s="196">
        <v>0</v>
      </c>
      <c r="N437" s="97"/>
    </row>
    <row r="438" spans="1:14" x14ac:dyDescent="0.25">
      <c r="A438" s="194" t="s">
        <v>243</v>
      </c>
      <c r="B438" s="97"/>
      <c r="C438" s="97"/>
      <c r="D438" s="97"/>
      <c r="E438" s="97"/>
      <c r="F438" s="97"/>
      <c r="G438" s="97"/>
      <c r="H438" s="97"/>
      <c r="I438" s="195">
        <v>10000</v>
      </c>
      <c r="J438" s="97"/>
      <c r="K438" s="195">
        <v>0</v>
      </c>
      <c r="L438" s="97"/>
      <c r="M438" s="196">
        <v>0</v>
      </c>
      <c r="N438" s="97"/>
    </row>
    <row r="439" spans="1:14" x14ac:dyDescent="0.25">
      <c r="A439" s="212" t="s">
        <v>549</v>
      </c>
      <c r="B439" s="97"/>
      <c r="C439" s="212" t="s">
        <v>550</v>
      </c>
      <c r="D439" s="97"/>
      <c r="E439" s="97"/>
      <c r="F439" s="97"/>
      <c r="G439" s="97"/>
      <c r="H439" s="97"/>
      <c r="I439" s="213">
        <v>10000</v>
      </c>
      <c r="J439" s="97"/>
      <c r="K439" s="213">
        <v>0</v>
      </c>
      <c r="L439" s="97"/>
      <c r="M439" s="211">
        <v>0</v>
      </c>
      <c r="N439" s="97"/>
    </row>
    <row r="440" spans="1:14" x14ac:dyDescent="0.25">
      <c r="A440" s="215" t="s">
        <v>735</v>
      </c>
      <c r="B440" s="97"/>
      <c r="C440" s="215" t="s">
        <v>736</v>
      </c>
      <c r="D440" s="97"/>
      <c r="E440" s="97"/>
      <c r="F440" s="97"/>
      <c r="G440" s="97"/>
      <c r="H440" s="97"/>
      <c r="I440" s="216">
        <v>70000</v>
      </c>
      <c r="J440" s="97"/>
      <c r="K440" s="216">
        <v>37096.25</v>
      </c>
      <c r="L440" s="97"/>
      <c r="M440" s="217">
        <v>52.99</v>
      </c>
      <c r="N440" s="97"/>
    </row>
    <row r="441" spans="1:14" x14ac:dyDescent="0.25">
      <c r="A441" s="194" t="s">
        <v>242</v>
      </c>
      <c r="B441" s="97"/>
      <c r="C441" s="97"/>
      <c r="D441" s="97"/>
      <c r="E441" s="97"/>
      <c r="F441" s="97"/>
      <c r="G441" s="97"/>
      <c r="H441" s="97"/>
      <c r="I441" s="195">
        <v>70000</v>
      </c>
      <c r="J441" s="97"/>
      <c r="K441" s="195">
        <v>37096.25</v>
      </c>
      <c r="L441" s="97"/>
      <c r="M441" s="196">
        <v>52.99</v>
      </c>
      <c r="N441" s="97"/>
    </row>
    <row r="442" spans="1:14" x14ac:dyDescent="0.25">
      <c r="A442" s="194" t="s">
        <v>243</v>
      </c>
      <c r="B442" s="97"/>
      <c r="C442" s="97"/>
      <c r="D442" s="97"/>
      <c r="E442" s="97"/>
      <c r="F442" s="97"/>
      <c r="G442" s="97"/>
      <c r="H442" s="97"/>
      <c r="I442" s="195">
        <v>70000</v>
      </c>
      <c r="J442" s="97"/>
      <c r="K442" s="195">
        <v>37096.25</v>
      </c>
      <c r="L442" s="97"/>
      <c r="M442" s="196">
        <v>52.99</v>
      </c>
      <c r="N442" s="97"/>
    </row>
    <row r="443" spans="1:14" x14ac:dyDescent="0.25">
      <c r="A443" s="212" t="s">
        <v>644</v>
      </c>
      <c r="B443" s="97"/>
      <c r="C443" s="212" t="s">
        <v>645</v>
      </c>
      <c r="D443" s="97"/>
      <c r="E443" s="97"/>
      <c r="F443" s="97"/>
      <c r="G443" s="97"/>
      <c r="H443" s="97"/>
      <c r="I443" s="213">
        <v>60000</v>
      </c>
      <c r="J443" s="97"/>
      <c r="K443" s="213">
        <v>37096.25</v>
      </c>
      <c r="L443" s="97"/>
      <c r="M443" s="211">
        <v>61.83</v>
      </c>
      <c r="N443" s="97"/>
    </row>
    <row r="444" spans="1:14" x14ac:dyDescent="0.25">
      <c r="A444" s="120" t="s">
        <v>727</v>
      </c>
      <c r="B444" s="97"/>
      <c r="C444" s="120" t="s">
        <v>728</v>
      </c>
      <c r="D444" s="97"/>
      <c r="E444" s="97"/>
      <c r="F444" s="97"/>
      <c r="G444" s="97"/>
      <c r="H444" s="97"/>
      <c r="I444" s="105" t="s">
        <v>0</v>
      </c>
      <c r="J444" s="97"/>
      <c r="K444" s="105">
        <v>37096.25</v>
      </c>
      <c r="L444" s="97"/>
      <c r="M444" s="104" t="s">
        <v>0</v>
      </c>
      <c r="N444" s="97"/>
    </row>
    <row r="445" spans="1:14" x14ac:dyDescent="0.25">
      <c r="A445" s="212" t="s">
        <v>737</v>
      </c>
      <c r="B445" s="97"/>
      <c r="C445" s="212" t="s">
        <v>738</v>
      </c>
      <c r="D445" s="97"/>
      <c r="E445" s="97"/>
      <c r="F445" s="97"/>
      <c r="G445" s="97"/>
      <c r="H445" s="97"/>
      <c r="I445" s="213">
        <v>10000</v>
      </c>
      <c r="J445" s="97"/>
      <c r="K445" s="213">
        <v>0</v>
      </c>
      <c r="L445" s="97"/>
      <c r="M445" s="211">
        <v>0</v>
      </c>
      <c r="N445" s="97"/>
    </row>
    <row r="446" spans="1:14" x14ac:dyDescent="0.25">
      <c r="A446" s="215" t="s">
        <v>739</v>
      </c>
      <c r="B446" s="97"/>
      <c r="C446" s="215" t="s">
        <v>740</v>
      </c>
      <c r="D446" s="97"/>
      <c r="E446" s="97"/>
      <c r="F446" s="97"/>
      <c r="G446" s="97"/>
      <c r="H446" s="97"/>
      <c r="I446" s="216">
        <v>1383125</v>
      </c>
      <c r="J446" s="97"/>
      <c r="K446" s="216">
        <v>653962.93999999994</v>
      </c>
      <c r="L446" s="97"/>
      <c r="M446" s="217">
        <v>47.28</v>
      </c>
      <c r="N446" s="97"/>
    </row>
    <row r="447" spans="1:14" x14ac:dyDescent="0.25">
      <c r="A447" s="194" t="s">
        <v>242</v>
      </c>
      <c r="B447" s="97"/>
      <c r="C447" s="97"/>
      <c r="D447" s="97"/>
      <c r="E447" s="97"/>
      <c r="F447" s="97"/>
      <c r="G447" s="97"/>
      <c r="H447" s="97"/>
      <c r="I447" s="195">
        <v>1352125</v>
      </c>
      <c r="J447" s="97"/>
      <c r="K447" s="195">
        <v>653962.93999999994</v>
      </c>
      <c r="L447" s="97"/>
      <c r="M447" s="196">
        <v>48.37</v>
      </c>
      <c r="N447" s="97"/>
    </row>
    <row r="448" spans="1:14" x14ac:dyDescent="0.25">
      <c r="A448" s="194" t="s">
        <v>243</v>
      </c>
      <c r="B448" s="97"/>
      <c r="C448" s="97"/>
      <c r="D448" s="97"/>
      <c r="E448" s="97"/>
      <c r="F448" s="97"/>
      <c r="G448" s="97"/>
      <c r="H448" s="97"/>
      <c r="I448" s="195">
        <v>1352125</v>
      </c>
      <c r="J448" s="97"/>
      <c r="K448" s="195">
        <v>653962.93999999994</v>
      </c>
      <c r="L448" s="97"/>
      <c r="M448" s="196">
        <v>48.37</v>
      </c>
      <c r="N448" s="97"/>
    </row>
    <row r="449" spans="1:14" x14ac:dyDescent="0.25">
      <c r="A449" s="212" t="s">
        <v>549</v>
      </c>
      <c r="B449" s="97"/>
      <c r="C449" s="212" t="s">
        <v>550</v>
      </c>
      <c r="D449" s="97"/>
      <c r="E449" s="97"/>
      <c r="F449" s="97"/>
      <c r="G449" s="97"/>
      <c r="H449" s="97"/>
      <c r="I449" s="213">
        <v>682125</v>
      </c>
      <c r="J449" s="97"/>
      <c r="K449" s="213">
        <v>183251.81</v>
      </c>
      <c r="L449" s="97"/>
      <c r="M449" s="211">
        <v>26.86</v>
      </c>
      <c r="N449" s="97"/>
    </row>
    <row r="450" spans="1:14" x14ac:dyDescent="0.25">
      <c r="A450" s="120" t="s">
        <v>642</v>
      </c>
      <c r="B450" s="97"/>
      <c r="C450" s="120" t="s">
        <v>643</v>
      </c>
      <c r="D450" s="97"/>
      <c r="E450" s="97"/>
      <c r="F450" s="97"/>
      <c r="G450" s="97"/>
      <c r="H450" s="97"/>
      <c r="I450" s="105" t="s">
        <v>0</v>
      </c>
      <c r="J450" s="97"/>
      <c r="K450" s="105">
        <v>183251.81</v>
      </c>
      <c r="L450" s="97"/>
      <c r="M450" s="104" t="s">
        <v>0</v>
      </c>
      <c r="N450" s="97"/>
    </row>
    <row r="451" spans="1:14" x14ac:dyDescent="0.25">
      <c r="A451" s="212" t="s">
        <v>666</v>
      </c>
      <c r="B451" s="97"/>
      <c r="C451" s="212" t="s">
        <v>667</v>
      </c>
      <c r="D451" s="97"/>
      <c r="E451" s="97"/>
      <c r="F451" s="97"/>
      <c r="G451" s="97"/>
      <c r="H451" s="97"/>
      <c r="I451" s="213">
        <v>70000</v>
      </c>
      <c r="J451" s="97"/>
      <c r="K451" s="213">
        <v>0</v>
      </c>
      <c r="L451" s="97"/>
      <c r="M451" s="211">
        <v>0</v>
      </c>
      <c r="N451" s="97"/>
    </row>
    <row r="452" spans="1:14" x14ac:dyDescent="0.25">
      <c r="A452" s="212" t="s">
        <v>644</v>
      </c>
      <c r="B452" s="97"/>
      <c r="C452" s="212" t="s">
        <v>645</v>
      </c>
      <c r="D452" s="97"/>
      <c r="E452" s="97"/>
      <c r="F452" s="97"/>
      <c r="G452" s="97"/>
      <c r="H452" s="97"/>
      <c r="I452" s="213">
        <v>600000</v>
      </c>
      <c r="J452" s="97"/>
      <c r="K452" s="213">
        <v>470711.13</v>
      </c>
      <c r="L452" s="97"/>
      <c r="M452" s="211">
        <v>78.45</v>
      </c>
      <c r="N452" s="97"/>
    </row>
    <row r="453" spans="1:14" x14ac:dyDescent="0.25">
      <c r="A453" s="120" t="s">
        <v>727</v>
      </c>
      <c r="B453" s="97"/>
      <c r="C453" s="120" t="s">
        <v>728</v>
      </c>
      <c r="D453" s="97"/>
      <c r="E453" s="97"/>
      <c r="F453" s="97"/>
      <c r="G453" s="97"/>
      <c r="H453" s="97"/>
      <c r="I453" s="105" t="s">
        <v>0</v>
      </c>
      <c r="J453" s="97"/>
      <c r="K453" s="105">
        <v>381085.13</v>
      </c>
      <c r="L453" s="97"/>
      <c r="M453" s="104" t="s">
        <v>0</v>
      </c>
      <c r="N453" s="97"/>
    </row>
    <row r="454" spans="1:14" x14ac:dyDescent="0.25">
      <c r="A454" s="120" t="s">
        <v>741</v>
      </c>
      <c r="B454" s="97"/>
      <c r="C454" s="120" t="s">
        <v>742</v>
      </c>
      <c r="D454" s="97"/>
      <c r="E454" s="97"/>
      <c r="F454" s="97"/>
      <c r="G454" s="97"/>
      <c r="H454" s="97"/>
      <c r="I454" s="105" t="s">
        <v>0</v>
      </c>
      <c r="J454" s="97"/>
      <c r="K454" s="105">
        <v>80736</v>
      </c>
      <c r="L454" s="97"/>
      <c r="M454" s="104" t="s">
        <v>0</v>
      </c>
      <c r="N454" s="97"/>
    </row>
    <row r="455" spans="1:14" x14ac:dyDescent="0.25">
      <c r="A455" s="120" t="s">
        <v>681</v>
      </c>
      <c r="B455" s="97"/>
      <c r="C455" s="120" t="s">
        <v>682</v>
      </c>
      <c r="D455" s="97"/>
      <c r="E455" s="97"/>
      <c r="F455" s="97"/>
      <c r="G455" s="97"/>
      <c r="H455" s="97"/>
      <c r="I455" s="105" t="s">
        <v>0</v>
      </c>
      <c r="J455" s="97"/>
      <c r="K455" s="105">
        <v>8890</v>
      </c>
      <c r="L455" s="97"/>
      <c r="M455" s="104" t="s">
        <v>0</v>
      </c>
      <c r="N455" s="97"/>
    </row>
    <row r="456" spans="1:14" x14ac:dyDescent="0.25">
      <c r="A456" s="194" t="s">
        <v>261</v>
      </c>
      <c r="B456" s="97"/>
      <c r="C456" s="97"/>
      <c r="D456" s="97"/>
      <c r="E456" s="97"/>
      <c r="F456" s="97"/>
      <c r="G456" s="97"/>
      <c r="H456" s="97"/>
      <c r="I456" s="195">
        <v>31000</v>
      </c>
      <c r="J456" s="97"/>
      <c r="K456" s="195">
        <v>0</v>
      </c>
      <c r="L456" s="97"/>
      <c r="M456" s="196">
        <v>0</v>
      </c>
      <c r="N456" s="97"/>
    </row>
    <row r="457" spans="1:14" x14ac:dyDescent="0.25">
      <c r="A457" s="194" t="s">
        <v>262</v>
      </c>
      <c r="B457" s="97"/>
      <c r="C457" s="97"/>
      <c r="D457" s="97"/>
      <c r="E457" s="97"/>
      <c r="F457" s="97"/>
      <c r="G457" s="97"/>
      <c r="H457" s="97"/>
      <c r="I457" s="195">
        <v>31000</v>
      </c>
      <c r="J457" s="97"/>
      <c r="K457" s="195">
        <v>0</v>
      </c>
      <c r="L457" s="97"/>
      <c r="M457" s="196">
        <v>0</v>
      </c>
      <c r="N457" s="97"/>
    </row>
    <row r="458" spans="1:14" x14ac:dyDescent="0.25">
      <c r="A458" s="212" t="s">
        <v>644</v>
      </c>
      <c r="B458" s="97"/>
      <c r="C458" s="212" t="s">
        <v>645</v>
      </c>
      <c r="D458" s="97"/>
      <c r="E458" s="97"/>
      <c r="F458" s="97"/>
      <c r="G458" s="97"/>
      <c r="H458" s="97"/>
      <c r="I458" s="213">
        <v>31000</v>
      </c>
      <c r="J458" s="97"/>
      <c r="K458" s="213">
        <v>0</v>
      </c>
      <c r="L458" s="97"/>
      <c r="M458" s="211">
        <v>0</v>
      </c>
      <c r="N458" s="97"/>
    </row>
    <row r="459" spans="1:14" x14ac:dyDescent="0.25">
      <c r="A459" s="215" t="s">
        <v>743</v>
      </c>
      <c r="B459" s="97"/>
      <c r="C459" s="215" t="s">
        <v>744</v>
      </c>
      <c r="D459" s="97"/>
      <c r="E459" s="97"/>
      <c r="F459" s="97"/>
      <c r="G459" s="97"/>
      <c r="H459" s="97"/>
      <c r="I459" s="216">
        <v>40000</v>
      </c>
      <c r="J459" s="97"/>
      <c r="K459" s="216">
        <v>0</v>
      </c>
      <c r="L459" s="97"/>
      <c r="M459" s="217">
        <v>0</v>
      </c>
      <c r="N459" s="97"/>
    </row>
    <row r="460" spans="1:14" x14ac:dyDescent="0.25">
      <c r="A460" s="194" t="s">
        <v>242</v>
      </c>
      <c r="B460" s="97"/>
      <c r="C460" s="97"/>
      <c r="D460" s="97"/>
      <c r="E460" s="97"/>
      <c r="F460" s="97"/>
      <c r="G460" s="97"/>
      <c r="H460" s="97"/>
      <c r="I460" s="195">
        <v>40000</v>
      </c>
      <c r="J460" s="97"/>
      <c r="K460" s="195">
        <v>0</v>
      </c>
      <c r="L460" s="97"/>
      <c r="M460" s="196">
        <v>0</v>
      </c>
      <c r="N460" s="97"/>
    </row>
    <row r="461" spans="1:14" x14ac:dyDescent="0.25">
      <c r="A461" s="194" t="s">
        <v>243</v>
      </c>
      <c r="B461" s="97"/>
      <c r="C461" s="97"/>
      <c r="D461" s="97"/>
      <c r="E461" s="97"/>
      <c r="F461" s="97"/>
      <c r="G461" s="97"/>
      <c r="H461" s="97"/>
      <c r="I461" s="195">
        <v>40000</v>
      </c>
      <c r="J461" s="97"/>
      <c r="K461" s="195">
        <v>0</v>
      </c>
      <c r="L461" s="97"/>
      <c r="M461" s="196">
        <v>0</v>
      </c>
      <c r="N461" s="97"/>
    </row>
    <row r="462" spans="1:14" x14ac:dyDescent="0.25">
      <c r="A462" s="212" t="s">
        <v>621</v>
      </c>
      <c r="B462" s="97"/>
      <c r="C462" s="212" t="s">
        <v>622</v>
      </c>
      <c r="D462" s="97"/>
      <c r="E462" s="97"/>
      <c r="F462" s="97"/>
      <c r="G462" s="97"/>
      <c r="H462" s="97"/>
      <c r="I462" s="213">
        <v>40000</v>
      </c>
      <c r="J462" s="97"/>
      <c r="K462" s="213">
        <v>0</v>
      </c>
      <c r="L462" s="97"/>
      <c r="M462" s="211">
        <v>0</v>
      </c>
      <c r="N462" s="97"/>
    </row>
    <row r="463" spans="1:14" x14ac:dyDescent="0.25">
      <c r="A463" s="197" t="s">
        <v>745</v>
      </c>
      <c r="B463" s="97"/>
      <c r="C463" s="97"/>
      <c r="D463" s="97"/>
      <c r="E463" s="97"/>
      <c r="F463" s="97"/>
      <c r="G463" s="97"/>
      <c r="H463" s="97"/>
      <c r="I463" s="198">
        <v>392542255</v>
      </c>
      <c r="J463" s="97"/>
      <c r="K463" s="198">
        <v>173525124.22</v>
      </c>
      <c r="L463" s="97"/>
      <c r="M463" s="199">
        <v>44.21</v>
      </c>
      <c r="N463" s="97"/>
    </row>
    <row r="464" spans="1:14" x14ac:dyDescent="0.25">
      <c r="A464" s="197" t="s">
        <v>746</v>
      </c>
      <c r="B464" s="97"/>
      <c r="C464" s="97"/>
      <c r="D464" s="97"/>
      <c r="E464" s="97"/>
      <c r="F464" s="97"/>
      <c r="G464" s="97"/>
      <c r="H464" s="97"/>
      <c r="I464" s="198">
        <v>20193325</v>
      </c>
      <c r="J464" s="97"/>
      <c r="K464" s="198">
        <v>11327431.83</v>
      </c>
      <c r="L464" s="97"/>
      <c r="M464" s="199">
        <v>56.09</v>
      </c>
      <c r="N464" s="97"/>
    </row>
    <row r="465" spans="1:14" x14ac:dyDescent="0.25">
      <c r="A465" s="194" t="s">
        <v>242</v>
      </c>
      <c r="B465" s="97"/>
      <c r="C465" s="97"/>
      <c r="D465" s="97"/>
      <c r="E465" s="97"/>
      <c r="F465" s="97"/>
      <c r="G465" s="97"/>
      <c r="H465" s="97"/>
      <c r="I465" s="195">
        <v>7650566</v>
      </c>
      <c r="J465" s="97"/>
      <c r="K465" s="195">
        <v>2756912.84</v>
      </c>
      <c r="L465" s="97"/>
      <c r="M465" s="196">
        <v>36.04</v>
      </c>
      <c r="N465" s="97"/>
    </row>
    <row r="466" spans="1:14" x14ac:dyDescent="0.25">
      <c r="A466" s="194" t="s">
        <v>243</v>
      </c>
      <c r="B466" s="97"/>
      <c r="C466" s="97"/>
      <c r="D466" s="97"/>
      <c r="E466" s="97"/>
      <c r="F466" s="97"/>
      <c r="G466" s="97"/>
      <c r="H466" s="97"/>
      <c r="I466" s="195">
        <v>6776701</v>
      </c>
      <c r="J466" s="97"/>
      <c r="K466" s="195">
        <v>2756912.84</v>
      </c>
      <c r="L466" s="97"/>
      <c r="M466" s="196">
        <v>40.68</v>
      </c>
      <c r="N466" s="97"/>
    </row>
    <row r="467" spans="1:14" x14ac:dyDescent="0.25">
      <c r="A467" s="194" t="s">
        <v>244</v>
      </c>
      <c r="B467" s="97"/>
      <c r="C467" s="97"/>
      <c r="D467" s="97"/>
      <c r="E467" s="97"/>
      <c r="F467" s="97"/>
      <c r="G467" s="97"/>
      <c r="H467" s="97"/>
      <c r="I467" s="195">
        <v>873865</v>
      </c>
      <c r="J467" s="97"/>
      <c r="K467" s="195">
        <v>0</v>
      </c>
      <c r="L467" s="97"/>
      <c r="M467" s="196">
        <v>0</v>
      </c>
      <c r="N467" s="97"/>
    </row>
    <row r="468" spans="1:14" x14ac:dyDescent="0.25">
      <c r="A468" s="194" t="s">
        <v>253</v>
      </c>
      <c r="B468" s="97"/>
      <c r="C468" s="97"/>
      <c r="D468" s="97"/>
      <c r="E468" s="97"/>
      <c r="F468" s="97"/>
      <c r="G468" s="97"/>
      <c r="H468" s="97"/>
      <c r="I468" s="195">
        <v>12542759</v>
      </c>
      <c r="J468" s="97"/>
      <c r="K468" s="195">
        <v>8570518.9900000002</v>
      </c>
      <c r="L468" s="97"/>
      <c r="M468" s="196">
        <v>68.33</v>
      </c>
      <c r="N468" s="97"/>
    </row>
    <row r="469" spans="1:14" x14ac:dyDescent="0.25">
      <c r="A469" s="194" t="s">
        <v>254</v>
      </c>
      <c r="B469" s="97"/>
      <c r="C469" s="97"/>
      <c r="D469" s="97"/>
      <c r="E469" s="97"/>
      <c r="F469" s="97"/>
      <c r="G469" s="97"/>
      <c r="H469" s="97"/>
      <c r="I469" s="195">
        <v>5375160</v>
      </c>
      <c r="J469" s="97"/>
      <c r="K469" s="195">
        <v>3722700.27</v>
      </c>
      <c r="L469" s="97"/>
      <c r="M469" s="196">
        <v>69.260000000000005</v>
      </c>
      <c r="N469" s="97"/>
    </row>
    <row r="470" spans="1:14" x14ac:dyDescent="0.25">
      <c r="A470" s="194" t="s">
        <v>255</v>
      </c>
      <c r="B470" s="97"/>
      <c r="C470" s="97"/>
      <c r="D470" s="97"/>
      <c r="E470" s="97"/>
      <c r="F470" s="97"/>
      <c r="G470" s="97"/>
      <c r="H470" s="97"/>
      <c r="I470" s="195">
        <v>7167599</v>
      </c>
      <c r="J470" s="97"/>
      <c r="K470" s="195">
        <v>4847818.72</v>
      </c>
      <c r="L470" s="97"/>
      <c r="M470" s="196">
        <v>67.64</v>
      </c>
      <c r="N470" s="97"/>
    </row>
    <row r="471" spans="1:14" x14ac:dyDescent="0.25">
      <c r="A471" s="218" t="s">
        <v>747</v>
      </c>
      <c r="B471" s="97"/>
      <c r="C471" s="218" t="s">
        <v>748</v>
      </c>
      <c r="D471" s="97"/>
      <c r="E471" s="97"/>
      <c r="F471" s="97"/>
      <c r="G471" s="97"/>
      <c r="H471" s="97"/>
      <c r="I471" s="219">
        <v>2235000</v>
      </c>
      <c r="J471" s="97"/>
      <c r="K471" s="219">
        <v>445389.7</v>
      </c>
      <c r="L471" s="97"/>
      <c r="M471" s="214">
        <v>19.93</v>
      </c>
      <c r="N471" s="97"/>
    </row>
    <row r="472" spans="1:14" x14ac:dyDescent="0.25">
      <c r="A472" s="215" t="s">
        <v>749</v>
      </c>
      <c r="B472" s="97"/>
      <c r="C472" s="215" t="s">
        <v>750</v>
      </c>
      <c r="D472" s="97"/>
      <c r="E472" s="97"/>
      <c r="F472" s="97"/>
      <c r="G472" s="97"/>
      <c r="H472" s="97"/>
      <c r="I472" s="216">
        <v>1000000</v>
      </c>
      <c r="J472" s="97"/>
      <c r="K472" s="216">
        <v>3000</v>
      </c>
      <c r="L472" s="97"/>
      <c r="M472" s="217">
        <v>0.3</v>
      </c>
      <c r="N472" s="97"/>
    </row>
    <row r="473" spans="1:14" x14ac:dyDescent="0.25">
      <c r="A473" s="194" t="s">
        <v>242</v>
      </c>
      <c r="B473" s="97"/>
      <c r="C473" s="97"/>
      <c r="D473" s="97"/>
      <c r="E473" s="97"/>
      <c r="F473" s="97"/>
      <c r="G473" s="97"/>
      <c r="H473" s="97"/>
      <c r="I473" s="195">
        <v>1000000</v>
      </c>
      <c r="J473" s="97"/>
      <c r="K473" s="195">
        <v>3000</v>
      </c>
      <c r="L473" s="97"/>
      <c r="M473" s="196">
        <v>0.3</v>
      </c>
      <c r="N473" s="97"/>
    </row>
    <row r="474" spans="1:14" x14ac:dyDescent="0.25">
      <c r="A474" s="194" t="s">
        <v>243</v>
      </c>
      <c r="B474" s="97"/>
      <c r="C474" s="97"/>
      <c r="D474" s="97"/>
      <c r="E474" s="97"/>
      <c r="F474" s="97"/>
      <c r="G474" s="97"/>
      <c r="H474" s="97"/>
      <c r="I474" s="195">
        <v>1000000</v>
      </c>
      <c r="J474" s="97"/>
      <c r="K474" s="195">
        <v>3000</v>
      </c>
      <c r="L474" s="97"/>
      <c r="M474" s="196">
        <v>0.3</v>
      </c>
      <c r="N474" s="97"/>
    </row>
    <row r="475" spans="1:14" x14ac:dyDescent="0.25">
      <c r="A475" s="212" t="s">
        <v>553</v>
      </c>
      <c r="B475" s="97"/>
      <c r="C475" s="212" t="s">
        <v>554</v>
      </c>
      <c r="D475" s="97"/>
      <c r="E475" s="97"/>
      <c r="F475" s="97"/>
      <c r="G475" s="97"/>
      <c r="H475" s="97"/>
      <c r="I475" s="213">
        <v>20000</v>
      </c>
      <c r="J475" s="97"/>
      <c r="K475" s="213">
        <v>0</v>
      </c>
      <c r="L475" s="97"/>
      <c r="M475" s="211">
        <v>0</v>
      </c>
      <c r="N475" s="97"/>
    </row>
    <row r="476" spans="1:14" x14ac:dyDescent="0.25">
      <c r="A476" s="212" t="s">
        <v>751</v>
      </c>
      <c r="B476" s="97"/>
      <c r="C476" s="212" t="s">
        <v>752</v>
      </c>
      <c r="D476" s="97"/>
      <c r="E476" s="97"/>
      <c r="F476" s="97"/>
      <c r="G476" s="97"/>
      <c r="H476" s="97"/>
      <c r="I476" s="213">
        <v>62000</v>
      </c>
      <c r="J476" s="97"/>
      <c r="K476" s="213">
        <v>0</v>
      </c>
      <c r="L476" s="97"/>
      <c r="M476" s="211">
        <v>0</v>
      </c>
      <c r="N476" s="97"/>
    </row>
    <row r="477" spans="1:14" x14ac:dyDescent="0.25">
      <c r="A477" s="212" t="s">
        <v>654</v>
      </c>
      <c r="B477" s="97"/>
      <c r="C477" s="212" t="s">
        <v>655</v>
      </c>
      <c r="D477" s="97"/>
      <c r="E477" s="97"/>
      <c r="F477" s="97"/>
      <c r="G477" s="97"/>
      <c r="H477" s="97"/>
      <c r="I477" s="213">
        <v>100000</v>
      </c>
      <c r="J477" s="97"/>
      <c r="K477" s="213">
        <v>0</v>
      </c>
      <c r="L477" s="97"/>
      <c r="M477" s="211">
        <v>0</v>
      </c>
      <c r="N477" s="97"/>
    </row>
    <row r="478" spans="1:14" x14ac:dyDescent="0.25">
      <c r="A478" s="212" t="s">
        <v>579</v>
      </c>
      <c r="B478" s="97"/>
      <c r="C478" s="212" t="s">
        <v>580</v>
      </c>
      <c r="D478" s="97"/>
      <c r="E478" s="97"/>
      <c r="F478" s="97"/>
      <c r="G478" s="97"/>
      <c r="H478" s="97"/>
      <c r="I478" s="213">
        <v>260000</v>
      </c>
      <c r="J478" s="97"/>
      <c r="K478" s="213">
        <v>0</v>
      </c>
      <c r="L478" s="97"/>
      <c r="M478" s="211">
        <v>0</v>
      </c>
      <c r="N478" s="97"/>
    </row>
    <row r="479" spans="1:14" x14ac:dyDescent="0.25">
      <c r="A479" s="212" t="s">
        <v>559</v>
      </c>
      <c r="B479" s="97"/>
      <c r="C479" s="212" t="s">
        <v>560</v>
      </c>
      <c r="D479" s="97"/>
      <c r="E479" s="97"/>
      <c r="F479" s="97"/>
      <c r="G479" s="97"/>
      <c r="H479" s="97"/>
      <c r="I479" s="213">
        <v>558000</v>
      </c>
      <c r="J479" s="97"/>
      <c r="K479" s="213">
        <v>3000</v>
      </c>
      <c r="L479" s="97"/>
      <c r="M479" s="211">
        <v>0.54</v>
      </c>
      <c r="N479" s="97"/>
    </row>
    <row r="480" spans="1:14" x14ac:dyDescent="0.25">
      <c r="A480" s="120" t="s">
        <v>561</v>
      </c>
      <c r="B480" s="97"/>
      <c r="C480" s="120" t="s">
        <v>562</v>
      </c>
      <c r="D480" s="97"/>
      <c r="E480" s="97"/>
      <c r="F480" s="97"/>
      <c r="G480" s="97"/>
      <c r="H480" s="97"/>
      <c r="I480" s="105" t="s">
        <v>0</v>
      </c>
      <c r="J480" s="97"/>
      <c r="K480" s="105">
        <v>3000</v>
      </c>
      <c r="L480" s="97"/>
      <c r="M480" s="104" t="s">
        <v>0</v>
      </c>
      <c r="N480" s="97"/>
    </row>
    <row r="481" spans="1:14" x14ac:dyDescent="0.25">
      <c r="A481" s="215" t="s">
        <v>753</v>
      </c>
      <c r="B481" s="97"/>
      <c r="C481" s="215" t="s">
        <v>754</v>
      </c>
      <c r="D481" s="97"/>
      <c r="E481" s="97"/>
      <c r="F481" s="97"/>
      <c r="G481" s="97"/>
      <c r="H481" s="97"/>
      <c r="I481" s="216">
        <v>300000</v>
      </c>
      <c r="J481" s="97"/>
      <c r="K481" s="216">
        <v>0</v>
      </c>
      <c r="L481" s="97"/>
      <c r="M481" s="217">
        <v>0</v>
      </c>
      <c r="N481" s="97"/>
    </row>
    <row r="482" spans="1:14" x14ac:dyDescent="0.25">
      <c r="A482" s="194" t="s">
        <v>242</v>
      </c>
      <c r="B482" s="97"/>
      <c r="C482" s="97"/>
      <c r="D482" s="97"/>
      <c r="E482" s="97"/>
      <c r="F482" s="97"/>
      <c r="G482" s="97"/>
      <c r="H482" s="97"/>
      <c r="I482" s="195">
        <v>300000</v>
      </c>
      <c r="J482" s="97"/>
      <c r="K482" s="195">
        <v>0</v>
      </c>
      <c r="L482" s="97"/>
      <c r="M482" s="196">
        <v>0</v>
      </c>
      <c r="N482" s="97"/>
    </row>
    <row r="483" spans="1:14" x14ac:dyDescent="0.25">
      <c r="A483" s="194" t="s">
        <v>243</v>
      </c>
      <c r="B483" s="97"/>
      <c r="C483" s="97"/>
      <c r="D483" s="97"/>
      <c r="E483" s="97"/>
      <c r="F483" s="97"/>
      <c r="G483" s="97"/>
      <c r="H483" s="97"/>
      <c r="I483" s="195">
        <v>300000</v>
      </c>
      <c r="J483" s="97"/>
      <c r="K483" s="195">
        <v>0</v>
      </c>
      <c r="L483" s="97"/>
      <c r="M483" s="196">
        <v>0</v>
      </c>
      <c r="N483" s="97"/>
    </row>
    <row r="484" spans="1:14" x14ac:dyDescent="0.25">
      <c r="A484" s="212" t="s">
        <v>579</v>
      </c>
      <c r="B484" s="97"/>
      <c r="C484" s="212" t="s">
        <v>580</v>
      </c>
      <c r="D484" s="97"/>
      <c r="E484" s="97"/>
      <c r="F484" s="97"/>
      <c r="G484" s="97"/>
      <c r="H484" s="97"/>
      <c r="I484" s="213">
        <v>300000</v>
      </c>
      <c r="J484" s="97"/>
      <c r="K484" s="213">
        <v>0</v>
      </c>
      <c r="L484" s="97"/>
      <c r="M484" s="211">
        <v>0</v>
      </c>
      <c r="N484" s="97"/>
    </row>
    <row r="485" spans="1:14" x14ac:dyDescent="0.25">
      <c r="A485" s="215" t="s">
        <v>755</v>
      </c>
      <c r="B485" s="97"/>
      <c r="C485" s="215" t="s">
        <v>756</v>
      </c>
      <c r="D485" s="97"/>
      <c r="E485" s="97"/>
      <c r="F485" s="97"/>
      <c r="G485" s="97"/>
      <c r="H485" s="97"/>
      <c r="I485" s="216">
        <v>250000</v>
      </c>
      <c r="J485" s="97"/>
      <c r="K485" s="216">
        <v>110550.93</v>
      </c>
      <c r="L485" s="97"/>
      <c r="M485" s="217">
        <v>44.22</v>
      </c>
      <c r="N485" s="97"/>
    </row>
    <row r="486" spans="1:14" x14ac:dyDescent="0.25">
      <c r="A486" s="194" t="s">
        <v>242</v>
      </c>
      <c r="B486" s="97"/>
      <c r="C486" s="97"/>
      <c r="D486" s="97"/>
      <c r="E486" s="97"/>
      <c r="F486" s="97"/>
      <c r="G486" s="97"/>
      <c r="H486" s="97"/>
      <c r="I486" s="195">
        <v>250000</v>
      </c>
      <c r="J486" s="97"/>
      <c r="K486" s="195">
        <v>110550.93</v>
      </c>
      <c r="L486" s="97"/>
      <c r="M486" s="196">
        <v>44.22</v>
      </c>
      <c r="N486" s="97"/>
    </row>
    <row r="487" spans="1:14" x14ac:dyDescent="0.25">
      <c r="A487" s="194" t="s">
        <v>243</v>
      </c>
      <c r="B487" s="97"/>
      <c r="C487" s="97"/>
      <c r="D487" s="97"/>
      <c r="E487" s="97"/>
      <c r="F487" s="97"/>
      <c r="G487" s="97"/>
      <c r="H487" s="97"/>
      <c r="I487" s="195">
        <v>250000</v>
      </c>
      <c r="J487" s="97"/>
      <c r="K487" s="195">
        <v>110550.93</v>
      </c>
      <c r="L487" s="97"/>
      <c r="M487" s="196">
        <v>44.22</v>
      </c>
      <c r="N487" s="97"/>
    </row>
    <row r="488" spans="1:14" x14ac:dyDescent="0.25">
      <c r="A488" s="212" t="s">
        <v>579</v>
      </c>
      <c r="B488" s="97"/>
      <c r="C488" s="212" t="s">
        <v>580</v>
      </c>
      <c r="D488" s="97"/>
      <c r="E488" s="97"/>
      <c r="F488" s="97"/>
      <c r="G488" s="97"/>
      <c r="H488" s="97"/>
      <c r="I488" s="213">
        <v>250000</v>
      </c>
      <c r="J488" s="97"/>
      <c r="K488" s="213">
        <v>110550.93</v>
      </c>
      <c r="L488" s="97"/>
      <c r="M488" s="211">
        <v>44.22</v>
      </c>
      <c r="N488" s="97"/>
    </row>
    <row r="489" spans="1:14" x14ac:dyDescent="0.25">
      <c r="A489" s="120" t="s">
        <v>757</v>
      </c>
      <c r="B489" s="97"/>
      <c r="C489" s="120" t="s">
        <v>758</v>
      </c>
      <c r="D489" s="97"/>
      <c r="E489" s="97"/>
      <c r="F489" s="97"/>
      <c r="G489" s="97"/>
      <c r="H489" s="97"/>
      <c r="I489" s="105" t="s">
        <v>0</v>
      </c>
      <c r="J489" s="97"/>
      <c r="K489" s="105">
        <v>110550.93</v>
      </c>
      <c r="L489" s="97"/>
      <c r="M489" s="104" t="s">
        <v>0</v>
      </c>
      <c r="N489" s="97"/>
    </row>
    <row r="490" spans="1:14" x14ac:dyDescent="0.25">
      <c r="A490" s="215" t="s">
        <v>759</v>
      </c>
      <c r="B490" s="97"/>
      <c r="C490" s="215" t="s">
        <v>760</v>
      </c>
      <c r="D490" s="97"/>
      <c r="E490" s="97"/>
      <c r="F490" s="97"/>
      <c r="G490" s="97"/>
      <c r="H490" s="97"/>
      <c r="I490" s="216">
        <v>300000</v>
      </c>
      <c r="J490" s="97"/>
      <c r="K490" s="216">
        <v>92338.75</v>
      </c>
      <c r="L490" s="97"/>
      <c r="M490" s="217">
        <v>30.78</v>
      </c>
      <c r="N490" s="97"/>
    </row>
    <row r="491" spans="1:14" x14ac:dyDescent="0.25">
      <c r="A491" s="194" t="s">
        <v>242</v>
      </c>
      <c r="B491" s="97"/>
      <c r="C491" s="97"/>
      <c r="D491" s="97"/>
      <c r="E491" s="97"/>
      <c r="F491" s="97"/>
      <c r="G491" s="97"/>
      <c r="H491" s="97"/>
      <c r="I491" s="195">
        <v>300000</v>
      </c>
      <c r="J491" s="97"/>
      <c r="K491" s="195">
        <v>92338.75</v>
      </c>
      <c r="L491" s="97"/>
      <c r="M491" s="196">
        <v>30.78</v>
      </c>
      <c r="N491" s="97"/>
    </row>
    <row r="492" spans="1:14" x14ac:dyDescent="0.25">
      <c r="A492" s="194" t="s">
        <v>243</v>
      </c>
      <c r="B492" s="97"/>
      <c r="C492" s="97"/>
      <c r="D492" s="97"/>
      <c r="E492" s="97"/>
      <c r="F492" s="97"/>
      <c r="G492" s="97"/>
      <c r="H492" s="97"/>
      <c r="I492" s="195">
        <v>300000</v>
      </c>
      <c r="J492" s="97"/>
      <c r="K492" s="195">
        <v>92338.75</v>
      </c>
      <c r="L492" s="97"/>
      <c r="M492" s="196">
        <v>30.78</v>
      </c>
      <c r="N492" s="97"/>
    </row>
    <row r="493" spans="1:14" x14ac:dyDescent="0.25">
      <c r="A493" s="212" t="s">
        <v>559</v>
      </c>
      <c r="B493" s="97"/>
      <c r="C493" s="212" t="s">
        <v>560</v>
      </c>
      <c r="D493" s="97"/>
      <c r="E493" s="97"/>
      <c r="F493" s="97"/>
      <c r="G493" s="97"/>
      <c r="H493" s="97"/>
      <c r="I493" s="213">
        <v>50000</v>
      </c>
      <c r="J493" s="97"/>
      <c r="K493" s="213">
        <v>0</v>
      </c>
      <c r="L493" s="97"/>
      <c r="M493" s="211">
        <v>0</v>
      </c>
      <c r="N493" s="97"/>
    </row>
    <row r="494" spans="1:14" x14ac:dyDescent="0.25">
      <c r="A494" s="212" t="s">
        <v>591</v>
      </c>
      <c r="B494" s="97"/>
      <c r="C494" s="212" t="s">
        <v>592</v>
      </c>
      <c r="D494" s="97"/>
      <c r="E494" s="97"/>
      <c r="F494" s="97"/>
      <c r="G494" s="97"/>
      <c r="H494" s="97"/>
      <c r="I494" s="213">
        <v>250000</v>
      </c>
      <c r="J494" s="97"/>
      <c r="K494" s="213">
        <v>92338.75</v>
      </c>
      <c r="L494" s="97"/>
      <c r="M494" s="211">
        <v>36.94</v>
      </c>
      <c r="N494" s="97"/>
    </row>
    <row r="495" spans="1:14" x14ac:dyDescent="0.25">
      <c r="A495" s="120" t="s">
        <v>761</v>
      </c>
      <c r="B495" s="97"/>
      <c r="C495" s="120" t="s">
        <v>762</v>
      </c>
      <c r="D495" s="97"/>
      <c r="E495" s="97"/>
      <c r="F495" s="97"/>
      <c r="G495" s="97"/>
      <c r="H495" s="97"/>
      <c r="I495" s="105" t="s">
        <v>0</v>
      </c>
      <c r="J495" s="97"/>
      <c r="K495" s="105">
        <v>92338.75</v>
      </c>
      <c r="L495" s="97"/>
      <c r="M495" s="104" t="s">
        <v>0</v>
      </c>
      <c r="N495" s="97"/>
    </row>
    <row r="496" spans="1:14" x14ac:dyDescent="0.25">
      <c r="A496" s="215" t="s">
        <v>763</v>
      </c>
      <c r="B496" s="97"/>
      <c r="C496" s="215" t="s">
        <v>764</v>
      </c>
      <c r="D496" s="97"/>
      <c r="E496" s="97"/>
      <c r="F496" s="97"/>
      <c r="G496" s="97"/>
      <c r="H496" s="97"/>
      <c r="I496" s="216">
        <v>230000</v>
      </c>
      <c r="J496" s="97"/>
      <c r="K496" s="216">
        <v>169500.02</v>
      </c>
      <c r="L496" s="97"/>
      <c r="M496" s="217">
        <v>73.7</v>
      </c>
      <c r="N496" s="97"/>
    </row>
    <row r="497" spans="1:14" x14ac:dyDescent="0.25">
      <c r="A497" s="194" t="s">
        <v>242</v>
      </c>
      <c r="B497" s="97"/>
      <c r="C497" s="97"/>
      <c r="D497" s="97"/>
      <c r="E497" s="97"/>
      <c r="F497" s="97"/>
      <c r="G497" s="97"/>
      <c r="H497" s="97"/>
      <c r="I497" s="195">
        <v>230000</v>
      </c>
      <c r="J497" s="97"/>
      <c r="K497" s="195">
        <v>169500.02</v>
      </c>
      <c r="L497" s="97"/>
      <c r="M497" s="196">
        <v>73.7</v>
      </c>
      <c r="N497" s="97"/>
    </row>
    <row r="498" spans="1:14" x14ac:dyDescent="0.25">
      <c r="A498" s="194" t="s">
        <v>243</v>
      </c>
      <c r="B498" s="97"/>
      <c r="C498" s="97"/>
      <c r="D498" s="97"/>
      <c r="E498" s="97"/>
      <c r="F498" s="97"/>
      <c r="G498" s="97"/>
      <c r="H498" s="97"/>
      <c r="I498" s="195">
        <v>230000</v>
      </c>
      <c r="J498" s="97"/>
      <c r="K498" s="195">
        <v>169500.02</v>
      </c>
      <c r="L498" s="97"/>
      <c r="M498" s="196">
        <v>73.7</v>
      </c>
      <c r="N498" s="97"/>
    </row>
    <row r="499" spans="1:14" x14ac:dyDescent="0.25">
      <c r="A499" s="212" t="s">
        <v>559</v>
      </c>
      <c r="B499" s="97"/>
      <c r="C499" s="212" t="s">
        <v>560</v>
      </c>
      <c r="D499" s="97"/>
      <c r="E499" s="97"/>
      <c r="F499" s="97"/>
      <c r="G499" s="97"/>
      <c r="H499" s="97"/>
      <c r="I499" s="213">
        <v>230000</v>
      </c>
      <c r="J499" s="97"/>
      <c r="K499" s="213">
        <v>169500.02</v>
      </c>
      <c r="L499" s="97"/>
      <c r="M499" s="211">
        <v>73.7</v>
      </c>
      <c r="N499" s="97"/>
    </row>
    <row r="500" spans="1:14" x14ac:dyDescent="0.25">
      <c r="A500" s="120" t="s">
        <v>561</v>
      </c>
      <c r="B500" s="97"/>
      <c r="C500" s="120" t="s">
        <v>562</v>
      </c>
      <c r="D500" s="97"/>
      <c r="E500" s="97"/>
      <c r="F500" s="97"/>
      <c r="G500" s="97"/>
      <c r="H500" s="97"/>
      <c r="I500" s="105" t="s">
        <v>0</v>
      </c>
      <c r="J500" s="97"/>
      <c r="K500" s="105">
        <v>169500.02</v>
      </c>
      <c r="L500" s="97"/>
      <c r="M500" s="104" t="s">
        <v>0</v>
      </c>
      <c r="N500" s="97"/>
    </row>
    <row r="501" spans="1:14" x14ac:dyDescent="0.25">
      <c r="A501" s="215" t="s">
        <v>765</v>
      </c>
      <c r="B501" s="97"/>
      <c r="C501" s="215" t="s">
        <v>766</v>
      </c>
      <c r="D501" s="97"/>
      <c r="E501" s="97"/>
      <c r="F501" s="97"/>
      <c r="G501" s="97"/>
      <c r="H501" s="97"/>
      <c r="I501" s="216">
        <v>155000</v>
      </c>
      <c r="J501" s="97"/>
      <c r="K501" s="216">
        <v>70000</v>
      </c>
      <c r="L501" s="97"/>
      <c r="M501" s="217">
        <v>45.16</v>
      </c>
      <c r="N501" s="97"/>
    </row>
    <row r="502" spans="1:14" x14ac:dyDescent="0.25">
      <c r="A502" s="194" t="s">
        <v>242</v>
      </c>
      <c r="B502" s="97"/>
      <c r="C502" s="97"/>
      <c r="D502" s="97"/>
      <c r="E502" s="97"/>
      <c r="F502" s="97"/>
      <c r="G502" s="97"/>
      <c r="H502" s="97"/>
      <c r="I502" s="195">
        <v>155000</v>
      </c>
      <c r="J502" s="97"/>
      <c r="K502" s="195">
        <v>70000</v>
      </c>
      <c r="L502" s="97"/>
      <c r="M502" s="196">
        <v>45.16</v>
      </c>
      <c r="N502" s="97"/>
    </row>
    <row r="503" spans="1:14" x14ac:dyDescent="0.25">
      <c r="A503" s="194" t="s">
        <v>243</v>
      </c>
      <c r="B503" s="97"/>
      <c r="C503" s="97"/>
      <c r="D503" s="97"/>
      <c r="E503" s="97"/>
      <c r="F503" s="97"/>
      <c r="G503" s="97"/>
      <c r="H503" s="97"/>
      <c r="I503" s="195">
        <v>155000</v>
      </c>
      <c r="J503" s="97"/>
      <c r="K503" s="195">
        <v>70000</v>
      </c>
      <c r="L503" s="97"/>
      <c r="M503" s="196">
        <v>45.16</v>
      </c>
      <c r="N503" s="97"/>
    </row>
    <row r="504" spans="1:14" x14ac:dyDescent="0.25">
      <c r="A504" s="212" t="s">
        <v>559</v>
      </c>
      <c r="B504" s="97"/>
      <c r="C504" s="212" t="s">
        <v>560</v>
      </c>
      <c r="D504" s="97"/>
      <c r="E504" s="97"/>
      <c r="F504" s="97"/>
      <c r="G504" s="97"/>
      <c r="H504" s="97"/>
      <c r="I504" s="213">
        <v>155000</v>
      </c>
      <c r="J504" s="97"/>
      <c r="K504" s="213">
        <v>70000</v>
      </c>
      <c r="L504" s="97"/>
      <c r="M504" s="211">
        <v>45.16</v>
      </c>
      <c r="N504" s="97"/>
    </row>
    <row r="505" spans="1:14" x14ac:dyDescent="0.25">
      <c r="A505" s="120" t="s">
        <v>561</v>
      </c>
      <c r="B505" s="97"/>
      <c r="C505" s="120" t="s">
        <v>562</v>
      </c>
      <c r="D505" s="97"/>
      <c r="E505" s="97"/>
      <c r="F505" s="97"/>
      <c r="G505" s="97"/>
      <c r="H505" s="97"/>
      <c r="I505" s="105" t="s">
        <v>0</v>
      </c>
      <c r="J505" s="97"/>
      <c r="K505" s="105">
        <v>70000</v>
      </c>
      <c r="L505" s="97"/>
      <c r="M505" s="104" t="s">
        <v>0</v>
      </c>
      <c r="N505" s="97"/>
    </row>
    <row r="506" spans="1:14" x14ac:dyDescent="0.25">
      <c r="A506" s="218" t="s">
        <v>767</v>
      </c>
      <c r="B506" s="97"/>
      <c r="C506" s="218" t="s">
        <v>768</v>
      </c>
      <c r="D506" s="97"/>
      <c r="E506" s="97"/>
      <c r="F506" s="97"/>
      <c r="G506" s="97"/>
      <c r="H506" s="97"/>
      <c r="I506" s="219">
        <v>2000000</v>
      </c>
      <c r="J506" s="97"/>
      <c r="K506" s="219">
        <v>1202000.3500000001</v>
      </c>
      <c r="L506" s="97"/>
      <c r="M506" s="214">
        <v>60.1</v>
      </c>
      <c r="N506" s="97"/>
    </row>
    <row r="507" spans="1:14" x14ac:dyDescent="0.25">
      <c r="A507" s="215" t="s">
        <v>769</v>
      </c>
      <c r="B507" s="97"/>
      <c r="C507" s="215" t="s">
        <v>770</v>
      </c>
      <c r="D507" s="97"/>
      <c r="E507" s="97"/>
      <c r="F507" s="97"/>
      <c r="G507" s="97"/>
      <c r="H507" s="97"/>
      <c r="I507" s="216">
        <v>2000000</v>
      </c>
      <c r="J507" s="97"/>
      <c r="K507" s="216">
        <v>1202000.3500000001</v>
      </c>
      <c r="L507" s="97"/>
      <c r="M507" s="217">
        <v>60.1</v>
      </c>
      <c r="N507" s="97"/>
    </row>
    <row r="508" spans="1:14" x14ac:dyDescent="0.25">
      <c r="A508" s="194" t="s">
        <v>242</v>
      </c>
      <c r="B508" s="97"/>
      <c r="C508" s="97"/>
      <c r="D508" s="97"/>
      <c r="E508" s="97"/>
      <c r="F508" s="97"/>
      <c r="G508" s="97"/>
      <c r="H508" s="97"/>
      <c r="I508" s="195">
        <v>2000000</v>
      </c>
      <c r="J508" s="97"/>
      <c r="K508" s="195">
        <v>1202000.3500000001</v>
      </c>
      <c r="L508" s="97"/>
      <c r="M508" s="196">
        <v>60.1</v>
      </c>
      <c r="N508" s="97"/>
    </row>
    <row r="509" spans="1:14" x14ac:dyDescent="0.25">
      <c r="A509" s="194" t="s">
        <v>243</v>
      </c>
      <c r="B509" s="97"/>
      <c r="C509" s="97"/>
      <c r="D509" s="97"/>
      <c r="E509" s="97"/>
      <c r="F509" s="97"/>
      <c r="G509" s="97"/>
      <c r="H509" s="97"/>
      <c r="I509" s="195">
        <v>2000000</v>
      </c>
      <c r="J509" s="97"/>
      <c r="K509" s="195">
        <v>1202000.3500000001</v>
      </c>
      <c r="L509" s="97"/>
      <c r="M509" s="196">
        <v>60.1</v>
      </c>
      <c r="N509" s="97"/>
    </row>
    <row r="510" spans="1:14" x14ac:dyDescent="0.25">
      <c r="A510" s="212" t="s">
        <v>559</v>
      </c>
      <c r="B510" s="97"/>
      <c r="C510" s="212" t="s">
        <v>560</v>
      </c>
      <c r="D510" s="97"/>
      <c r="E510" s="97"/>
      <c r="F510" s="97"/>
      <c r="G510" s="97"/>
      <c r="H510" s="97"/>
      <c r="I510" s="213">
        <v>2000000</v>
      </c>
      <c r="J510" s="97"/>
      <c r="K510" s="213">
        <v>1202000.3500000001</v>
      </c>
      <c r="L510" s="97"/>
      <c r="M510" s="211">
        <v>60.1</v>
      </c>
      <c r="N510" s="97"/>
    </row>
    <row r="511" spans="1:14" x14ac:dyDescent="0.25">
      <c r="A511" s="120" t="s">
        <v>561</v>
      </c>
      <c r="B511" s="97"/>
      <c r="C511" s="120" t="s">
        <v>562</v>
      </c>
      <c r="D511" s="97"/>
      <c r="E511" s="97"/>
      <c r="F511" s="97"/>
      <c r="G511" s="97"/>
      <c r="H511" s="97"/>
      <c r="I511" s="105" t="s">
        <v>0</v>
      </c>
      <c r="J511" s="97"/>
      <c r="K511" s="105">
        <v>1202000.3500000001</v>
      </c>
      <c r="L511" s="97"/>
      <c r="M511" s="104" t="s">
        <v>0</v>
      </c>
      <c r="N511" s="97"/>
    </row>
    <row r="512" spans="1:14" x14ac:dyDescent="0.25">
      <c r="A512" s="218" t="s">
        <v>771</v>
      </c>
      <c r="B512" s="97"/>
      <c r="C512" s="218" t="s">
        <v>772</v>
      </c>
      <c r="D512" s="97"/>
      <c r="E512" s="97"/>
      <c r="F512" s="97"/>
      <c r="G512" s="97"/>
      <c r="H512" s="97"/>
      <c r="I512" s="219">
        <v>5892000</v>
      </c>
      <c r="J512" s="97"/>
      <c r="K512" s="219">
        <v>4135487.76</v>
      </c>
      <c r="L512" s="97"/>
      <c r="M512" s="214">
        <v>70.19</v>
      </c>
      <c r="N512" s="97"/>
    </row>
    <row r="513" spans="1:14" x14ac:dyDescent="0.25">
      <c r="A513" s="215" t="s">
        <v>773</v>
      </c>
      <c r="B513" s="97"/>
      <c r="C513" s="215" t="s">
        <v>774</v>
      </c>
      <c r="D513" s="97"/>
      <c r="E513" s="97"/>
      <c r="F513" s="97"/>
      <c r="G513" s="97"/>
      <c r="H513" s="97"/>
      <c r="I513" s="216">
        <v>330000</v>
      </c>
      <c r="J513" s="97"/>
      <c r="K513" s="216">
        <v>225000</v>
      </c>
      <c r="L513" s="97"/>
      <c r="M513" s="217">
        <v>68.180000000000007</v>
      </c>
      <c r="N513" s="97"/>
    </row>
    <row r="514" spans="1:14" x14ac:dyDescent="0.25">
      <c r="A514" s="194" t="s">
        <v>242</v>
      </c>
      <c r="B514" s="97"/>
      <c r="C514" s="97"/>
      <c r="D514" s="97"/>
      <c r="E514" s="97"/>
      <c r="F514" s="97"/>
      <c r="G514" s="97"/>
      <c r="H514" s="97"/>
      <c r="I514" s="195">
        <v>330000</v>
      </c>
      <c r="J514" s="97"/>
      <c r="K514" s="195">
        <v>225000</v>
      </c>
      <c r="L514" s="97"/>
      <c r="M514" s="196">
        <v>68.180000000000007</v>
      </c>
      <c r="N514" s="97"/>
    </row>
    <row r="515" spans="1:14" x14ac:dyDescent="0.25">
      <c r="A515" s="194" t="s">
        <v>243</v>
      </c>
      <c r="B515" s="97"/>
      <c r="C515" s="97"/>
      <c r="D515" s="97"/>
      <c r="E515" s="97"/>
      <c r="F515" s="97"/>
      <c r="G515" s="97"/>
      <c r="H515" s="97"/>
      <c r="I515" s="195">
        <v>330000</v>
      </c>
      <c r="J515" s="97"/>
      <c r="K515" s="195">
        <v>225000</v>
      </c>
      <c r="L515" s="97"/>
      <c r="M515" s="196">
        <v>68.180000000000007</v>
      </c>
      <c r="N515" s="97"/>
    </row>
    <row r="516" spans="1:14" x14ac:dyDescent="0.25">
      <c r="A516" s="212" t="s">
        <v>559</v>
      </c>
      <c r="B516" s="97"/>
      <c r="C516" s="212" t="s">
        <v>560</v>
      </c>
      <c r="D516" s="97"/>
      <c r="E516" s="97"/>
      <c r="F516" s="97"/>
      <c r="G516" s="97"/>
      <c r="H516" s="97"/>
      <c r="I516" s="213">
        <v>330000</v>
      </c>
      <c r="J516" s="97"/>
      <c r="K516" s="213">
        <v>225000</v>
      </c>
      <c r="L516" s="97"/>
      <c r="M516" s="211">
        <v>68.180000000000007</v>
      </c>
      <c r="N516" s="97"/>
    </row>
    <row r="517" spans="1:14" x14ac:dyDescent="0.25">
      <c r="A517" s="120" t="s">
        <v>561</v>
      </c>
      <c r="B517" s="97"/>
      <c r="C517" s="120" t="s">
        <v>562</v>
      </c>
      <c r="D517" s="97"/>
      <c r="E517" s="97"/>
      <c r="F517" s="97"/>
      <c r="G517" s="97"/>
      <c r="H517" s="97"/>
      <c r="I517" s="105" t="s">
        <v>0</v>
      </c>
      <c r="J517" s="97"/>
      <c r="K517" s="105">
        <v>225000</v>
      </c>
      <c r="L517" s="97"/>
      <c r="M517" s="104" t="s">
        <v>0</v>
      </c>
      <c r="N517" s="97"/>
    </row>
    <row r="518" spans="1:14" x14ac:dyDescent="0.25">
      <c r="A518" s="215" t="s">
        <v>775</v>
      </c>
      <c r="B518" s="97"/>
      <c r="C518" s="215" t="s">
        <v>776</v>
      </c>
      <c r="D518" s="97"/>
      <c r="E518" s="97"/>
      <c r="F518" s="97"/>
      <c r="G518" s="97"/>
      <c r="H518" s="97"/>
      <c r="I518" s="216">
        <v>4400000</v>
      </c>
      <c r="J518" s="97"/>
      <c r="K518" s="216">
        <v>3115487.76</v>
      </c>
      <c r="L518" s="97"/>
      <c r="M518" s="217">
        <v>70.81</v>
      </c>
      <c r="N518" s="97"/>
    </row>
    <row r="519" spans="1:14" x14ac:dyDescent="0.25">
      <c r="A519" s="194" t="s">
        <v>253</v>
      </c>
      <c r="B519" s="97"/>
      <c r="C519" s="97"/>
      <c r="D519" s="97"/>
      <c r="E519" s="97"/>
      <c r="F519" s="97"/>
      <c r="G519" s="97"/>
      <c r="H519" s="97"/>
      <c r="I519" s="195">
        <v>4400000</v>
      </c>
      <c r="J519" s="97"/>
      <c r="K519" s="195">
        <v>3115487.76</v>
      </c>
      <c r="L519" s="97"/>
      <c r="M519" s="196">
        <v>70.81</v>
      </c>
      <c r="N519" s="97"/>
    </row>
    <row r="520" spans="1:14" x14ac:dyDescent="0.25">
      <c r="A520" s="194" t="s">
        <v>254</v>
      </c>
      <c r="B520" s="97"/>
      <c r="C520" s="97"/>
      <c r="D520" s="97"/>
      <c r="E520" s="97"/>
      <c r="F520" s="97"/>
      <c r="G520" s="97"/>
      <c r="H520" s="97"/>
      <c r="I520" s="195">
        <v>4400000</v>
      </c>
      <c r="J520" s="97"/>
      <c r="K520" s="195">
        <v>3115487.76</v>
      </c>
      <c r="L520" s="97"/>
      <c r="M520" s="196">
        <v>70.81</v>
      </c>
      <c r="N520" s="97"/>
    </row>
    <row r="521" spans="1:14" x14ac:dyDescent="0.25">
      <c r="A521" s="212" t="s">
        <v>777</v>
      </c>
      <c r="B521" s="97"/>
      <c r="C521" s="212" t="s">
        <v>778</v>
      </c>
      <c r="D521" s="97"/>
      <c r="E521" s="97"/>
      <c r="F521" s="97"/>
      <c r="G521" s="97"/>
      <c r="H521" s="97"/>
      <c r="I521" s="213">
        <v>4400000</v>
      </c>
      <c r="J521" s="97"/>
      <c r="K521" s="213">
        <v>3115487.76</v>
      </c>
      <c r="L521" s="97"/>
      <c r="M521" s="211">
        <v>70.81</v>
      </c>
      <c r="N521" s="97"/>
    </row>
    <row r="522" spans="1:14" x14ac:dyDescent="0.25">
      <c r="A522" s="120" t="s">
        <v>779</v>
      </c>
      <c r="B522" s="97"/>
      <c r="C522" s="120" t="s">
        <v>780</v>
      </c>
      <c r="D522" s="97"/>
      <c r="E522" s="97"/>
      <c r="F522" s="97"/>
      <c r="G522" s="97"/>
      <c r="H522" s="97"/>
      <c r="I522" s="105" t="s">
        <v>0</v>
      </c>
      <c r="J522" s="97"/>
      <c r="K522" s="105">
        <v>3115487.76</v>
      </c>
      <c r="L522" s="97"/>
      <c r="M522" s="104" t="s">
        <v>0</v>
      </c>
      <c r="N522" s="97"/>
    </row>
    <row r="523" spans="1:14" x14ac:dyDescent="0.25">
      <c r="A523" s="215" t="s">
        <v>781</v>
      </c>
      <c r="B523" s="97"/>
      <c r="C523" s="215" t="s">
        <v>782</v>
      </c>
      <c r="D523" s="97"/>
      <c r="E523" s="97"/>
      <c r="F523" s="97"/>
      <c r="G523" s="97"/>
      <c r="H523" s="97"/>
      <c r="I523" s="216">
        <v>890000</v>
      </c>
      <c r="J523" s="97"/>
      <c r="K523" s="216">
        <v>795000</v>
      </c>
      <c r="L523" s="97"/>
      <c r="M523" s="217">
        <v>89.33</v>
      </c>
      <c r="N523" s="97"/>
    </row>
    <row r="524" spans="1:14" x14ac:dyDescent="0.25">
      <c r="A524" s="194" t="s">
        <v>242</v>
      </c>
      <c r="B524" s="97"/>
      <c r="C524" s="97"/>
      <c r="D524" s="97"/>
      <c r="E524" s="97"/>
      <c r="F524" s="97"/>
      <c r="G524" s="97"/>
      <c r="H524" s="97"/>
      <c r="I524" s="195">
        <v>890000</v>
      </c>
      <c r="J524" s="97"/>
      <c r="K524" s="195">
        <v>795000</v>
      </c>
      <c r="L524" s="97"/>
      <c r="M524" s="196">
        <v>89.33</v>
      </c>
      <c r="N524" s="97"/>
    </row>
    <row r="525" spans="1:14" x14ac:dyDescent="0.25">
      <c r="A525" s="194" t="s">
        <v>243</v>
      </c>
      <c r="B525" s="97"/>
      <c r="C525" s="97"/>
      <c r="D525" s="97"/>
      <c r="E525" s="97"/>
      <c r="F525" s="97"/>
      <c r="G525" s="97"/>
      <c r="H525" s="97"/>
      <c r="I525" s="195">
        <v>890000</v>
      </c>
      <c r="J525" s="97"/>
      <c r="K525" s="195">
        <v>795000</v>
      </c>
      <c r="L525" s="97"/>
      <c r="M525" s="196">
        <v>89.33</v>
      </c>
      <c r="N525" s="97"/>
    </row>
    <row r="526" spans="1:14" x14ac:dyDescent="0.25">
      <c r="A526" s="212" t="s">
        <v>777</v>
      </c>
      <c r="B526" s="97"/>
      <c r="C526" s="212" t="s">
        <v>778</v>
      </c>
      <c r="D526" s="97"/>
      <c r="E526" s="97"/>
      <c r="F526" s="97"/>
      <c r="G526" s="97"/>
      <c r="H526" s="97"/>
      <c r="I526" s="213">
        <v>890000</v>
      </c>
      <c r="J526" s="97"/>
      <c r="K526" s="213">
        <v>795000</v>
      </c>
      <c r="L526" s="97"/>
      <c r="M526" s="211">
        <v>89.33</v>
      </c>
      <c r="N526" s="97"/>
    </row>
    <row r="527" spans="1:14" x14ac:dyDescent="0.25">
      <c r="A527" s="120" t="s">
        <v>783</v>
      </c>
      <c r="B527" s="97"/>
      <c r="C527" s="120" t="s">
        <v>784</v>
      </c>
      <c r="D527" s="97"/>
      <c r="E527" s="97"/>
      <c r="F527" s="97"/>
      <c r="G527" s="97"/>
      <c r="H527" s="97"/>
      <c r="I527" s="105" t="s">
        <v>0</v>
      </c>
      <c r="J527" s="97"/>
      <c r="K527" s="105">
        <v>795000</v>
      </c>
      <c r="L527" s="97"/>
      <c r="M527" s="104" t="s">
        <v>0</v>
      </c>
      <c r="N527" s="97"/>
    </row>
    <row r="528" spans="1:14" x14ac:dyDescent="0.25">
      <c r="A528" s="120" t="s">
        <v>779</v>
      </c>
      <c r="B528" s="97"/>
      <c r="C528" s="120" t="s">
        <v>780</v>
      </c>
      <c r="D528" s="97"/>
      <c r="E528" s="97"/>
      <c r="F528" s="97"/>
      <c r="G528" s="97"/>
      <c r="H528" s="97"/>
      <c r="I528" s="105" t="s">
        <v>0</v>
      </c>
      <c r="J528" s="97"/>
      <c r="K528" s="105">
        <v>0</v>
      </c>
      <c r="L528" s="97"/>
      <c r="M528" s="104" t="s">
        <v>0</v>
      </c>
      <c r="N528" s="97"/>
    </row>
    <row r="529" spans="1:14" x14ac:dyDescent="0.25">
      <c r="A529" s="215" t="s">
        <v>785</v>
      </c>
      <c r="B529" s="97"/>
      <c r="C529" s="215" t="s">
        <v>786</v>
      </c>
      <c r="D529" s="97"/>
      <c r="E529" s="97"/>
      <c r="F529" s="97"/>
      <c r="G529" s="97"/>
      <c r="H529" s="97"/>
      <c r="I529" s="216">
        <v>50000</v>
      </c>
      <c r="J529" s="97"/>
      <c r="K529" s="216">
        <v>0</v>
      </c>
      <c r="L529" s="97"/>
      <c r="M529" s="217">
        <v>0</v>
      </c>
      <c r="N529" s="97"/>
    </row>
    <row r="530" spans="1:14" x14ac:dyDescent="0.25">
      <c r="A530" s="194" t="s">
        <v>242</v>
      </c>
      <c r="B530" s="97"/>
      <c r="C530" s="97"/>
      <c r="D530" s="97"/>
      <c r="E530" s="97"/>
      <c r="F530" s="97"/>
      <c r="G530" s="97"/>
      <c r="H530" s="97"/>
      <c r="I530" s="195">
        <v>50000</v>
      </c>
      <c r="J530" s="97"/>
      <c r="K530" s="195">
        <v>0</v>
      </c>
      <c r="L530" s="97"/>
      <c r="M530" s="196">
        <v>0</v>
      </c>
      <c r="N530" s="97"/>
    </row>
    <row r="531" spans="1:14" x14ac:dyDescent="0.25">
      <c r="A531" s="194" t="s">
        <v>243</v>
      </c>
      <c r="B531" s="97"/>
      <c r="C531" s="97"/>
      <c r="D531" s="97"/>
      <c r="E531" s="97"/>
      <c r="F531" s="97"/>
      <c r="G531" s="97"/>
      <c r="H531" s="97"/>
      <c r="I531" s="195">
        <v>50000</v>
      </c>
      <c r="J531" s="97"/>
      <c r="K531" s="195">
        <v>0</v>
      </c>
      <c r="L531" s="97"/>
      <c r="M531" s="196">
        <v>0</v>
      </c>
      <c r="N531" s="97"/>
    </row>
    <row r="532" spans="1:14" x14ac:dyDescent="0.25">
      <c r="A532" s="212" t="s">
        <v>654</v>
      </c>
      <c r="B532" s="97"/>
      <c r="C532" s="212" t="s">
        <v>655</v>
      </c>
      <c r="D532" s="97"/>
      <c r="E532" s="97"/>
      <c r="F532" s="97"/>
      <c r="G532" s="97"/>
      <c r="H532" s="97"/>
      <c r="I532" s="213">
        <v>50000</v>
      </c>
      <c r="J532" s="97"/>
      <c r="K532" s="213">
        <v>0</v>
      </c>
      <c r="L532" s="97"/>
      <c r="M532" s="211">
        <v>0</v>
      </c>
      <c r="N532" s="97"/>
    </row>
    <row r="533" spans="1:14" x14ac:dyDescent="0.25">
      <c r="A533" s="215" t="s">
        <v>787</v>
      </c>
      <c r="B533" s="97"/>
      <c r="C533" s="215" t="s">
        <v>788</v>
      </c>
      <c r="D533" s="97"/>
      <c r="E533" s="97"/>
      <c r="F533" s="97"/>
      <c r="G533" s="97"/>
      <c r="H533" s="97"/>
      <c r="I533" s="216">
        <v>200000</v>
      </c>
      <c r="J533" s="97"/>
      <c r="K533" s="216">
        <v>0</v>
      </c>
      <c r="L533" s="97"/>
      <c r="M533" s="217">
        <v>0</v>
      </c>
      <c r="N533" s="97"/>
    </row>
    <row r="534" spans="1:14" x14ac:dyDescent="0.25">
      <c r="A534" s="194" t="s">
        <v>242</v>
      </c>
      <c r="B534" s="97"/>
      <c r="C534" s="97"/>
      <c r="D534" s="97"/>
      <c r="E534" s="97"/>
      <c r="F534" s="97"/>
      <c r="G534" s="97"/>
      <c r="H534" s="97"/>
      <c r="I534" s="195">
        <v>200000</v>
      </c>
      <c r="J534" s="97"/>
      <c r="K534" s="195">
        <v>0</v>
      </c>
      <c r="L534" s="97"/>
      <c r="M534" s="196">
        <v>0</v>
      </c>
      <c r="N534" s="97"/>
    </row>
    <row r="535" spans="1:14" x14ac:dyDescent="0.25">
      <c r="A535" s="194" t="s">
        <v>243</v>
      </c>
      <c r="B535" s="97"/>
      <c r="C535" s="97"/>
      <c r="D535" s="97"/>
      <c r="E535" s="97"/>
      <c r="F535" s="97"/>
      <c r="G535" s="97"/>
      <c r="H535" s="97"/>
      <c r="I535" s="195">
        <v>200000</v>
      </c>
      <c r="J535" s="97"/>
      <c r="K535" s="195">
        <v>0</v>
      </c>
      <c r="L535" s="97"/>
      <c r="M535" s="196">
        <v>0</v>
      </c>
      <c r="N535" s="97"/>
    </row>
    <row r="536" spans="1:14" x14ac:dyDescent="0.25">
      <c r="A536" s="212" t="s">
        <v>579</v>
      </c>
      <c r="B536" s="97"/>
      <c r="C536" s="212" t="s">
        <v>580</v>
      </c>
      <c r="D536" s="97"/>
      <c r="E536" s="97"/>
      <c r="F536" s="97"/>
      <c r="G536" s="97"/>
      <c r="H536" s="97"/>
      <c r="I536" s="213">
        <v>200000</v>
      </c>
      <c r="J536" s="97"/>
      <c r="K536" s="213">
        <v>0</v>
      </c>
      <c r="L536" s="97"/>
      <c r="M536" s="211">
        <v>0</v>
      </c>
      <c r="N536" s="97"/>
    </row>
    <row r="537" spans="1:14" x14ac:dyDescent="0.25">
      <c r="A537" s="215" t="s">
        <v>789</v>
      </c>
      <c r="B537" s="97"/>
      <c r="C537" s="215" t="s">
        <v>790</v>
      </c>
      <c r="D537" s="97"/>
      <c r="E537" s="97"/>
      <c r="F537" s="97"/>
      <c r="G537" s="97"/>
      <c r="H537" s="97"/>
      <c r="I537" s="216">
        <v>22000</v>
      </c>
      <c r="J537" s="97"/>
      <c r="K537" s="216">
        <v>0</v>
      </c>
      <c r="L537" s="97"/>
      <c r="M537" s="217">
        <v>0</v>
      </c>
      <c r="N537" s="97"/>
    </row>
    <row r="538" spans="1:14" x14ac:dyDescent="0.25">
      <c r="A538" s="194" t="s">
        <v>253</v>
      </c>
      <c r="B538" s="97"/>
      <c r="C538" s="97"/>
      <c r="D538" s="97"/>
      <c r="E538" s="97"/>
      <c r="F538" s="97"/>
      <c r="G538" s="97"/>
      <c r="H538" s="97"/>
      <c r="I538" s="195">
        <v>22000</v>
      </c>
      <c r="J538" s="97"/>
      <c r="K538" s="195">
        <v>0</v>
      </c>
      <c r="L538" s="97"/>
      <c r="M538" s="196">
        <v>0</v>
      </c>
      <c r="N538" s="97"/>
    </row>
    <row r="539" spans="1:14" x14ac:dyDescent="0.25">
      <c r="A539" s="194" t="s">
        <v>254</v>
      </c>
      <c r="B539" s="97"/>
      <c r="C539" s="97"/>
      <c r="D539" s="97"/>
      <c r="E539" s="97"/>
      <c r="F539" s="97"/>
      <c r="G539" s="97"/>
      <c r="H539" s="97"/>
      <c r="I539" s="195">
        <v>22000</v>
      </c>
      <c r="J539" s="97"/>
      <c r="K539" s="195">
        <v>0</v>
      </c>
      <c r="L539" s="97"/>
      <c r="M539" s="196">
        <v>0</v>
      </c>
      <c r="N539" s="97"/>
    </row>
    <row r="540" spans="1:14" x14ac:dyDescent="0.25">
      <c r="A540" s="212" t="s">
        <v>621</v>
      </c>
      <c r="B540" s="97"/>
      <c r="C540" s="212" t="s">
        <v>622</v>
      </c>
      <c r="D540" s="97"/>
      <c r="E540" s="97"/>
      <c r="F540" s="97"/>
      <c r="G540" s="97"/>
      <c r="H540" s="97"/>
      <c r="I540" s="213">
        <v>22000</v>
      </c>
      <c r="J540" s="97"/>
      <c r="K540" s="213">
        <v>0</v>
      </c>
      <c r="L540" s="97"/>
      <c r="M540" s="211">
        <v>0</v>
      </c>
      <c r="N540" s="97"/>
    </row>
    <row r="541" spans="1:14" x14ac:dyDescent="0.25">
      <c r="A541" s="218" t="s">
        <v>791</v>
      </c>
      <c r="B541" s="97"/>
      <c r="C541" s="218" t="s">
        <v>792</v>
      </c>
      <c r="D541" s="97"/>
      <c r="E541" s="97"/>
      <c r="F541" s="97"/>
      <c r="G541" s="97"/>
      <c r="H541" s="97"/>
      <c r="I541" s="219">
        <v>8803172</v>
      </c>
      <c r="J541" s="97"/>
      <c r="K541" s="219">
        <v>5473669.2800000003</v>
      </c>
      <c r="L541" s="97"/>
      <c r="M541" s="214">
        <v>62.18</v>
      </c>
      <c r="N541" s="97"/>
    </row>
    <row r="542" spans="1:14" x14ac:dyDescent="0.25">
      <c r="A542" s="215" t="s">
        <v>793</v>
      </c>
      <c r="B542" s="97"/>
      <c r="C542" s="215" t="s">
        <v>794</v>
      </c>
      <c r="D542" s="97"/>
      <c r="E542" s="97"/>
      <c r="F542" s="97"/>
      <c r="G542" s="97"/>
      <c r="H542" s="97"/>
      <c r="I542" s="216">
        <v>2472650</v>
      </c>
      <c r="J542" s="97"/>
      <c r="K542" s="216">
        <v>197218.63</v>
      </c>
      <c r="L542" s="97"/>
      <c r="M542" s="217">
        <v>7.98</v>
      </c>
      <c r="N542" s="97"/>
    </row>
    <row r="543" spans="1:14" x14ac:dyDescent="0.25">
      <c r="A543" s="194" t="s">
        <v>253</v>
      </c>
      <c r="B543" s="97"/>
      <c r="C543" s="97"/>
      <c r="D543" s="97"/>
      <c r="E543" s="97"/>
      <c r="F543" s="97"/>
      <c r="G543" s="97"/>
      <c r="H543" s="97"/>
      <c r="I543" s="195">
        <v>2472650</v>
      </c>
      <c r="J543" s="97"/>
      <c r="K543" s="195">
        <v>197218.63</v>
      </c>
      <c r="L543" s="97"/>
      <c r="M543" s="196">
        <v>7.98</v>
      </c>
      <c r="N543" s="97"/>
    </row>
    <row r="544" spans="1:14" x14ac:dyDescent="0.25">
      <c r="A544" s="194" t="s">
        <v>255</v>
      </c>
      <c r="B544" s="97"/>
      <c r="C544" s="97"/>
      <c r="D544" s="97"/>
      <c r="E544" s="97"/>
      <c r="F544" s="97"/>
      <c r="G544" s="97"/>
      <c r="H544" s="97"/>
      <c r="I544" s="195">
        <v>2472650</v>
      </c>
      <c r="J544" s="97"/>
      <c r="K544" s="195">
        <v>197218.63</v>
      </c>
      <c r="L544" s="97"/>
      <c r="M544" s="196">
        <v>7.98</v>
      </c>
      <c r="N544" s="97"/>
    </row>
    <row r="545" spans="1:14" x14ac:dyDescent="0.25">
      <c r="A545" s="212" t="s">
        <v>652</v>
      </c>
      <c r="B545" s="97"/>
      <c r="C545" s="212" t="s">
        <v>653</v>
      </c>
      <c r="D545" s="97"/>
      <c r="E545" s="97"/>
      <c r="F545" s="97"/>
      <c r="G545" s="97"/>
      <c r="H545" s="97"/>
      <c r="I545" s="213">
        <v>255000</v>
      </c>
      <c r="J545" s="97"/>
      <c r="K545" s="213">
        <v>117664.44</v>
      </c>
      <c r="L545" s="97"/>
      <c r="M545" s="211">
        <v>46.14</v>
      </c>
      <c r="N545" s="97"/>
    </row>
    <row r="546" spans="1:14" x14ac:dyDescent="0.25">
      <c r="A546" s="120" t="s">
        <v>670</v>
      </c>
      <c r="B546" s="97"/>
      <c r="C546" s="120" t="s">
        <v>671</v>
      </c>
      <c r="D546" s="97"/>
      <c r="E546" s="97"/>
      <c r="F546" s="97"/>
      <c r="G546" s="97"/>
      <c r="H546" s="97"/>
      <c r="I546" s="105" t="s">
        <v>0</v>
      </c>
      <c r="J546" s="97"/>
      <c r="K546" s="105">
        <v>117664.44</v>
      </c>
      <c r="L546" s="97"/>
      <c r="M546" s="104" t="s">
        <v>0</v>
      </c>
      <c r="N546" s="97"/>
    </row>
    <row r="547" spans="1:14" x14ac:dyDescent="0.25">
      <c r="A547" s="212" t="s">
        <v>664</v>
      </c>
      <c r="B547" s="97"/>
      <c r="C547" s="212" t="s">
        <v>665</v>
      </c>
      <c r="D547" s="97"/>
      <c r="E547" s="97"/>
      <c r="F547" s="97"/>
      <c r="G547" s="97"/>
      <c r="H547" s="97"/>
      <c r="I547" s="213">
        <v>45000</v>
      </c>
      <c r="J547" s="97"/>
      <c r="K547" s="213">
        <v>19414.650000000001</v>
      </c>
      <c r="L547" s="97"/>
      <c r="M547" s="211">
        <v>43.14</v>
      </c>
      <c r="N547" s="97"/>
    </row>
    <row r="548" spans="1:14" x14ac:dyDescent="0.25">
      <c r="A548" s="120" t="s">
        <v>675</v>
      </c>
      <c r="B548" s="97"/>
      <c r="C548" s="120" t="s">
        <v>676</v>
      </c>
      <c r="D548" s="97"/>
      <c r="E548" s="97"/>
      <c r="F548" s="97"/>
      <c r="G548" s="97"/>
      <c r="H548" s="97"/>
      <c r="I548" s="105" t="s">
        <v>0</v>
      </c>
      <c r="J548" s="97"/>
      <c r="K548" s="105">
        <v>19414.650000000001</v>
      </c>
      <c r="L548" s="97"/>
      <c r="M548" s="104" t="s">
        <v>0</v>
      </c>
      <c r="N548" s="97"/>
    </row>
    <row r="549" spans="1:14" x14ac:dyDescent="0.25">
      <c r="A549" s="212" t="s">
        <v>549</v>
      </c>
      <c r="B549" s="97"/>
      <c r="C549" s="212" t="s">
        <v>550</v>
      </c>
      <c r="D549" s="97"/>
      <c r="E549" s="97"/>
      <c r="F549" s="97"/>
      <c r="G549" s="97"/>
      <c r="H549" s="97"/>
      <c r="I549" s="213">
        <v>192650</v>
      </c>
      <c r="J549" s="97"/>
      <c r="K549" s="213">
        <v>0</v>
      </c>
      <c r="L549" s="97"/>
      <c r="M549" s="211">
        <v>0</v>
      </c>
      <c r="N549" s="97"/>
    </row>
    <row r="550" spans="1:14" x14ac:dyDescent="0.25">
      <c r="A550" s="212" t="s">
        <v>666</v>
      </c>
      <c r="B550" s="97"/>
      <c r="C550" s="212" t="s">
        <v>667</v>
      </c>
      <c r="D550" s="97"/>
      <c r="E550" s="97"/>
      <c r="F550" s="97"/>
      <c r="G550" s="97"/>
      <c r="H550" s="97"/>
      <c r="I550" s="213">
        <v>1950000</v>
      </c>
      <c r="J550" s="97"/>
      <c r="K550" s="213">
        <v>44735.13</v>
      </c>
      <c r="L550" s="97"/>
      <c r="M550" s="211">
        <v>2.29</v>
      </c>
      <c r="N550" s="97"/>
    </row>
    <row r="551" spans="1:14" x14ac:dyDescent="0.25">
      <c r="A551" s="120" t="s">
        <v>795</v>
      </c>
      <c r="B551" s="97"/>
      <c r="C551" s="120" t="s">
        <v>796</v>
      </c>
      <c r="D551" s="97"/>
      <c r="E551" s="97"/>
      <c r="F551" s="97"/>
      <c r="G551" s="97"/>
      <c r="H551" s="97"/>
      <c r="I551" s="105" t="s">
        <v>0</v>
      </c>
      <c r="J551" s="97"/>
      <c r="K551" s="105">
        <v>44735.13</v>
      </c>
      <c r="L551" s="97"/>
      <c r="M551" s="104" t="s">
        <v>0</v>
      </c>
      <c r="N551" s="97"/>
    </row>
    <row r="552" spans="1:14" x14ac:dyDescent="0.25">
      <c r="A552" s="212" t="s">
        <v>644</v>
      </c>
      <c r="B552" s="97"/>
      <c r="C552" s="212" t="s">
        <v>645</v>
      </c>
      <c r="D552" s="97"/>
      <c r="E552" s="97"/>
      <c r="F552" s="97"/>
      <c r="G552" s="97"/>
      <c r="H552" s="97"/>
      <c r="I552" s="213">
        <v>30000</v>
      </c>
      <c r="J552" s="97"/>
      <c r="K552" s="213">
        <v>15404.41</v>
      </c>
      <c r="L552" s="97"/>
      <c r="M552" s="211">
        <v>51.35</v>
      </c>
      <c r="N552" s="97"/>
    </row>
    <row r="553" spans="1:14" x14ac:dyDescent="0.25">
      <c r="A553" s="120" t="s">
        <v>727</v>
      </c>
      <c r="B553" s="97"/>
      <c r="C553" s="120" t="s">
        <v>728</v>
      </c>
      <c r="D553" s="97"/>
      <c r="E553" s="97"/>
      <c r="F553" s="97"/>
      <c r="G553" s="97"/>
      <c r="H553" s="97"/>
      <c r="I553" s="105" t="s">
        <v>0</v>
      </c>
      <c r="J553" s="97"/>
      <c r="K553" s="105">
        <v>15404.41</v>
      </c>
      <c r="L553" s="97"/>
      <c r="M553" s="104" t="s">
        <v>0</v>
      </c>
      <c r="N553" s="97"/>
    </row>
    <row r="554" spans="1:14" x14ac:dyDescent="0.25">
      <c r="A554" s="215" t="s">
        <v>797</v>
      </c>
      <c r="B554" s="97"/>
      <c r="C554" s="215" t="s">
        <v>798</v>
      </c>
      <c r="D554" s="97"/>
      <c r="E554" s="97"/>
      <c r="F554" s="97"/>
      <c r="G554" s="97"/>
      <c r="H554" s="97"/>
      <c r="I554" s="216">
        <v>6201130</v>
      </c>
      <c r="J554" s="97"/>
      <c r="K554" s="216">
        <v>5208003.88</v>
      </c>
      <c r="L554" s="97"/>
      <c r="M554" s="217">
        <v>83.98</v>
      </c>
      <c r="N554" s="97"/>
    </row>
    <row r="555" spans="1:14" x14ac:dyDescent="0.25">
      <c r="A555" s="194" t="s">
        <v>242</v>
      </c>
      <c r="B555" s="97"/>
      <c r="C555" s="97"/>
      <c r="D555" s="97"/>
      <c r="E555" s="97"/>
      <c r="F555" s="97"/>
      <c r="G555" s="97"/>
      <c r="H555" s="97"/>
      <c r="I555" s="195">
        <v>873865</v>
      </c>
      <c r="J555" s="97"/>
      <c r="K555" s="195">
        <v>0</v>
      </c>
      <c r="L555" s="97"/>
      <c r="M555" s="196">
        <v>0</v>
      </c>
      <c r="N555" s="97"/>
    </row>
    <row r="556" spans="1:14" x14ac:dyDescent="0.25">
      <c r="A556" s="194" t="s">
        <v>244</v>
      </c>
      <c r="B556" s="97"/>
      <c r="C556" s="97"/>
      <c r="D556" s="97"/>
      <c r="E556" s="97"/>
      <c r="F556" s="97"/>
      <c r="G556" s="97"/>
      <c r="H556" s="97"/>
      <c r="I556" s="195">
        <v>873865</v>
      </c>
      <c r="J556" s="97"/>
      <c r="K556" s="195">
        <v>0</v>
      </c>
      <c r="L556" s="97"/>
      <c r="M556" s="196">
        <v>0</v>
      </c>
      <c r="N556" s="97"/>
    </row>
    <row r="557" spans="1:14" x14ac:dyDescent="0.25">
      <c r="A557" s="212" t="s">
        <v>703</v>
      </c>
      <c r="B557" s="97"/>
      <c r="C557" s="212" t="s">
        <v>704</v>
      </c>
      <c r="D557" s="97"/>
      <c r="E557" s="97"/>
      <c r="F557" s="97"/>
      <c r="G557" s="97"/>
      <c r="H557" s="97"/>
      <c r="I557" s="213">
        <v>873865</v>
      </c>
      <c r="J557" s="97"/>
      <c r="K557" s="213">
        <v>0</v>
      </c>
      <c r="L557" s="97"/>
      <c r="M557" s="211">
        <v>0</v>
      </c>
      <c r="N557" s="97"/>
    </row>
    <row r="558" spans="1:14" x14ac:dyDescent="0.25">
      <c r="A558" s="194" t="s">
        <v>253</v>
      </c>
      <c r="B558" s="97"/>
      <c r="C558" s="97"/>
      <c r="D558" s="97"/>
      <c r="E558" s="97"/>
      <c r="F558" s="97"/>
      <c r="G558" s="97"/>
      <c r="H558" s="97"/>
      <c r="I558" s="195">
        <v>5327265</v>
      </c>
      <c r="J558" s="97"/>
      <c r="K558" s="195">
        <v>5208003.88</v>
      </c>
      <c r="L558" s="97"/>
      <c r="M558" s="196">
        <v>97.76</v>
      </c>
      <c r="N558" s="97"/>
    </row>
    <row r="559" spans="1:14" x14ac:dyDescent="0.25">
      <c r="A559" s="194" t="s">
        <v>254</v>
      </c>
      <c r="B559" s="97"/>
      <c r="C559" s="97"/>
      <c r="D559" s="97"/>
      <c r="E559" s="97"/>
      <c r="F559" s="97"/>
      <c r="G559" s="97"/>
      <c r="H559" s="97"/>
      <c r="I559" s="195">
        <v>726474</v>
      </c>
      <c r="J559" s="97"/>
      <c r="K559" s="195">
        <v>607212.51</v>
      </c>
      <c r="L559" s="97"/>
      <c r="M559" s="196">
        <v>83.58</v>
      </c>
      <c r="N559" s="97"/>
    </row>
    <row r="560" spans="1:14" x14ac:dyDescent="0.25">
      <c r="A560" s="212" t="s">
        <v>654</v>
      </c>
      <c r="B560" s="97"/>
      <c r="C560" s="212" t="s">
        <v>655</v>
      </c>
      <c r="D560" s="97"/>
      <c r="E560" s="97"/>
      <c r="F560" s="97"/>
      <c r="G560" s="97"/>
      <c r="H560" s="97"/>
      <c r="I560" s="213">
        <v>657450</v>
      </c>
      <c r="J560" s="97"/>
      <c r="K560" s="213">
        <v>587031.61</v>
      </c>
      <c r="L560" s="97"/>
      <c r="M560" s="211">
        <v>89.29</v>
      </c>
      <c r="N560" s="97"/>
    </row>
    <row r="561" spans="1:14" x14ac:dyDescent="0.25">
      <c r="A561" s="120" t="s">
        <v>695</v>
      </c>
      <c r="B561" s="97"/>
      <c r="C561" s="120" t="s">
        <v>696</v>
      </c>
      <c r="D561" s="97"/>
      <c r="E561" s="97"/>
      <c r="F561" s="97"/>
      <c r="G561" s="97"/>
      <c r="H561" s="97"/>
      <c r="I561" s="105" t="s">
        <v>0</v>
      </c>
      <c r="J561" s="97"/>
      <c r="K561" s="105">
        <v>587031.61</v>
      </c>
      <c r="L561" s="97"/>
      <c r="M561" s="104" t="s">
        <v>0</v>
      </c>
      <c r="N561" s="97"/>
    </row>
    <row r="562" spans="1:14" x14ac:dyDescent="0.25">
      <c r="A562" s="212" t="s">
        <v>656</v>
      </c>
      <c r="B562" s="97"/>
      <c r="C562" s="212" t="s">
        <v>657</v>
      </c>
      <c r="D562" s="97"/>
      <c r="E562" s="97"/>
      <c r="F562" s="97"/>
      <c r="G562" s="97"/>
      <c r="H562" s="97"/>
      <c r="I562" s="213">
        <v>59196</v>
      </c>
      <c r="J562" s="97"/>
      <c r="K562" s="213">
        <v>10352.81</v>
      </c>
      <c r="L562" s="97"/>
      <c r="M562" s="211">
        <v>17.489999999999998</v>
      </c>
      <c r="N562" s="97"/>
    </row>
    <row r="563" spans="1:14" x14ac:dyDescent="0.25">
      <c r="A563" s="120" t="s">
        <v>799</v>
      </c>
      <c r="B563" s="97"/>
      <c r="C563" s="120" t="s">
        <v>800</v>
      </c>
      <c r="D563" s="97"/>
      <c r="E563" s="97"/>
      <c r="F563" s="97"/>
      <c r="G563" s="97"/>
      <c r="H563" s="97"/>
      <c r="I563" s="105" t="s">
        <v>0</v>
      </c>
      <c r="J563" s="97"/>
      <c r="K563" s="105">
        <v>10352.81</v>
      </c>
      <c r="L563" s="97"/>
      <c r="M563" s="104" t="s">
        <v>0</v>
      </c>
      <c r="N563" s="97"/>
    </row>
    <row r="564" spans="1:14" x14ac:dyDescent="0.25">
      <c r="A564" s="120" t="s">
        <v>801</v>
      </c>
      <c r="B564" s="97"/>
      <c r="C564" s="120" t="s">
        <v>802</v>
      </c>
      <c r="D564" s="97"/>
      <c r="E564" s="97"/>
      <c r="F564" s="97"/>
      <c r="G564" s="97"/>
      <c r="H564" s="97"/>
      <c r="I564" s="105" t="s">
        <v>0</v>
      </c>
      <c r="J564" s="97"/>
      <c r="K564" s="105">
        <v>0</v>
      </c>
      <c r="L564" s="97"/>
      <c r="M564" s="104" t="s">
        <v>0</v>
      </c>
      <c r="N564" s="97"/>
    </row>
    <row r="565" spans="1:14" x14ac:dyDescent="0.25">
      <c r="A565" s="212" t="s">
        <v>658</v>
      </c>
      <c r="B565" s="97"/>
      <c r="C565" s="212" t="s">
        <v>659</v>
      </c>
      <c r="D565" s="97"/>
      <c r="E565" s="97"/>
      <c r="F565" s="97"/>
      <c r="G565" s="97"/>
      <c r="H565" s="97"/>
      <c r="I565" s="213">
        <v>9828</v>
      </c>
      <c r="J565" s="97"/>
      <c r="K565" s="213">
        <v>9828.09</v>
      </c>
      <c r="L565" s="97"/>
      <c r="M565" s="211">
        <v>100</v>
      </c>
      <c r="N565" s="97"/>
    </row>
    <row r="566" spans="1:14" x14ac:dyDescent="0.25">
      <c r="A566" s="120" t="s">
        <v>803</v>
      </c>
      <c r="B566" s="97"/>
      <c r="C566" s="120" t="s">
        <v>804</v>
      </c>
      <c r="D566" s="97"/>
      <c r="E566" s="97"/>
      <c r="F566" s="97"/>
      <c r="G566" s="97"/>
      <c r="H566" s="97"/>
      <c r="I566" s="105" t="s">
        <v>0</v>
      </c>
      <c r="J566" s="97"/>
      <c r="K566" s="105">
        <v>9828.09</v>
      </c>
      <c r="L566" s="97"/>
      <c r="M566" s="104" t="s">
        <v>0</v>
      </c>
      <c r="N566" s="97"/>
    </row>
    <row r="567" spans="1:14" x14ac:dyDescent="0.25">
      <c r="A567" s="194" t="s">
        <v>255</v>
      </c>
      <c r="B567" s="97"/>
      <c r="C567" s="97"/>
      <c r="D567" s="97"/>
      <c r="E567" s="97"/>
      <c r="F567" s="97"/>
      <c r="G567" s="97"/>
      <c r="H567" s="97"/>
      <c r="I567" s="195">
        <v>4600791</v>
      </c>
      <c r="J567" s="97"/>
      <c r="K567" s="195">
        <v>4600791.37</v>
      </c>
      <c r="L567" s="97"/>
      <c r="M567" s="196">
        <v>100</v>
      </c>
      <c r="N567" s="97"/>
    </row>
    <row r="568" spans="1:14" x14ac:dyDescent="0.25">
      <c r="A568" s="212" t="s">
        <v>703</v>
      </c>
      <c r="B568" s="97"/>
      <c r="C568" s="212" t="s">
        <v>704</v>
      </c>
      <c r="D568" s="97"/>
      <c r="E568" s="97"/>
      <c r="F568" s="97"/>
      <c r="G568" s="97"/>
      <c r="H568" s="97"/>
      <c r="I568" s="213">
        <v>4475208</v>
      </c>
      <c r="J568" s="97"/>
      <c r="K568" s="213">
        <v>4475208.1100000003</v>
      </c>
      <c r="L568" s="97"/>
      <c r="M568" s="211">
        <v>100</v>
      </c>
      <c r="N568" s="97"/>
    </row>
    <row r="569" spans="1:14" x14ac:dyDescent="0.25">
      <c r="A569" s="120" t="s">
        <v>705</v>
      </c>
      <c r="B569" s="97"/>
      <c r="C569" s="120" t="s">
        <v>706</v>
      </c>
      <c r="D569" s="97"/>
      <c r="E569" s="97"/>
      <c r="F569" s="97"/>
      <c r="G569" s="97"/>
      <c r="H569" s="97"/>
      <c r="I569" s="105" t="s">
        <v>0</v>
      </c>
      <c r="J569" s="97"/>
      <c r="K569" s="105">
        <v>4475208.1100000003</v>
      </c>
      <c r="L569" s="97"/>
      <c r="M569" s="104" t="s">
        <v>0</v>
      </c>
      <c r="N569" s="97"/>
    </row>
    <row r="570" spans="1:14" x14ac:dyDescent="0.25">
      <c r="A570" s="212" t="s">
        <v>591</v>
      </c>
      <c r="B570" s="97"/>
      <c r="C570" s="212" t="s">
        <v>592</v>
      </c>
      <c r="D570" s="97"/>
      <c r="E570" s="97"/>
      <c r="F570" s="97"/>
      <c r="G570" s="97"/>
      <c r="H570" s="97"/>
      <c r="I570" s="213">
        <v>125583</v>
      </c>
      <c r="J570" s="97"/>
      <c r="K570" s="213">
        <v>125583.26</v>
      </c>
      <c r="L570" s="97"/>
      <c r="M570" s="211">
        <v>100</v>
      </c>
      <c r="N570" s="97"/>
    </row>
    <row r="571" spans="1:14" x14ac:dyDescent="0.25">
      <c r="A571" s="120" t="s">
        <v>805</v>
      </c>
      <c r="B571" s="97"/>
      <c r="C571" s="120" t="s">
        <v>806</v>
      </c>
      <c r="D571" s="97"/>
      <c r="E571" s="97"/>
      <c r="F571" s="97"/>
      <c r="G571" s="97"/>
      <c r="H571" s="97"/>
      <c r="I571" s="105" t="s">
        <v>0</v>
      </c>
      <c r="J571" s="97"/>
      <c r="K571" s="105">
        <v>125583.26</v>
      </c>
      <c r="L571" s="97"/>
      <c r="M571" s="104" t="s">
        <v>0</v>
      </c>
      <c r="N571" s="97"/>
    </row>
    <row r="572" spans="1:14" x14ac:dyDescent="0.25">
      <c r="A572" s="215" t="s">
        <v>807</v>
      </c>
      <c r="B572" s="97"/>
      <c r="C572" s="215" t="s">
        <v>808</v>
      </c>
      <c r="D572" s="97"/>
      <c r="E572" s="97"/>
      <c r="F572" s="97"/>
      <c r="G572" s="97"/>
      <c r="H572" s="97"/>
      <c r="I572" s="216">
        <v>129392</v>
      </c>
      <c r="J572" s="97"/>
      <c r="K572" s="216">
        <v>68446.77</v>
      </c>
      <c r="L572" s="97"/>
      <c r="M572" s="217">
        <v>52.9</v>
      </c>
      <c r="N572" s="97"/>
    </row>
    <row r="573" spans="1:14" x14ac:dyDescent="0.25">
      <c r="A573" s="194" t="s">
        <v>242</v>
      </c>
      <c r="B573" s="97"/>
      <c r="C573" s="97"/>
      <c r="D573" s="97"/>
      <c r="E573" s="97"/>
      <c r="F573" s="97"/>
      <c r="G573" s="97"/>
      <c r="H573" s="97"/>
      <c r="I573" s="195">
        <v>35234</v>
      </c>
      <c r="J573" s="97"/>
      <c r="K573" s="195">
        <v>18638.05</v>
      </c>
      <c r="L573" s="97"/>
      <c r="M573" s="196">
        <v>52.9</v>
      </c>
      <c r="N573" s="97"/>
    </row>
    <row r="574" spans="1:14" x14ac:dyDescent="0.25">
      <c r="A574" s="194" t="s">
        <v>243</v>
      </c>
      <c r="B574" s="97"/>
      <c r="C574" s="97"/>
      <c r="D574" s="97"/>
      <c r="E574" s="97"/>
      <c r="F574" s="97"/>
      <c r="G574" s="97"/>
      <c r="H574" s="97"/>
      <c r="I574" s="195">
        <v>35234</v>
      </c>
      <c r="J574" s="97"/>
      <c r="K574" s="195">
        <v>18638.05</v>
      </c>
      <c r="L574" s="97"/>
      <c r="M574" s="196">
        <v>52.9</v>
      </c>
      <c r="N574" s="97"/>
    </row>
    <row r="575" spans="1:14" x14ac:dyDescent="0.25">
      <c r="A575" s="212" t="s">
        <v>652</v>
      </c>
      <c r="B575" s="97"/>
      <c r="C575" s="212" t="s">
        <v>653</v>
      </c>
      <c r="D575" s="97"/>
      <c r="E575" s="97"/>
      <c r="F575" s="97"/>
      <c r="G575" s="97"/>
      <c r="H575" s="97"/>
      <c r="I575" s="213">
        <v>20804</v>
      </c>
      <c r="J575" s="97"/>
      <c r="K575" s="213">
        <v>15577.61</v>
      </c>
      <c r="L575" s="97"/>
      <c r="M575" s="211">
        <v>74.88</v>
      </c>
      <c r="N575" s="97"/>
    </row>
    <row r="576" spans="1:14" x14ac:dyDescent="0.25">
      <c r="A576" s="120" t="s">
        <v>670</v>
      </c>
      <c r="B576" s="97"/>
      <c r="C576" s="120" t="s">
        <v>671</v>
      </c>
      <c r="D576" s="97"/>
      <c r="E576" s="97"/>
      <c r="F576" s="97"/>
      <c r="G576" s="97"/>
      <c r="H576" s="97"/>
      <c r="I576" s="105" t="s">
        <v>0</v>
      </c>
      <c r="J576" s="97"/>
      <c r="K576" s="105">
        <v>15577.61</v>
      </c>
      <c r="L576" s="97"/>
      <c r="M576" s="104" t="s">
        <v>0</v>
      </c>
      <c r="N576" s="97"/>
    </row>
    <row r="577" spans="1:14" x14ac:dyDescent="0.25">
      <c r="A577" s="212" t="s">
        <v>664</v>
      </c>
      <c r="B577" s="97"/>
      <c r="C577" s="212" t="s">
        <v>665</v>
      </c>
      <c r="D577" s="97"/>
      <c r="E577" s="97"/>
      <c r="F577" s="97"/>
      <c r="G577" s="97"/>
      <c r="H577" s="97"/>
      <c r="I577" s="213">
        <v>3540</v>
      </c>
      <c r="J577" s="97"/>
      <c r="K577" s="213">
        <v>2570.3000000000002</v>
      </c>
      <c r="L577" s="97"/>
      <c r="M577" s="211">
        <v>72.61</v>
      </c>
      <c r="N577" s="97"/>
    </row>
    <row r="578" spans="1:14" x14ac:dyDescent="0.25">
      <c r="A578" s="120" t="s">
        <v>675</v>
      </c>
      <c r="B578" s="97"/>
      <c r="C578" s="120" t="s">
        <v>676</v>
      </c>
      <c r="D578" s="97"/>
      <c r="E578" s="97"/>
      <c r="F578" s="97"/>
      <c r="G578" s="97"/>
      <c r="H578" s="97"/>
      <c r="I578" s="105" t="s">
        <v>0</v>
      </c>
      <c r="J578" s="97"/>
      <c r="K578" s="105">
        <v>2570.3000000000002</v>
      </c>
      <c r="L578" s="97"/>
      <c r="M578" s="104" t="s">
        <v>0</v>
      </c>
      <c r="N578" s="97"/>
    </row>
    <row r="579" spans="1:14" x14ac:dyDescent="0.25">
      <c r="A579" s="212" t="s">
        <v>547</v>
      </c>
      <c r="B579" s="97"/>
      <c r="C579" s="212" t="s">
        <v>548</v>
      </c>
      <c r="D579" s="97"/>
      <c r="E579" s="97"/>
      <c r="F579" s="97"/>
      <c r="G579" s="97"/>
      <c r="H579" s="97"/>
      <c r="I579" s="213">
        <v>708</v>
      </c>
      <c r="J579" s="97"/>
      <c r="K579" s="213">
        <v>490.14</v>
      </c>
      <c r="L579" s="97"/>
      <c r="M579" s="211">
        <v>69.23</v>
      </c>
      <c r="N579" s="97"/>
    </row>
    <row r="580" spans="1:14" x14ac:dyDescent="0.25">
      <c r="A580" s="120" t="s">
        <v>677</v>
      </c>
      <c r="B580" s="97"/>
      <c r="C580" s="120" t="s">
        <v>678</v>
      </c>
      <c r="D580" s="97"/>
      <c r="E580" s="97"/>
      <c r="F580" s="97"/>
      <c r="G580" s="97"/>
      <c r="H580" s="97"/>
      <c r="I580" s="105" t="s">
        <v>0</v>
      </c>
      <c r="J580" s="97"/>
      <c r="K580" s="105">
        <v>490.14</v>
      </c>
      <c r="L580" s="97"/>
      <c r="M580" s="104" t="s">
        <v>0</v>
      </c>
      <c r="N580" s="97"/>
    </row>
    <row r="581" spans="1:14" x14ac:dyDescent="0.25">
      <c r="A581" s="212" t="s">
        <v>644</v>
      </c>
      <c r="B581" s="97"/>
      <c r="C581" s="212" t="s">
        <v>645</v>
      </c>
      <c r="D581" s="97"/>
      <c r="E581" s="97"/>
      <c r="F581" s="97"/>
      <c r="G581" s="97"/>
      <c r="H581" s="97"/>
      <c r="I581" s="213">
        <v>10182</v>
      </c>
      <c r="J581" s="97"/>
      <c r="K581" s="213">
        <v>0</v>
      </c>
      <c r="L581" s="97"/>
      <c r="M581" s="211">
        <v>0</v>
      </c>
      <c r="N581" s="97"/>
    </row>
    <row r="582" spans="1:14" x14ac:dyDescent="0.25">
      <c r="A582" s="194" t="s">
        <v>253</v>
      </c>
      <c r="B582" s="97"/>
      <c r="C582" s="97"/>
      <c r="D582" s="97"/>
      <c r="E582" s="97"/>
      <c r="F582" s="97"/>
      <c r="G582" s="97"/>
      <c r="H582" s="97"/>
      <c r="I582" s="195">
        <v>94158</v>
      </c>
      <c r="J582" s="97"/>
      <c r="K582" s="195">
        <v>49808.72</v>
      </c>
      <c r="L582" s="97"/>
      <c r="M582" s="196">
        <v>52.9</v>
      </c>
      <c r="N582" s="97"/>
    </row>
    <row r="583" spans="1:14" x14ac:dyDescent="0.25">
      <c r="A583" s="194" t="s">
        <v>255</v>
      </c>
      <c r="B583" s="97"/>
      <c r="C583" s="97"/>
      <c r="D583" s="97"/>
      <c r="E583" s="97"/>
      <c r="F583" s="97"/>
      <c r="G583" s="97"/>
      <c r="H583" s="97"/>
      <c r="I583" s="195">
        <v>94158</v>
      </c>
      <c r="J583" s="97"/>
      <c r="K583" s="195">
        <v>49808.72</v>
      </c>
      <c r="L583" s="97"/>
      <c r="M583" s="196">
        <v>52.9</v>
      </c>
      <c r="N583" s="97"/>
    </row>
    <row r="584" spans="1:14" x14ac:dyDescent="0.25">
      <c r="A584" s="212" t="s">
        <v>652</v>
      </c>
      <c r="B584" s="97"/>
      <c r="C584" s="212" t="s">
        <v>653</v>
      </c>
      <c r="D584" s="97"/>
      <c r="E584" s="97"/>
      <c r="F584" s="97"/>
      <c r="G584" s="97"/>
      <c r="H584" s="97"/>
      <c r="I584" s="213">
        <v>55596</v>
      </c>
      <c r="J584" s="97"/>
      <c r="K584" s="213">
        <v>41629.919999999998</v>
      </c>
      <c r="L584" s="97"/>
      <c r="M584" s="211">
        <v>74.88</v>
      </c>
      <c r="N584" s="97"/>
    </row>
    <row r="585" spans="1:14" x14ac:dyDescent="0.25">
      <c r="A585" s="120" t="s">
        <v>670</v>
      </c>
      <c r="B585" s="97"/>
      <c r="C585" s="120" t="s">
        <v>671</v>
      </c>
      <c r="D585" s="97"/>
      <c r="E585" s="97"/>
      <c r="F585" s="97"/>
      <c r="G585" s="97"/>
      <c r="H585" s="97"/>
      <c r="I585" s="105" t="s">
        <v>0</v>
      </c>
      <c r="J585" s="97"/>
      <c r="K585" s="105">
        <v>41629.919999999998</v>
      </c>
      <c r="L585" s="97"/>
      <c r="M585" s="104" t="s">
        <v>0</v>
      </c>
      <c r="N585" s="97"/>
    </row>
    <row r="586" spans="1:14" x14ac:dyDescent="0.25">
      <c r="A586" s="212" t="s">
        <v>664</v>
      </c>
      <c r="B586" s="97"/>
      <c r="C586" s="212" t="s">
        <v>665</v>
      </c>
      <c r="D586" s="97"/>
      <c r="E586" s="97"/>
      <c r="F586" s="97"/>
      <c r="G586" s="97"/>
      <c r="H586" s="97"/>
      <c r="I586" s="213">
        <v>9460</v>
      </c>
      <c r="J586" s="97"/>
      <c r="K586" s="213">
        <v>6868.94</v>
      </c>
      <c r="L586" s="97"/>
      <c r="M586" s="211">
        <v>72.61</v>
      </c>
      <c r="N586" s="97"/>
    </row>
    <row r="587" spans="1:14" x14ac:dyDescent="0.25">
      <c r="A587" s="120" t="s">
        <v>675</v>
      </c>
      <c r="B587" s="97"/>
      <c r="C587" s="120" t="s">
        <v>676</v>
      </c>
      <c r="D587" s="97"/>
      <c r="E587" s="97"/>
      <c r="F587" s="97"/>
      <c r="G587" s="97"/>
      <c r="H587" s="97"/>
      <c r="I587" s="105" t="s">
        <v>0</v>
      </c>
      <c r="J587" s="97"/>
      <c r="K587" s="105">
        <v>6868.94</v>
      </c>
      <c r="L587" s="97"/>
      <c r="M587" s="104" t="s">
        <v>0</v>
      </c>
      <c r="N587" s="97"/>
    </row>
    <row r="588" spans="1:14" x14ac:dyDescent="0.25">
      <c r="A588" s="212" t="s">
        <v>547</v>
      </c>
      <c r="B588" s="97"/>
      <c r="C588" s="212" t="s">
        <v>548</v>
      </c>
      <c r="D588" s="97"/>
      <c r="E588" s="97"/>
      <c r="F588" s="97"/>
      <c r="G588" s="97"/>
      <c r="H588" s="97"/>
      <c r="I588" s="213">
        <v>1892</v>
      </c>
      <c r="J588" s="97"/>
      <c r="K588" s="213">
        <v>1309.8599999999999</v>
      </c>
      <c r="L588" s="97"/>
      <c r="M588" s="211">
        <v>69.23</v>
      </c>
      <c r="N588" s="97"/>
    </row>
    <row r="589" spans="1:14" x14ac:dyDescent="0.25">
      <c r="A589" s="120" t="s">
        <v>677</v>
      </c>
      <c r="B589" s="97"/>
      <c r="C589" s="120" t="s">
        <v>678</v>
      </c>
      <c r="D589" s="97"/>
      <c r="E589" s="97"/>
      <c r="F589" s="97"/>
      <c r="G589" s="97"/>
      <c r="H589" s="97"/>
      <c r="I589" s="105" t="s">
        <v>0</v>
      </c>
      <c r="J589" s="97"/>
      <c r="K589" s="105">
        <v>1309.8599999999999</v>
      </c>
      <c r="L589" s="97"/>
      <c r="M589" s="104" t="s">
        <v>0</v>
      </c>
      <c r="N589" s="97"/>
    </row>
    <row r="590" spans="1:14" x14ac:dyDescent="0.25">
      <c r="A590" s="212" t="s">
        <v>644</v>
      </c>
      <c r="B590" s="97"/>
      <c r="C590" s="212" t="s">
        <v>645</v>
      </c>
      <c r="D590" s="97"/>
      <c r="E590" s="97"/>
      <c r="F590" s="97"/>
      <c r="G590" s="97"/>
      <c r="H590" s="97"/>
      <c r="I590" s="213">
        <v>27210</v>
      </c>
      <c r="J590" s="97"/>
      <c r="K590" s="213">
        <v>0</v>
      </c>
      <c r="L590" s="97"/>
      <c r="M590" s="211">
        <v>0</v>
      </c>
      <c r="N590" s="97"/>
    </row>
    <row r="591" spans="1:14" x14ac:dyDescent="0.25">
      <c r="A591" s="218" t="s">
        <v>809</v>
      </c>
      <c r="B591" s="97"/>
      <c r="C591" s="218" t="s">
        <v>810</v>
      </c>
      <c r="D591" s="97"/>
      <c r="E591" s="97"/>
      <c r="F591" s="97"/>
      <c r="G591" s="97"/>
      <c r="H591" s="97"/>
      <c r="I591" s="219">
        <v>1263153</v>
      </c>
      <c r="J591" s="97"/>
      <c r="K591" s="219">
        <v>70884.740000000005</v>
      </c>
      <c r="L591" s="97"/>
      <c r="M591" s="214">
        <v>5.61</v>
      </c>
      <c r="N591" s="97"/>
    </row>
    <row r="592" spans="1:14" x14ac:dyDescent="0.25">
      <c r="A592" s="215" t="s">
        <v>811</v>
      </c>
      <c r="B592" s="97"/>
      <c r="C592" s="215" t="s">
        <v>812</v>
      </c>
      <c r="D592" s="97"/>
      <c r="E592" s="97"/>
      <c r="F592" s="97"/>
      <c r="G592" s="97"/>
      <c r="H592" s="97"/>
      <c r="I592" s="216">
        <v>81970</v>
      </c>
      <c r="J592" s="97"/>
      <c r="K592" s="216">
        <v>45522.239999999998</v>
      </c>
      <c r="L592" s="97"/>
      <c r="M592" s="217">
        <v>55.54</v>
      </c>
      <c r="N592" s="97"/>
    </row>
    <row r="593" spans="1:14" x14ac:dyDescent="0.25">
      <c r="A593" s="194" t="s">
        <v>242</v>
      </c>
      <c r="B593" s="97"/>
      <c r="C593" s="97"/>
      <c r="D593" s="97"/>
      <c r="E593" s="97"/>
      <c r="F593" s="97"/>
      <c r="G593" s="97"/>
      <c r="H593" s="97"/>
      <c r="I593" s="195">
        <v>81970</v>
      </c>
      <c r="J593" s="97"/>
      <c r="K593" s="195">
        <v>45522.239999999998</v>
      </c>
      <c r="L593" s="97"/>
      <c r="M593" s="196">
        <v>55.54</v>
      </c>
      <c r="N593" s="97"/>
    </row>
    <row r="594" spans="1:14" x14ac:dyDescent="0.25">
      <c r="A594" s="194" t="s">
        <v>243</v>
      </c>
      <c r="B594" s="97"/>
      <c r="C594" s="97"/>
      <c r="D594" s="97"/>
      <c r="E594" s="97"/>
      <c r="F594" s="97"/>
      <c r="G594" s="97"/>
      <c r="H594" s="97"/>
      <c r="I594" s="195">
        <v>81970</v>
      </c>
      <c r="J594" s="97"/>
      <c r="K594" s="195">
        <v>45522.239999999998</v>
      </c>
      <c r="L594" s="97"/>
      <c r="M594" s="196">
        <v>55.54</v>
      </c>
      <c r="N594" s="97"/>
    </row>
    <row r="595" spans="1:14" x14ac:dyDescent="0.25">
      <c r="A595" s="212" t="s">
        <v>549</v>
      </c>
      <c r="B595" s="97"/>
      <c r="C595" s="212" t="s">
        <v>550</v>
      </c>
      <c r="D595" s="97"/>
      <c r="E595" s="97"/>
      <c r="F595" s="97"/>
      <c r="G595" s="97"/>
      <c r="H595" s="97"/>
      <c r="I595" s="213">
        <v>43338</v>
      </c>
      <c r="J595" s="97"/>
      <c r="K595" s="213">
        <v>6890.63</v>
      </c>
      <c r="L595" s="97"/>
      <c r="M595" s="211">
        <v>15.9</v>
      </c>
      <c r="N595" s="97"/>
    </row>
    <row r="596" spans="1:14" x14ac:dyDescent="0.25">
      <c r="A596" s="120" t="s">
        <v>569</v>
      </c>
      <c r="B596" s="97"/>
      <c r="C596" s="120" t="s">
        <v>570</v>
      </c>
      <c r="D596" s="97"/>
      <c r="E596" s="97"/>
      <c r="F596" s="97"/>
      <c r="G596" s="97"/>
      <c r="H596" s="97"/>
      <c r="I596" s="105" t="s">
        <v>0</v>
      </c>
      <c r="J596" s="97"/>
      <c r="K596" s="105">
        <v>6890.63</v>
      </c>
      <c r="L596" s="97"/>
      <c r="M596" s="104" t="s">
        <v>0</v>
      </c>
      <c r="N596" s="97"/>
    </row>
    <row r="597" spans="1:14" x14ac:dyDescent="0.25">
      <c r="A597" s="212" t="s">
        <v>579</v>
      </c>
      <c r="B597" s="97"/>
      <c r="C597" s="212" t="s">
        <v>580</v>
      </c>
      <c r="D597" s="97"/>
      <c r="E597" s="97"/>
      <c r="F597" s="97"/>
      <c r="G597" s="97"/>
      <c r="H597" s="97"/>
      <c r="I597" s="213">
        <v>37418</v>
      </c>
      <c r="J597" s="97"/>
      <c r="K597" s="213">
        <v>37417.61</v>
      </c>
      <c r="L597" s="97"/>
      <c r="M597" s="211">
        <v>100</v>
      </c>
      <c r="N597" s="97"/>
    </row>
    <row r="598" spans="1:14" x14ac:dyDescent="0.25">
      <c r="A598" s="120" t="s">
        <v>757</v>
      </c>
      <c r="B598" s="97"/>
      <c r="C598" s="120" t="s">
        <v>758</v>
      </c>
      <c r="D598" s="97"/>
      <c r="E598" s="97"/>
      <c r="F598" s="97"/>
      <c r="G598" s="97"/>
      <c r="H598" s="97"/>
      <c r="I598" s="105" t="s">
        <v>0</v>
      </c>
      <c r="J598" s="97"/>
      <c r="K598" s="105">
        <v>37417.61</v>
      </c>
      <c r="L598" s="97"/>
      <c r="M598" s="104" t="s">
        <v>0</v>
      </c>
      <c r="N598" s="97"/>
    </row>
    <row r="599" spans="1:14" x14ac:dyDescent="0.25">
      <c r="A599" s="212" t="s">
        <v>559</v>
      </c>
      <c r="B599" s="97"/>
      <c r="C599" s="212" t="s">
        <v>560</v>
      </c>
      <c r="D599" s="97"/>
      <c r="E599" s="97"/>
      <c r="F599" s="97"/>
      <c r="G599" s="97"/>
      <c r="H599" s="97"/>
      <c r="I599" s="213">
        <v>1214</v>
      </c>
      <c r="J599" s="97"/>
      <c r="K599" s="213">
        <v>1214</v>
      </c>
      <c r="L599" s="97"/>
      <c r="M599" s="211">
        <v>100</v>
      </c>
      <c r="N599" s="97"/>
    </row>
    <row r="600" spans="1:14" x14ac:dyDescent="0.25">
      <c r="A600" s="120" t="s">
        <v>561</v>
      </c>
      <c r="B600" s="97"/>
      <c r="C600" s="120" t="s">
        <v>562</v>
      </c>
      <c r="D600" s="97"/>
      <c r="E600" s="97"/>
      <c r="F600" s="97"/>
      <c r="G600" s="97"/>
      <c r="H600" s="97"/>
      <c r="I600" s="105" t="s">
        <v>0</v>
      </c>
      <c r="J600" s="97"/>
      <c r="K600" s="105">
        <v>1214</v>
      </c>
      <c r="L600" s="97"/>
      <c r="M600" s="104" t="s">
        <v>0</v>
      </c>
      <c r="N600" s="97"/>
    </row>
    <row r="601" spans="1:14" x14ac:dyDescent="0.25">
      <c r="A601" s="215" t="s">
        <v>813</v>
      </c>
      <c r="B601" s="97"/>
      <c r="C601" s="215" t="s">
        <v>814</v>
      </c>
      <c r="D601" s="97"/>
      <c r="E601" s="97"/>
      <c r="F601" s="97"/>
      <c r="G601" s="97"/>
      <c r="H601" s="97"/>
      <c r="I601" s="216">
        <v>104497</v>
      </c>
      <c r="J601" s="97"/>
      <c r="K601" s="216">
        <v>25362.5</v>
      </c>
      <c r="L601" s="97"/>
      <c r="M601" s="217">
        <v>24.27</v>
      </c>
      <c r="N601" s="97"/>
    </row>
    <row r="602" spans="1:14" x14ac:dyDescent="0.25">
      <c r="A602" s="194" t="s">
        <v>242</v>
      </c>
      <c r="B602" s="97"/>
      <c r="C602" s="97"/>
      <c r="D602" s="97"/>
      <c r="E602" s="97"/>
      <c r="F602" s="97"/>
      <c r="G602" s="97"/>
      <c r="H602" s="97"/>
      <c r="I602" s="195">
        <v>104497</v>
      </c>
      <c r="J602" s="97"/>
      <c r="K602" s="195">
        <v>25362.5</v>
      </c>
      <c r="L602" s="97"/>
      <c r="M602" s="196">
        <v>24.27</v>
      </c>
      <c r="N602" s="97"/>
    </row>
    <row r="603" spans="1:14" x14ac:dyDescent="0.25">
      <c r="A603" s="194" t="s">
        <v>243</v>
      </c>
      <c r="B603" s="97"/>
      <c r="C603" s="97"/>
      <c r="D603" s="97"/>
      <c r="E603" s="97"/>
      <c r="F603" s="97"/>
      <c r="G603" s="97"/>
      <c r="H603" s="97"/>
      <c r="I603" s="195">
        <v>104497</v>
      </c>
      <c r="J603" s="97"/>
      <c r="K603" s="195">
        <v>25362.5</v>
      </c>
      <c r="L603" s="97"/>
      <c r="M603" s="196">
        <v>24.27</v>
      </c>
      <c r="N603" s="97"/>
    </row>
    <row r="604" spans="1:14" x14ac:dyDescent="0.25">
      <c r="A604" s="212" t="s">
        <v>549</v>
      </c>
      <c r="B604" s="97"/>
      <c r="C604" s="212" t="s">
        <v>550</v>
      </c>
      <c r="D604" s="97"/>
      <c r="E604" s="97"/>
      <c r="F604" s="97"/>
      <c r="G604" s="97"/>
      <c r="H604" s="97"/>
      <c r="I604" s="213">
        <v>50000</v>
      </c>
      <c r="J604" s="97"/>
      <c r="K604" s="213">
        <v>0</v>
      </c>
      <c r="L604" s="97"/>
      <c r="M604" s="211">
        <v>0</v>
      </c>
      <c r="N604" s="97"/>
    </row>
    <row r="605" spans="1:14" x14ac:dyDescent="0.25">
      <c r="A605" s="212" t="s">
        <v>777</v>
      </c>
      <c r="B605" s="97"/>
      <c r="C605" s="212" t="s">
        <v>778</v>
      </c>
      <c r="D605" s="97"/>
      <c r="E605" s="97"/>
      <c r="F605" s="97"/>
      <c r="G605" s="97"/>
      <c r="H605" s="97"/>
      <c r="I605" s="213">
        <v>54497</v>
      </c>
      <c r="J605" s="97"/>
      <c r="K605" s="213">
        <v>25362.5</v>
      </c>
      <c r="L605" s="97"/>
      <c r="M605" s="211">
        <v>46.54</v>
      </c>
      <c r="N605" s="97"/>
    </row>
    <row r="606" spans="1:14" x14ac:dyDescent="0.25">
      <c r="A606" s="120" t="s">
        <v>779</v>
      </c>
      <c r="B606" s="97"/>
      <c r="C606" s="120" t="s">
        <v>780</v>
      </c>
      <c r="D606" s="97"/>
      <c r="E606" s="97"/>
      <c r="F606" s="97"/>
      <c r="G606" s="97"/>
      <c r="H606" s="97"/>
      <c r="I606" s="105" t="s">
        <v>0</v>
      </c>
      <c r="J606" s="97"/>
      <c r="K606" s="105">
        <v>25362.5</v>
      </c>
      <c r="L606" s="97"/>
      <c r="M606" s="104" t="s">
        <v>0</v>
      </c>
      <c r="N606" s="97"/>
    </row>
    <row r="607" spans="1:14" x14ac:dyDescent="0.25">
      <c r="A607" s="215" t="s">
        <v>815</v>
      </c>
      <c r="B607" s="97"/>
      <c r="C607" s="215" t="s">
        <v>816</v>
      </c>
      <c r="D607" s="97"/>
      <c r="E607" s="97"/>
      <c r="F607" s="97"/>
      <c r="G607" s="97"/>
      <c r="H607" s="97"/>
      <c r="I607" s="216">
        <v>100000</v>
      </c>
      <c r="J607" s="97"/>
      <c r="K607" s="216">
        <v>0</v>
      </c>
      <c r="L607" s="97"/>
      <c r="M607" s="217">
        <v>0</v>
      </c>
      <c r="N607" s="97"/>
    </row>
    <row r="608" spans="1:14" x14ac:dyDescent="0.25">
      <c r="A608" s="194" t="s">
        <v>242</v>
      </c>
      <c r="B608" s="97"/>
      <c r="C608" s="97"/>
      <c r="D608" s="97"/>
      <c r="E608" s="97"/>
      <c r="F608" s="97"/>
      <c r="G608" s="97"/>
      <c r="H608" s="97"/>
      <c r="I608" s="195">
        <v>100000</v>
      </c>
      <c r="J608" s="97"/>
      <c r="K608" s="195">
        <v>0</v>
      </c>
      <c r="L608" s="97"/>
      <c r="M608" s="196">
        <v>0</v>
      </c>
      <c r="N608" s="97"/>
    </row>
    <row r="609" spans="1:14" x14ac:dyDescent="0.25">
      <c r="A609" s="194" t="s">
        <v>243</v>
      </c>
      <c r="B609" s="97"/>
      <c r="C609" s="97"/>
      <c r="D609" s="97"/>
      <c r="E609" s="97"/>
      <c r="F609" s="97"/>
      <c r="G609" s="97"/>
      <c r="H609" s="97"/>
      <c r="I609" s="195">
        <v>100000</v>
      </c>
      <c r="J609" s="97"/>
      <c r="K609" s="195">
        <v>0</v>
      </c>
      <c r="L609" s="97"/>
      <c r="M609" s="196">
        <v>0</v>
      </c>
      <c r="N609" s="97"/>
    </row>
    <row r="610" spans="1:14" x14ac:dyDescent="0.25">
      <c r="A610" s="212" t="s">
        <v>559</v>
      </c>
      <c r="B610" s="97"/>
      <c r="C610" s="212" t="s">
        <v>560</v>
      </c>
      <c r="D610" s="97"/>
      <c r="E610" s="97"/>
      <c r="F610" s="97"/>
      <c r="G610" s="97"/>
      <c r="H610" s="97"/>
      <c r="I610" s="213">
        <v>100000</v>
      </c>
      <c r="J610" s="97"/>
      <c r="K610" s="213">
        <v>0</v>
      </c>
      <c r="L610" s="97"/>
      <c r="M610" s="211">
        <v>0</v>
      </c>
      <c r="N610" s="97"/>
    </row>
    <row r="611" spans="1:14" x14ac:dyDescent="0.25">
      <c r="A611" s="215" t="s">
        <v>817</v>
      </c>
      <c r="B611" s="97"/>
      <c r="C611" s="215" t="s">
        <v>818</v>
      </c>
      <c r="D611" s="97"/>
      <c r="E611" s="97"/>
      <c r="F611" s="97"/>
      <c r="G611" s="97"/>
      <c r="H611" s="97"/>
      <c r="I611" s="216">
        <v>350000</v>
      </c>
      <c r="J611" s="97"/>
      <c r="K611" s="216">
        <v>0</v>
      </c>
      <c r="L611" s="97"/>
      <c r="M611" s="217">
        <v>0</v>
      </c>
      <c r="N611" s="97"/>
    </row>
    <row r="612" spans="1:14" x14ac:dyDescent="0.25">
      <c r="A612" s="194" t="s">
        <v>242</v>
      </c>
      <c r="B612" s="97"/>
      <c r="C612" s="97"/>
      <c r="D612" s="97"/>
      <c r="E612" s="97"/>
      <c r="F612" s="97"/>
      <c r="G612" s="97"/>
      <c r="H612" s="97"/>
      <c r="I612" s="195">
        <v>350000</v>
      </c>
      <c r="J612" s="97"/>
      <c r="K612" s="195">
        <v>0</v>
      </c>
      <c r="L612" s="97"/>
      <c r="M612" s="196">
        <v>0</v>
      </c>
      <c r="N612" s="97"/>
    </row>
    <row r="613" spans="1:14" x14ac:dyDescent="0.25">
      <c r="A613" s="194" t="s">
        <v>243</v>
      </c>
      <c r="B613" s="97"/>
      <c r="C613" s="97"/>
      <c r="D613" s="97"/>
      <c r="E613" s="97"/>
      <c r="F613" s="97"/>
      <c r="G613" s="97"/>
      <c r="H613" s="97"/>
      <c r="I613" s="195">
        <v>350000</v>
      </c>
      <c r="J613" s="97"/>
      <c r="K613" s="195">
        <v>0</v>
      </c>
      <c r="L613" s="97"/>
      <c r="M613" s="196">
        <v>0</v>
      </c>
      <c r="N613" s="97"/>
    </row>
    <row r="614" spans="1:14" x14ac:dyDescent="0.25">
      <c r="A614" s="212" t="s">
        <v>654</v>
      </c>
      <c r="B614" s="97"/>
      <c r="C614" s="212" t="s">
        <v>655</v>
      </c>
      <c r="D614" s="97"/>
      <c r="E614" s="97"/>
      <c r="F614" s="97"/>
      <c r="G614" s="97"/>
      <c r="H614" s="97"/>
      <c r="I614" s="213">
        <v>287000</v>
      </c>
      <c r="J614" s="97"/>
      <c r="K614" s="213">
        <v>0</v>
      </c>
      <c r="L614" s="97"/>
      <c r="M614" s="211">
        <v>0</v>
      </c>
      <c r="N614" s="97"/>
    </row>
    <row r="615" spans="1:14" x14ac:dyDescent="0.25">
      <c r="A615" s="212" t="s">
        <v>591</v>
      </c>
      <c r="B615" s="97"/>
      <c r="C615" s="212" t="s">
        <v>592</v>
      </c>
      <c r="D615" s="97"/>
      <c r="E615" s="97"/>
      <c r="F615" s="97"/>
      <c r="G615" s="97"/>
      <c r="H615" s="97"/>
      <c r="I615" s="213">
        <v>63000</v>
      </c>
      <c r="J615" s="97"/>
      <c r="K615" s="213">
        <v>0</v>
      </c>
      <c r="L615" s="97"/>
      <c r="M615" s="211">
        <v>0</v>
      </c>
      <c r="N615" s="97"/>
    </row>
    <row r="616" spans="1:14" x14ac:dyDescent="0.25">
      <c r="A616" s="215" t="s">
        <v>819</v>
      </c>
      <c r="B616" s="97"/>
      <c r="C616" s="215" t="s">
        <v>820</v>
      </c>
      <c r="D616" s="97"/>
      <c r="E616" s="97"/>
      <c r="F616" s="97"/>
      <c r="G616" s="97"/>
      <c r="H616" s="97"/>
      <c r="I616" s="216">
        <v>626686</v>
      </c>
      <c r="J616" s="97"/>
      <c r="K616" s="216">
        <v>0</v>
      </c>
      <c r="L616" s="97"/>
      <c r="M616" s="217">
        <v>0</v>
      </c>
      <c r="N616" s="97"/>
    </row>
    <row r="617" spans="1:14" x14ac:dyDescent="0.25">
      <c r="A617" s="194" t="s">
        <v>242</v>
      </c>
      <c r="B617" s="97"/>
      <c r="C617" s="97"/>
      <c r="D617" s="97"/>
      <c r="E617" s="97"/>
      <c r="F617" s="97"/>
      <c r="G617" s="97"/>
      <c r="H617" s="97"/>
      <c r="I617" s="195">
        <v>400000</v>
      </c>
      <c r="J617" s="97"/>
      <c r="K617" s="195">
        <v>0</v>
      </c>
      <c r="L617" s="97"/>
      <c r="M617" s="196">
        <v>0</v>
      </c>
      <c r="N617" s="97"/>
    </row>
    <row r="618" spans="1:14" x14ac:dyDescent="0.25">
      <c r="A618" s="194" t="s">
        <v>243</v>
      </c>
      <c r="B618" s="97"/>
      <c r="C618" s="97"/>
      <c r="D618" s="97"/>
      <c r="E618" s="97"/>
      <c r="F618" s="97"/>
      <c r="G618" s="97"/>
      <c r="H618" s="97"/>
      <c r="I618" s="195">
        <v>400000</v>
      </c>
      <c r="J618" s="97"/>
      <c r="K618" s="195">
        <v>0</v>
      </c>
      <c r="L618" s="97"/>
      <c r="M618" s="196">
        <v>0</v>
      </c>
      <c r="N618" s="97"/>
    </row>
    <row r="619" spans="1:14" x14ac:dyDescent="0.25">
      <c r="A619" s="212" t="s">
        <v>662</v>
      </c>
      <c r="B619" s="97"/>
      <c r="C619" s="212" t="s">
        <v>663</v>
      </c>
      <c r="D619" s="97"/>
      <c r="E619" s="97"/>
      <c r="F619" s="97"/>
      <c r="G619" s="97"/>
      <c r="H619" s="97"/>
      <c r="I619" s="213">
        <v>400000</v>
      </c>
      <c r="J619" s="97"/>
      <c r="K619" s="213">
        <v>0</v>
      </c>
      <c r="L619" s="97"/>
      <c r="M619" s="211">
        <v>0</v>
      </c>
      <c r="N619" s="97"/>
    </row>
    <row r="620" spans="1:14" x14ac:dyDescent="0.25">
      <c r="A620" s="194" t="s">
        <v>253</v>
      </c>
      <c r="B620" s="97"/>
      <c r="C620" s="97"/>
      <c r="D620" s="97"/>
      <c r="E620" s="97"/>
      <c r="F620" s="97"/>
      <c r="G620" s="97"/>
      <c r="H620" s="97"/>
      <c r="I620" s="195">
        <v>226686</v>
      </c>
      <c r="J620" s="97"/>
      <c r="K620" s="195">
        <v>0</v>
      </c>
      <c r="L620" s="97"/>
      <c r="M620" s="196">
        <v>0</v>
      </c>
      <c r="N620" s="97"/>
    </row>
    <row r="621" spans="1:14" x14ac:dyDescent="0.25">
      <c r="A621" s="194" t="s">
        <v>254</v>
      </c>
      <c r="B621" s="97"/>
      <c r="C621" s="97"/>
      <c r="D621" s="97"/>
      <c r="E621" s="97"/>
      <c r="F621" s="97"/>
      <c r="G621" s="97"/>
      <c r="H621" s="97"/>
      <c r="I621" s="195">
        <v>226686</v>
      </c>
      <c r="J621" s="97"/>
      <c r="K621" s="195">
        <v>0</v>
      </c>
      <c r="L621" s="97"/>
      <c r="M621" s="196">
        <v>0</v>
      </c>
      <c r="N621" s="97"/>
    </row>
    <row r="622" spans="1:14" x14ac:dyDescent="0.25">
      <c r="A622" s="212" t="s">
        <v>662</v>
      </c>
      <c r="B622" s="97"/>
      <c r="C622" s="212" t="s">
        <v>663</v>
      </c>
      <c r="D622" s="97"/>
      <c r="E622" s="97"/>
      <c r="F622" s="97"/>
      <c r="G622" s="97"/>
      <c r="H622" s="97"/>
      <c r="I622" s="213">
        <v>226686</v>
      </c>
      <c r="J622" s="97"/>
      <c r="K622" s="213">
        <v>0</v>
      </c>
      <c r="L622" s="97"/>
      <c r="M622" s="211">
        <v>0</v>
      </c>
      <c r="N622" s="97"/>
    </row>
    <row r="623" spans="1:14" x14ac:dyDescent="0.25">
      <c r="A623" s="197" t="s">
        <v>821</v>
      </c>
      <c r="B623" s="97"/>
      <c r="C623" s="97"/>
      <c r="D623" s="97"/>
      <c r="E623" s="97"/>
      <c r="F623" s="97"/>
      <c r="G623" s="97"/>
      <c r="H623" s="97"/>
      <c r="I623" s="198">
        <v>372348930</v>
      </c>
      <c r="J623" s="97"/>
      <c r="K623" s="198">
        <v>162197692.38999999</v>
      </c>
      <c r="L623" s="97"/>
      <c r="M623" s="199">
        <v>43.56</v>
      </c>
      <c r="N623" s="97"/>
    </row>
    <row r="624" spans="1:14" x14ac:dyDescent="0.25">
      <c r="A624" s="194" t="s">
        <v>242</v>
      </c>
      <c r="B624" s="97"/>
      <c r="C624" s="97"/>
      <c r="D624" s="97"/>
      <c r="E624" s="97"/>
      <c r="F624" s="97"/>
      <c r="G624" s="97"/>
      <c r="H624" s="97"/>
      <c r="I624" s="195">
        <v>3752149</v>
      </c>
      <c r="J624" s="97"/>
      <c r="K624" s="195">
        <v>924073.35</v>
      </c>
      <c r="L624" s="97"/>
      <c r="M624" s="196">
        <v>24.63</v>
      </c>
      <c r="N624" s="97"/>
    </row>
    <row r="625" spans="1:14" x14ac:dyDescent="0.25">
      <c r="A625" s="194" t="s">
        <v>243</v>
      </c>
      <c r="B625" s="97"/>
      <c r="C625" s="97"/>
      <c r="D625" s="97"/>
      <c r="E625" s="97"/>
      <c r="F625" s="97"/>
      <c r="G625" s="97"/>
      <c r="H625" s="97"/>
      <c r="I625" s="195">
        <v>3752149</v>
      </c>
      <c r="J625" s="97"/>
      <c r="K625" s="195">
        <v>924073.35</v>
      </c>
      <c r="L625" s="97"/>
      <c r="M625" s="196">
        <v>24.63</v>
      </c>
      <c r="N625" s="97"/>
    </row>
    <row r="626" spans="1:14" x14ac:dyDescent="0.25">
      <c r="A626" s="194" t="s">
        <v>245</v>
      </c>
      <c r="B626" s="97"/>
      <c r="C626" s="97"/>
      <c r="D626" s="97"/>
      <c r="E626" s="97"/>
      <c r="F626" s="97"/>
      <c r="G626" s="97"/>
      <c r="H626" s="97"/>
      <c r="I626" s="195">
        <v>7066596</v>
      </c>
      <c r="J626" s="97"/>
      <c r="K626" s="195">
        <v>1551762.34</v>
      </c>
      <c r="L626" s="97"/>
      <c r="M626" s="196">
        <v>21.96</v>
      </c>
      <c r="N626" s="97"/>
    </row>
    <row r="627" spans="1:14" x14ac:dyDescent="0.25">
      <c r="A627" s="194" t="s">
        <v>247</v>
      </c>
      <c r="B627" s="97"/>
      <c r="C627" s="97"/>
      <c r="D627" s="97"/>
      <c r="E627" s="97"/>
      <c r="F627" s="97"/>
      <c r="G627" s="97"/>
      <c r="H627" s="97"/>
      <c r="I627" s="195">
        <v>7066596</v>
      </c>
      <c r="J627" s="97"/>
      <c r="K627" s="195">
        <v>1551762.34</v>
      </c>
      <c r="L627" s="97"/>
      <c r="M627" s="196">
        <v>21.96</v>
      </c>
      <c r="N627" s="97"/>
    </row>
    <row r="628" spans="1:14" x14ac:dyDescent="0.25">
      <c r="A628" s="194" t="s">
        <v>248</v>
      </c>
      <c r="B628" s="97"/>
      <c r="C628" s="97"/>
      <c r="D628" s="97"/>
      <c r="E628" s="97"/>
      <c r="F628" s="97"/>
      <c r="G628" s="97"/>
      <c r="H628" s="97"/>
      <c r="I628" s="195">
        <v>41839867</v>
      </c>
      <c r="J628" s="97"/>
      <c r="K628" s="195">
        <v>18577124.41</v>
      </c>
      <c r="L628" s="97"/>
      <c r="M628" s="196">
        <v>44.4</v>
      </c>
      <c r="N628" s="97"/>
    </row>
    <row r="629" spans="1:14" x14ac:dyDescent="0.25">
      <c r="A629" s="194" t="s">
        <v>250</v>
      </c>
      <c r="B629" s="97"/>
      <c r="C629" s="97"/>
      <c r="D629" s="97"/>
      <c r="E629" s="97"/>
      <c r="F629" s="97"/>
      <c r="G629" s="97"/>
      <c r="H629" s="97"/>
      <c r="I629" s="195">
        <v>5408189</v>
      </c>
      <c r="J629" s="97"/>
      <c r="K629" s="195">
        <v>1993138.05</v>
      </c>
      <c r="L629" s="97"/>
      <c r="M629" s="196">
        <v>36.85</v>
      </c>
      <c r="N629" s="97"/>
    </row>
    <row r="630" spans="1:14" x14ac:dyDescent="0.25">
      <c r="A630" s="194" t="s">
        <v>251</v>
      </c>
      <c r="B630" s="97"/>
      <c r="C630" s="97"/>
      <c r="D630" s="97"/>
      <c r="E630" s="97"/>
      <c r="F630" s="97"/>
      <c r="G630" s="97"/>
      <c r="H630" s="97"/>
      <c r="I630" s="195">
        <v>36431678</v>
      </c>
      <c r="J630" s="97"/>
      <c r="K630" s="195">
        <v>16583986.359999999</v>
      </c>
      <c r="L630" s="97"/>
      <c r="M630" s="196">
        <v>45.52</v>
      </c>
      <c r="N630" s="97"/>
    </row>
    <row r="631" spans="1:14" x14ac:dyDescent="0.25">
      <c r="A631" s="194" t="s">
        <v>253</v>
      </c>
      <c r="B631" s="97"/>
      <c r="C631" s="97"/>
      <c r="D631" s="97"/>
      <c r="E631" s="97"/>
      <c r="F631" s="97"/>
      <c r="G631" s="97"/>
      <c r="H631" s="97"/>
      <c r="I631" s="195">
        <v>302594504</v>
      </c>
      <c r="J631" s="97"/>
      <c r="K631" s="195">
        <v>140798339.5</v>
      </c>
      <c r="L631" s="97"/>
      <c r="M631" s="196">
        <v>46.53</v>
      </c>
      <c r="N631" s="97"/>
    </row>
    <row r="632" spans="1:14" x14ac:dyDescent="0.25">
      <c r="A632" s="194" t="s">
        <v>254</v>
      </c>
      <c r="B632" s="97"/>
      <c r="C632" s="97"/>
      <c r="D632" s="97"/>
      <c r="E632" s="97"/>
      <c r="F632" s="97"/>
      <c r="G632" s="97"/>
      <c r="H632" s="97"/>
      <c r="I632" s="195">
        <v>1220364</v>
      </c>
      <c r="J632" s="97"/>
      <c r="K632" s="195">
        <v>336025.21</v>
      </c>
      <c r="L632" s="97"/>
      <c r="M632" s="196">
        <v>27.53</v>
      </c>
      <c r="N632" s="97"/>
    </row>
    <row r="633" spans="1:14" x14ac:dyDescent="0.25">
      <c r="A633" s="194" t="s">
        <v>255</v>
      </c>
      <c r="B633" s="97"/>
      <c r="C633" s="97"/>
      <c r="D633" s="97"/>
      <c r="E633" s="97"/>
      <c r="F633" s="97"/>
      <c r="G633" s="97"/>
      <c r="H633" s="97"/>
      <c r="I633" s="195">
        <v>2144758</v>
      </c>
      <c r="J633" s="97"/>
      <c r="K633" s="195">
        <v>1877741.21</v>
      </c>
      <c r="L633" s="97"/>
      <c r="M633" s="196">
        <v>87.55</v>
      </c>
      <c r="N633" s="97"/>
    </row>
    <row r="634" spans="1:14" x14ac:dyDescent="0.25">
      <c r="A634" s="194" t="s">
        <v>256</v>
      </c>
      <c r="B634" s="97"/>
      <c r="C634" s="97"/>
      <c r="D634" s="97"/>
      <c r="E634" s="97"/>
      <c r="F634" s="97"/>
      <c r="G634" s="97"/>
      <c r="H634" s="97"/>
      <c r="I634" s="195">
        <v>249798965</v>
      </c>
      <c r="J634" s="97"/>
      <c r="K634" s="195">
        <v>125741421.48999999</v>
      </c>
      <c r="L634" s="97"/>
      <c r="M634" s="196">
        <v>50.34</v>
      </c>
      <c r="N634" s="97"/>
    </row>
    <row r="635" spans="1:14" x14ac:dyDescent="0.25">
      <c r="A635" s="194" t="s">
        <v>257</v>
      </c>
      <c r="B635" s="97"/>
      <c r="C635" s="97"/>
      <c r="D635" s="97"/>
      <c r="E635" s="97"/>
      <c r="F635" s="97"/>
      <c r="G635" s="97"/>
      <c r="H635" s="97"/>
      <c r="I635" s="195">
        <v>49430417</v>
      </c>
      <c r="J635" s="97"/>
      <c r="K635" s="195">
        <v>12843151.59</v>
      </c>
      <c r="L635" s="97"/>
      <c r="M635" s="196">
        <v>25.98</v>
      </c>
      <c r="N635" s="97"/>
    </row>
    <row r="636" spans="1:14" x14ac:dyDescent="0.25">
      <c r="A636" s="194" t="s">
        <v>258</v>
      </c>
      <c r="B636" s="97"/>
      <c r="C636" s="97"/>
      <c r="D636" s="97"/>
      <c r="E636" s="97"/>
      <c r="F636" s="97"/>
      <c r="G636" s="97"/>
      <c r="H636" s="97"/>
      <c r="I636" s="195">
        <v>2049825</v>
      </c>
      <c r="J636" s="97"/>
      <c r="K636" s="195">
        <v>340150.88</v>
      </c>
      <c r="L636" s="97"/>
      <c r="M636" s="196">
        <v>16.59</v>
      </c>
      <c r="N636" s="97"/>
    </row>
    <row r="637" spans="1:14" x14ac:dyDescent="0.25">
      <c r="A637" s="194" t="s">
        <v>259</v>
      </c>
      <c r="B637" s="97"/>
      <c r="C637" s="97"/>
      <c r="D637" s="97"/>
      <c r="E637" s="97"/>
      <c r="F637" s="97"/>
      <c r="G637" s="97"/>
      <c r="H637" s="97"/>
      <c r="I637" s="195">
        <v>178294</v>
      </c>
      <c r="J637" s="97"/>
      <c r="K637" s="195">
        <v>170131.5</v>
      </c>
      <c r="L637" s="97"/>
      <c r="M637" s="196">
        <v>95.42</v>
      </c>
      <c r="N637" s="97"/>
    </row>
    <row r="638" spans="1:14" x14ac:dyDescent="0.25">
      <c r="A638" s="194" t="s">
        <v>260</v>
      </c>
      <c r="B638" s="97"/>
      <c r="C638" s="97"/>
      <c r="D638" s="97"/>
      <c r="E638" s="97"/>
      <c r="F638" s="97"/>
      <c r="G638" s="97"/>
      <c r="H638" s="97"/>
      <c r="I638" s="195">
        <v>1871531</v>
      </c>
      <c r="J638" s="97"/>
      <c r="K638" s="195">
        <v>170019.38</v>
      </c>
      <c r="L638" s="97"/>
      <c r="M638" s="196">
        <v>9.08</v>
      </c>
      <c r="N638" s="97"/>
    </row>
    <row r="639" spans="1:14" x14ac:dyDescent="0.25">
      <c r="A639" s="194" t="s">
        <v>261</v>
      </c>
      <c r="B639" s="97"/>
      <c r="C639" s="97"/>
      <c r="D639" s="97"/>
      <c r="E639" s="97"/>
      <c r="F639" s="97"/>
      <c r="G639" s="97"/>
      <c r="H639" s="97"/>
      <c r="I639" s="195">
        <v>45989</v>
      </c>
      <c r="J639" s="97"/>
      <c r="K639" s="195">
        <v>6241.91</v>
      </c>
      <c r="L639" s="97"/>
      <c r="M639" s="196">
        <v>13.57</v>
      </c>
      <c r="N639" s="97"/>
    </row>
    <row r="640" spans="1:14" x14ac:dyDescent="0.25">
      <c r="A640" s="194" t="s">
        <v>263</v>
      </c>
      <c r="B640" s="97"/>
      <c r="C640" s="97"/>
      <c r="D640" s="97"/>
      <c r="E640" s="97"/>
      <c r="F640" s="97"/>
      <c r="G640" s="97"/>
      <c r="H640" s="97"/>
      <c r="I640" s="195">
        <v>45989</v>
      </c>
      <c r="J640" s="97"/>
      <c r="K640" s="195">
        <v>6241.91</v>
      </c>
      <c r="L640" s="97"/>
      <c r="M640" s="196">
        <v>13.57</v>
      </c>
      <c r="N640" s="97"/>
    </row>
    <row r="641" spans="1:14" x14ac:dyDescent="0.25">
      <c r="A641" s="194" t="s">
        <v>265</v>
      </c>
      <c r="B641" s="97"/>
      <c r="C641" s="97"/>
      <c r="D641" s="97"/>
      <c r="E641" s="97"/>
      <c r="F641" s="97"/>
      <c r="G641" s="97"/>
      <c r="H641" s="97"/>
      <c r="I641" s="195">
        <v>15000000</v>
      </c>
      <c r="J641" s="97"/>
      <c r="K641" s="195">
        <v>0</v>
      </c>
      <c r="L641" s="97"/>
      <c r="M641" s="196">
        <v>0</v>
      </c>
      <c r="N641" s="97"/>
    </row>
    <row r="642" spans="1:14" x14ac:dyDescent="0.25">
      <c r="A642" s="194" t="s">
        <v>267</v>
      </c>
      <c r="B642" s="97"/>
      <c r="C642" s="97"/>
      <c r="D642" s="97"/>
      <c r="E642" s="97"/>
      <c r="F642" s="97"/>
      <c r="G642" s="97"/>
      <c r="H642" s="97"/>
      <c r="I642" s="195">
        <v>15000000</v>
      </c>
      <c r="J642" s="97"/>
      <c r="K642" s="195">
        <v>0</v>
      </c>
      <c r="L642" s="97"/>
      <c r="M642" s="196">
        <v>0</v>
      </c>
      <c r="N642" s="97"/>
    </row>
    <row r="643" spans="1:14" x14ac:dyDescent="0.25">
      <c r="A643" s="218" t="s">
        <v>822</v>
      </c>
      <c r="B643" s="97"/>
      <c r="C643" s="218" t="s">
        <v>823</v>
      </c>
      <c r="D643" s="97"/>
      <c r="E643" s="97"/>
      <c r="F643" s="97"/>
      <c r="G643" s="97"/>
      <c r="H643" s="97"/>
      <c r="I643" s="219">
        <v>1470100</v>
      </c>
      <c r="J643" s="97"/>
      <c r="K643" s="219">
        <v>827655.34</v>
      </c>
      <c r="L643" s="97"/>
      <c r="M643" s="214">
        <v>56.3</v>
      </c>
      <c r="N643" s="97"/>
    </row>
    <row r="644" spans="1:14" x14ac:dyDescent="0.25">
      <c r="A644" s="215" t="s">
        <v>824</v>
      </c>
      <c r="B644" s="97"/>
      <c r="C644" s="215" t="s">
        <v>825</v>
      </c>
      <c r="D644" s="97"/>
      <c r="E644" s="97"/>
      <c r="F644" s="97"/>
      <c r="G644" s="97"/>
      <c r="H644" s="97"/>
      <c r="I644" s="216">
        <v>544000</v>
      </c>
      <c r="J644" s="97"/>
      <c r="K644" s="216">
        <v>271995.34000000003</v>
      </c>
      <c r="L644" s="97"/>
      <c r="M644" s="217">
        <v>50</v>
      </c>
      <c r="N644" s="97"/>
    </row>
    <row r="645" spans="1:14" x14ac:dyDescent="0.25">
      <c r="A645" s="194" t="s">
        <v>248</v>
      </c>
      <c r="B645" s="97"/>
      <c r="C645" s="97"/>
      <c r="D645" s="97"/>
      <c r="E645" s="97"/>
      <c r="F645" s="97"/>
      <c r="G645" s="97"/>
      <c r="H645" s="97"/>
      <c r="I645" s="195">
        <v>544000</v>
      </c>
      <c r="J645" s="97"/>
      <c r="K645" s="195">
        <v>271995.34000000003</v>
      </c>
      <c r="L645" s="97"/>
      <c r="M645" s="196">
        <v>50</v>
      </c>
      <c r="N645" s="97"/>
    </row>
    <row r="646" spans="1:14" x14ac:dyDescent="0.25">
      <c r="A646" s="194" t="s">
        <v>251</v>
      </c>
      <c r="B646" s="97"/>
      <c r="C646" s="97"/>
      <c r="D646" s="97"/>
      <c r="E646" s="97"/>
      <c r="F646" s="97"/>
      <c r="G646" s="97"/>
      <c r="H646" s="97"/>
      <c r="I646" s="195">
        <v>544000</v>
      </c>
      <c r="J646" s="97"/>
      <c r="K646" s="195">
        <v>271995.34000000003</v>
      </c>
      <c r="L646" s="97"/>
      <c r="M646" s="196">
        <v>50</v>
      </c>
      <c r="N646" s="97"/>
    </row>
    <row r="647" spans="1:14" x14ac:dyDescent="0.25">
      <c r="A647" s="212" t="s">
        <v>559</v>
      </c>
      <c r="B647" s="97"/>
      <c r="C647" s="212" t="s">
        <v>560</v>
      </c>
      <c r="D647" s="97"/>
      <c r="E647" s="97"/>
      <c r="F647" s="97"/>
      <c r="G647" s="97"/>
      <c r="H647" s="97"/>
      <c r="I647" s="213">
        <v>544000</v>
      </c>
      <c r="J647" s="97"/>
      <c r="K647" s="213">
        <v>271995.34000000003</v>
      </c>
      <c r="L647" s="97"/>
      <c r="M647" s="211">
        <v>50</v>
      </c>
      <c r="N647" s="97"/>
    </row>
    <row r="648" spans="1:14" x14ac:dyDescent="0.25">
      <c r="A648" s="120" t="s">
        <v>561</v>
      </c>
      <c r="B648" s="97"/>
      <c r="C648" s="120" t="s">
        <v>562</v>
      </c>
      <c r="D648" s="97"/>
      <c r="E648" s="97"/>
      <c r="F648" s="97"/>
      <c r="G648" s="97"/>
      <c r="H648" s="97"/>
      <c r="I648" s="105" t="s">
        <v>0</v>
      </c>
      <c r="J648" s="97"/>
      <c r="K648" s="105">
        <v>271995.34000000003</v>
      </c>
      <c r="L648" s="97"/>
      <c r="M648" s="104" t="s">
        <v>0</v>
      </c>
      <c r="N648" s="97"/>
    </row>
    <row r="649" spans="1:14" x14ac:dyDescent="0.25">
      <c r="A649" s="215" t="s">
        <v>826</v>
      </c>
      <c r="B649" s="97"/>
      <c r="C649" s="215" t="s">
        <v>827</v>
      </c>
      <c r="D649" s="97"/>
      <c r="E649" s="97"/>
      <c r="F649" s="97"/>
      <c r="G649" s="97"/>
      <c r="H649" s="97"/>
      <c r="I649" s="216">
        <v>926100</v>
      </c>
      <c r="J649" s="97"/>
      <c r="K649" s="216">
        <v>555660</v>
      </c>
      <c r="L649" s="97"/>
      <c r="M649" s="217">
        <v>60</v>
      </c>
      <c r="N649" s="97"/>
    </row>
    <row r="650" spans="1:14" x14ac:dyDescent="0.25">
      <c r="A650" s="194" t="s">
        <v>248</v>
      </c>
      <c r="B650" s="97"/>
      <c r="C650" s="97"/>
      <c r="D650" s="97"/>
      <c r="E650" s="97"/>
      <c r="F650" s="97"/>
      <c r="G650" s="97"/>
      <c r="H650" s="97"/>
      <c r="I650" s="195">
        <v>926100</v>
      </c>
      <c r="J650" s="97"/>
      <c r="K650" s="195">
        <v>555660</v>
      </c>
      <c r="L650" s="97"/>
      <c r="M650" s="196">
        <v>60</v>
      </c>
      <c r="N650" s="97"/>
    </row>
    <row r="651" spans="1:14" x14ac:dyDescent="0.25">
      <c r="A651" s="194" t="s">
        <v>251</v>
      </c>
      <c r="B651" s="97"/>
      <c r="C651" s="97"/>
      <c r="D651" s="97"/>
      <c r="E651" s="97"/>
      <c r="F651" s="97"/>
      <c r="G651" s="97"/>
      <c r="H651" s="97"/>
      <c r="I651" s="195">
        <v>926100</v>
      </c>
      <c r="J651" s="97"/>
      <c r="K651" s="195">
        <v>555660</v>
      </c>
      <c r="L651" s="97"/>
      <c r="M651" s="196">
        <v>60</v>
      </c>
      <c r="N651" s="97"/>
    </row>
    <row r="652" spans="1:14" x14ac:dyDescent="0.25">
      <c r="A652" s="212" t="s">
        <v>559</v>
      </c>
      <c r="B652" s="97"/>
      <c r="C652" s="212" t="s">
        <v>560</v>
      </c>
      <c r="D652" s="97"/>
      <c r="E652" s="97"/>
      <c r="F652" s="97"/>
      <c r="G652" s="97"/>
      <c r="H652" s="97"/>
      <c r="I652" s="213">
        <v>926100</v>
      </c>
      <c r="J652" s="97"/>
      <c r="K652" s="213">
        <v>555660</v>
      </c>
      <c r="L652" s="97"/>
      <c r="M652" s="211">
        <v>60</v>
      </c>
      <c r="N652" s="97"/>
    </row>
    <row r="653" spans="1:14" x14ac:dyDescent="0.25">
      <c r="A653" s="120" t="s">
        <v>561</v>
      </c>
      <c r="B653" s="97"/>
      <c r="C653" s="120" t="s">
        <v>562</v>
      </c>
      <c r="D653" s="97"/>
      <c r="E653" s="97"/>
      <c r="F653" s="97"/>
      <c r="G653" s="97"/>
      <c r="H653" s="97"/>
      <c r="I653" s="105" t="s">
        <v>0</v>
      </c>
      <c r="J653" s="97"/>
      <c r="K653" s="105">
        <v>555660</v>
      </c>
      <c r="L653" s="97"/>
      <c r="M653" s="104" t="s">
        <v>0</v>
      </c>
      <c r="N653" s="97"/>
    </row>
    <row r="654" spans="1:14" x14ac:dyDescent="0.25">
      <c r="A654" s="197" t="s">
        <v>828</v>
      </c>
      <c r="B654" s="97"/>
      <c r="C654" s="97"/>
      <c r="D654" s="97"/>
      <c r="E654" s="97"/>
      <c r="F654" s="97"/>
      <c r="G654" s="97"/>
      <c r="H654" s="97"/>
      <c r="I654" s="198">
        <v>3726163</v>
      </c>
      <c r="J654" s="97"/>
      <c r="K654" s="198">
        <v>1526975.98</v>
      </c>
      <c r="L654" s="97"/>
      <c r="M654" s="199">
        <v>40.98</v>
      </c>
      <c r="N654" s="97"/>
    </row>
    <row r="655" spans="1:14" x14ac:dyDescent="0.25">
      <c r="A655" s="218" t="s">
        <v>822</v>
      </c>
      <c r="B655" s="97"/>
      <c r="C655" s="218" t="s">
        <v>823</v>
      </c>
      <c r="D655" s="97"/>
      <c r="E655" s="97"/>
      <c r="F655" s="97"/>
      <c r="G655" s="97"/>
      <c r="H655" s="97"/>
      <c r="I655" s="219">
        <v>3068100</v>
      </c>
      <c r="J655" s="97"/>
      <c r="K655" s="219">
        <v>1526975.98</v>
      </c>
      <c r="L655" s="97"/>
      <c r="M655" s="214">
        <v>49.77</v>
      </c>
      <c r="N655" s="97"/>
    </row>
    <row r="656" spans="1:14" x14ac:dyDescent="0.25">
      <c r="A656" s="215" t="s">
        <v>829</v>
      </c>
      <c r="B656" s="97"/>
      <c r="C656" s="215" t="s">
        <v>830</v>
      </c>
      <c r="D656" s="97"/>
      <c r="E656" s="97"/>
      <c r="F656" s="97"/>
      <c r="G656" s="97"/>
      <c r="H656" s="97"/>
      <c r="I656" s="216">
        <v>3068100</v>
      </c>
      <c r="J656" s="97"/>
      <c r="K656" s="216">
        <v>1526975.98</v>
      </c>
      <c r="L656" s="97"/>
      <c r="M656" s="217">
        <v>49.77</v>
      </c>
      <c r="N656" s="97"/>
    </row>
    <row r="657" spans="1:14" x14ac:dyDescent="0.25">
      <c r="A657" s="194" t="s">
        <v>248</v>
      </c>
      <c r="B657" s="97"/>
      <c r="C657" s="97"/>
      <c r="D657" s="97"/>
      <c r="E657" s="97"/>
      <c r="F657" s="97"/>
      <c r="G657" s="97"/>
      <c r="H657" s="97"/>
      <c r="I657" s="195">
        <v>336000</v>
      </c>
      <c r="J657" s="97"/>
      <c r="K657" s="195">
        <v>183798.89</v>
      </c>
      <c r="L657" s="97"/>
      <c r="M657" s="196">
        <v>54.7</v>
      </c>
      <c r="N657" s="97"/>
    </row>
    <row r="658" spans="1:14" x14ac:dyDescent="0.25">
      <c r="A658" s="194" t="s">
        <v>251</v>
      </c>
      <c r="B658" s="97"/>
      <c r="C658" s="97"/>
      <c r="D658" s="97"/>
      <c r="E658" s="97"/>
      <c r="F658" s="97"/>
      <c r="G658" s="97"/>
      <c r="H658" s="97"/>
      <c r="I658" s="195">
        <v>336000</v>
      </c>
      <c r="J658" s="97"/>
      <c r="K658" s="195">
        <v>183798.89</v>
      </c>
      <c r="L658" s="97"/>
      <c r="M658" s="196">
        <v>54.7</v>
      </c>
      <c r="N658" s="97"/>
    </row>
    <row r="659" spans="1:14" x14ac:dyDescent="0.25">
      <c r="A659" s="212" t="s">
        <v>547</v>
      </c>
      <c r="B659" s="97"/>
      <c r="C659" s="212" t="s">
        <v>548</v>
      </c>
      <c r="D659" s="97"/>
      <c r="E659" s="97"/>
      <c r="F659" s="97"/>
      <c r="G659" s="97"/>
      <c r="H659" s="97"/>
      <c r="I659" s="213">
        <v>7000</v>
      </c>
      <c r="J659" s="97"/>
      <c r="K659" s="213">
        <v>3868.08</v>
      </c>
      <c r="L659" s="97"/>
      <c r="M659" s="211">
        <v>55.26</v>
      </c>
      <c r="N659" s="97"/>
    </row>
    <row r="660" spans="1:14" x14ac:dyDescent="0.25">
      <c r="A660" s="120" t="s">
        <v>612</v>
      </c>
      <c r="B660" s="97"/>
      <c r="C660" s="120" t="s">
        <v>613</v>
      </c>
      <c r="D660" s="97"/>
      <c r="E660" s="97"/>
      <c r="F660" s="97"/>
      <c r="G660" s="97"/>
      <c r="H660" s="97"/>
      <c r="I660" s="105" t="s">
        <v>0</v>
      </c>
      <c r="J660" s="97"/>
      <c r="K660" s="105">
        <v>2968.08</v>
      </c>
      <c r="L660" s="97"/>
      <c r="M660" s="104" t="s">
        <v>0</v>
      </c>
      <c r="N660" s="97"/>
    </row>
    <row r="661" spans="1:14" x14ac:dyDescent="0.25">
      <c r="A661" s="120" t="s">
        <v>711</v>
      </c>
      <c r="B661" s="97"/>
      <c r="C661" s="120" t="s">
        <v>712</v>
      </c>
      <c r="D661" s="97"/>
      <c r="E661" s="97"/>
      <c r="F661" s="97"/>
      <c r="G661" s="97"/>
      <c r="H661" s="97"/>
      <c r="I661" s="105" t="s">
        <v>0</v>
      </c>
      <c r="J661" s="97"/>
      <c r="K661" s="105">
        <v>900</v>
      </c>
      <c r="L661" s="97"/>
      <c r="M661" s="104" t="s">
        <v>0</v>
      </c>
      <c r="N661" s="97"/>
    </row>
    <row r="662" spans="1:14" x14ac:dyDescent="0.25">
      <c r="A662" s="212" t="s">
        <v>621</v>
      </c>
      <c r="B662" s="97"/>
      <c r="C662" s="212" t="s">
        <v>622</v>
      </c>
      <c r="D662" s="97"/>
      <c r="E662" s="97"/>
      <c r="F662" s="97"/>
      <c r="G662" s="97"/>
      <c r="H662" s="97"/>
      <c r="I662" s="213">
        <v>79183</v>
      </c>
      <c r="J662" s="97"/>
      <c r="K662" s="213">
        <v>53987.65</v>
      </c>
      <c r="L662" s="97"/>
      <c r="M662" s="211">
        <v>68.180000000000007</v>
      </c>
      <c r="N662" s="97"/>
    </row>
    <row r="663" spans="1:14" x14ac:dyDescent="0.25">
      <c r="A663" s="120" t="s">
        <v>623</v>
      </c>
      <c r="B663" s="97"/>
      <c r="C663" s="120" t="s">
        <v>624</v>
      </c>
      <c r="D663" s="97"/>
      <c r="E663" s="97"/>
      <c r="F663" s="97"/>
      <c r="G663" s="97"/>
      <c r="H663" s="97"/>
      <c r="I663" s="105" t="s">
        <v>0</v>
      </c>
      <c r="J663" s="97"/>
      <c r="K663" s="105">
        <v>5979.99</v>
      </c>
      <c r="L663" s="97"/>
      <c r="M663" s="104" t="s">
        <v>0</v>
      </c>
      <c r="N663" s="97"/>
    </row>
    <row r="664" spans="1:14" x14ac:dyDescent="0.25">
      <c r="A664" s="120" t="s">
        <v>713</v>
      </c>
      <c r="B664" s="97"/>
      <c r="C664" s="120" t="s">
        <v>714</v>
      </c>
      <c r="D664" s="97"/>
      <c r="E664" s="97"/>
      <c r="F664" s="97"/>
      <c r="G664" s="97"/>
      <c r="H664" s="97"/>
      <c r="I664" s="105" t="s">
        <v>0</v>
      </c>
      <c r="J664" s="97"/>
      <c r="K664" s="105">
        <v>47717.91</v>
      </c>
      <c r="L664" s="97"/>
      <c r="M664" s="104" t="s">
        <v>0</v>
      </c>
      <c r="N664" s="97"/>
    </row>
    <row r="665" spans="1:14" x14ac:dyDescent="0.25">
      <c r="A665" s="120" t="s">
        <v>715</v>
      </c>
      <c r="B665" s="97"/>
      <c r="C665" s="120" t="s">
        <v>716</v>
      </c>
      <c r="D665" s="97"/>
      <c r="E665" s="97"/>
      <c r="F665" s="97"/>
      <c r="G665" s="97"/>
      <c r="H665" s="97"/>
      <c r="I665" s="105" t="s">
        <v>0</v>
      </c>
      <c r="J665" s="97"/>
      <c r="K665" s="105">
        <v>289.75</v>
      </c>
      <c r="L665" s="97"/>
      <c r="M665" s="104" t="s">
        <v>0</v>
      </c>
      <c r="N665" s="97"/>
    </row>
    <row r="666" spans="1:14" x14ac:dyDescent="0.25">
      <c r="A666" s="212" t="s">
        <v>549</v>
      </c>
      <c r="B666" s="97"/>
      <c r="C666" s="212" t="s">
        <v>550</v>
      </c>
      <c r="D666" s="97"/>
      <c r="E666" s="97"/>
      <c r="F666" s="97"/>
      <c r="G666" s="97"/>
      <c r="H666" s="97"/>
      <c r="I666" s="213">
        <v>246358</v>
      </c>
      <c r="J666" s="97"/>
      <c r="K666" s="213">
        <v>124134.57</v>
      </c>
      <c r="L666" s="97"/>
      <c r="M666" s="211">
        <v>50.39</v>
      </c>
      <c r="N666" s="97"/>
    </row>
    <row r="667" spans="1:14" x14ac:dyDescent="0.25">
      <c r="A667" s="120" t="s">
        <v>602</v>
      </c>
      <c r="B667" s="97"/>
      <c r="C667" s="120" t="s">
        <v>603</v>
      </c>
      <c r="D667" s="97"/>
      <c r="E667" s="97"/>
      <c r="F667" s="97"/>
      <c r="G667" s="97"/>
      <c r="H667" s="97"/>
      <c r="I667" s="105" t="s">
        <v>0</v>
      </c>
      <c r="J667" s="97"/>
      <c r="K667" s="105">
        <v>105384.17</v>
      </c>
      <c r="L667" s="97"/>
      <c r="M667" s="104" t="s">
        <v>0</v>
      </c>
      <c r="N667" s="97"/>
    </row>
    <row r="668" spans="1:14" x14ac:dyDescent="0.25">
      <c r="A668" s="120" t="s">
        <v>642</v>
      </c>
      <c r="B668" s="97"/>
      <c r="C668" s="120" t="s">
        <v>643</v>
      </c>
      <c r="D668" s="97"/>
      <c r="E668" s="97"/>
      <c r="F668" s="97"/>
      <c r="G668" s="97"/>
      <c r="H668" s="97"/>
      <c r="I668" s="105" t="s">
        <v>0</v>
      </c>
      <c r="J668" s="97"/>
      <c r="K668" s="105">
        <v>5065.5</v>
      </c>
      <c r="L668" s="97"/>
      <c r="M668" s="104" t="s">
        <v>0</v>
      </c>
      <c r="N668" s="97"/>
    </row>
    <row r="669" spans="1:14" x14ac:dyDescent="0.25">
      <c r="A669" s="120" t="s">
        <v>589</v>
      </c>
      <c r="B669" s="97"/>
      <c r="C669" s="120" t="s">
        <v>590</v>
      </c>
      <c r="D669" s="97"/>
      <c r="E669" s="97"/>
      <c r="F669" s="97"/>
      <c r="G669" s="97"/>
      <c r="H669" s="97"/>
      <c r="I669" s="105" t="s">
        <v>0</v>
      </c>
      <c r="J669" s="97"/>
      <c r="K669" s="105">
        <v>4347</v>
      </c>
      <c r="L669" s="97"/>
      <c r="M669" s="104" t="s">
        <v>0</v>
      </c>
      <c r="N669" s="97"/>
    </row>
    <row r="670" spans="1:14" x14ac:dyDescent="0.25">
      <c r="A670" s="120" t="s">
        <v>595</v>
      </c>
      <c r="B670" s="97"/>
      <c r="C670" s="120" t="s">
        <v>596</v>
      </c>
      <c r="D670" s="97"/>
      <c r="E670" s="97"/>
      <c r="F670" s="97"/>
      <c r="G670" s="97"/>
      <c r="H670" s="97"/>
      <c r="I670" s="105" t="s">
        <v>0</v>
      </c>
      <c r="J670" s="97"/>
      <c r="K670" s="105">
        <v>4109.1099999999997</v>
      </c>
      <c r="L670" s="97"/>
      <c r="M670" s="104" t="s">
        <v>0</v>
      </c>
      <c r="N670" s="97"/>
    </row>
    <row r="671" spans="1:14" x14ac:dyDescent="0.25">
      <c r="A671" s="120" t="s">
        <v>604</v>
      </c>
      <c r="B671" s="97"/>
      <c r="C671" s="120" t="s">
        <v>605</v>
      </c>
      <c r="D671" s="97"/>
      <c r="E671" s="97"/>
      <c r="F671" s="97"/>
      <c r="G671" s="97"/>
      <c r="H671" s="97"/>
      <c r="I671" s="105" t="s">
        <v>0</v>
      </c>
      <c r="J671" s="97"/>
      <c r="K671" s="105">
        <v>2416.29</v>
      </c>
      <c r="L671" s="97"/>
      <c r="M671" s="104" t="s">
        <v>0</v>
      </c>
      <c r="N671" s="97"/>
    </row>
    <row r="672" spans="1:14" x14ac:dyDescent="0.25">
      <c r="A672" s="120" t="s">
        <v>567</v>
      </c>
      <c r="B672" s="97"/>
      <c r="C672" s="120" t="s">
        <v>568</v>
      </c>
      <c r="D672" s="97"/>
      <c r="E672" s="97"/>
      <c r="F672" s="97"/>
      <c r="G672" s="97"/>
      <c r="H672" s="97"/>
      <c r="I672" s="105" t="s">
        <v>0</v>
      </c>
      <c r="J672" s="97"/>
      <c r="K672" s="105">
        <v>1312.5</v>
      </c>
      <c r="L672" s="97"/>
      <c r="M672" s="104" t="s">
        <v>0</v>
      </c>
      <c r="N672" s="97"/>
    </row>
    <row r="673" spans="1:14" x14ac:dyDescent="0.25">
      <c r="A673" s="120" t="s">
        <v>723</v>
      </c>
      <c r="B673" s="97"/>
      <c r="C673" s="120" t="s">
        <v>724</v>
      </c>
      <c r="D673" s="97"/>
      <c r="E673" s="97"/>
      <c r="F673" s="97"/>
      <c r="G673" s="97"/>
      <c r="H673" s="97"/>
      <c r="I673" s="105" t="s">
        <v>0</v>
      </c>
      <c r="J673" s="97"/>
      <c r="K673" s="105">
        <v>1200</v>
      </c>
      <c r="L673" s="97"/>
      <c r="M673" s="104" t="s">
        <v>0</v>
      </c>
      <c r="N673" s="97"/>
    </row>
    <row r="674" spans="1:14" x14ac:dyDescent="0.25">
      <c r="A674" s="120" t="s">
        <v>569</v>
      </c>
      <c r="B674" s="97"/>
      <c r="C674" s="120" t="s">
        <v>570</v>
      </c>
      <c r="D674" s="97"/>
      <c r="E674" s="97"/>
      <c r="F674" s="97"/>
      <c r="G674" s="97"/>
      <c r="H674" s="97"/>
      <c r="I674" s="105" t="s">
        <v>0</v>
      </c>
      <c r="J674" s="97"/>
      <c r="K674" s="105">
        <v>300</v>
      </c>
      <c r="L674" s="97"/>
      <c r="M674" s="104" t="s">
        <v>0</v>
      </c>
      <c r="N674" s="97"/>
    </row>
    <row r="675" spans="1:14" x14ac:dyDescent="0.25">
      <c r="A675" s="212" t="s">
        <v>553</v>
      </c>
      <c r="B675" s="97"/>
      <c r="C675" s="212" t="s">
        <v>554</v>
      </c>
      <c r="D675" s="97"/>
      <c r="E675" s="97"/>
      <c r="F675" s="97"/>
      <c r="G675" s="97"/>
      <c r="H675" s="97"/>
      <c r="I675" s="213">
        <v>1559</v>
      </c>
      <c r="J675" s="97"/>
      <c r="K675" s="213">
        <v>800</v>
      </c>
      <c r="L675" s="97"/>
      <c r="M675" s="211">
        <v>51.31</v>
      </c>
      <c r="N675" s="97"/>
    </row>
    <row r="676" spans="1:14" x14ac:dyDescent="0.25">
      <c r="A676" s="120" t="s">
        <v>573</v>
      </c>
      <c r="B676" s="97"/>
      <c r="C676" s="120" t="s">
        <v>574</v>
      </c>
      <c r="D676" s="97"/>
      <c r="E676" s="97"/>
      <c r="F676" s="97"/>
      <c r="G676" s="97"/>
      <c r="H676" s="97"/>
      <c r="I676" s="105" t="s">
        <v>0</v>
      </c>
      <c r="J676" s="97"/>
      <c r="K676" s="105">
        <v>800</v>
      </c>
      <c r="L676" s="97"/>
      <c r="M676" s="104" t="s">
        <v>0</v>
      </c>
      <c r="N676" s="97"/>
    </row>
    <row r="677" spans="1:14" x14ac:dyDescent="0.25">
      <c r="A677" s="212" t="s">
        <v>625</v>
      </c>
      <c r="B677" s="97"/>
      <c r="C677" s="212" t="s">
        <v>626</v>
      </c>
      <c r="D677" s="97"/>
      <c r="E677" s="97"/>
      <c r="F677" s="97"/>
      <c r="G677" s="97"/>
      <c r="H677" s="97"/>
      <c r="I677" s="213">
        <v>1900</v>
      </c>
      <c r="J677" s="97"/>
      <c r="K677" s="213">
        <v>1008.59</v>
      </c>
      <c r="L677" s="97"/>
      <c r="M677" s="211">
        <v>53.08</v>
      </c>
      <c r="N677" s="97"/>
    </row>
    <row r="678" spans="1:14" x14ac:dyDescent="0.25">
      <c r="A678" s="120" t="s">
        <v>627</v>
      </c>
      <c r="B678" s="97"/>
      <c r="C678" s="120" t="s">
        <v>628</v>
      </c>
      <c r="D678" s="97"/>
      <c r="E678" s="97"/>
      <c r="F678" s="97"/>
      <c r="G678" s="97"/>
      <c r="H678" s="97"/>
      <c r="I678" s="105" t="s">
        <v>0</v>
      </c>
      <c r="J678" s="97"/>
      <c r="K678" s="105">
        <v>1008.59</v>
      </c>
      <c r="L678" s="97"/>
      <c r="M678" s="104" t="s">
        <v>0</v>
      </c>
      <c r="N678" s="97"/>
    </row>
    <row r="679" spans="1:14" x14ac:dyDescent="0.25">
      <c r="A679" s="194" t="s">
        <v>253</v>
      </c>
      <c r="B679" s="97"/>
      <c r="C679" s="97"/>
      <c r="D679" s="97"/>
      <c r="E679" s="97"/>
      <c r="F679" s="97"/>
      <c r="G679" s="97"/>
      <c r="H679" s="97"/>
      <c r="I679" s="195">
        <v>2732100</v>
      </c>
      <c r="J679" s="97"/>
      <c r="K679" s="195">
        <v>1343177.09</v>
      </c>
      <c r="L679" s="97"/>
      <c r="M679" s="196">
        <v>49.16</v>
      </c>
      <c r="N679" s="97"/>
    </row>
    <row r="680" spans="1:14" x14ac:dyDescent="0.25">
      <c r="A680" s="194" t="s">
        <v>256</v>
      </c>
      <c r="B680" s="97"/>
      <c r="C680" s="97"/>
      <c r="D680" s="97"/>
      <c r="E680" s="97"/>
      <c r="F680" s="97"/>
      <c r="G680" s="97"/>
      <c r="H680" s="97"/>
      <c r="I680" s="195">
        <v>2732100</v>
      </c>
      <c r="J680" s="97"/>
      <c r="K680" s="195">
        <v>1343177.09</v>
      </c>
      <c r="L680" s="97"/>
      <c r="M680" s="196">
        <v>49.16</v>
      </c>
      <c r="N680" s="97"/>
    </row>
    <row r="681" spans="1:14" x14ac:dyDescent="0.25">
      <c r="A681" s="212" t="s">
        <v>652</v>
      </c>
      <c r="B681" s="97"/>
      <c r="C681" s="212" t="s">
        <v>653</v>
      </c>
      <c r="D681" s="97"/>
      <c r="E681" s="97"/>
      <c r="F681" s="97"/>
      <c r="G681" s="97"/>
      <c r="H681" s="97"/>
      <c r="I681" s="213">
        <v>2132438</v>
      </c>
      <c r="J681" s="97"/>
      <c r="K681" s="213">
        <v>1051519.33</v>
      </c>
      <c r="L681" s="97"/>
      <c r="M681" s="211">
        <v>49.31</v>
      </c>
      <c r="N681" s="97"/>
    </row>
    <row r="682" spans="1:14" x14ac:dyDescent="0.25">
      <c r="A682" s="120" t="s">
        <v>670</v>
      </c>
      <c r="B682" s="97"/>
      <c r="C682" s="120" t="s">
        <v>671</v>
      </c>
      <c r="D682" s="97"/>
      <c r="E682" s="97"/>
      <c r="F682" s="97"/>
      <c r="G682" s="97"/>
      <c r="H682" s="97"/>
      <c r="I682" s="105" t="s">
        <v>0</v>
      </c>
      <c r="J682" s="97"/>
      <c r="K682" s="105">
        <v>934355.32</v>
      </c>
      <c r="L682" s="97"/>
      <c r="M682" s="104" t="s">
        <v>0</v>
      </c>
      <c r="N682" s="97"/>
    </row>
    <row r="683" spans="1:14" x14ac:dyDescent="0.25">
      <c r="A683" s="120" t="s">
        <v>831</v>
      </c>
      <c r="B683" s="97"/>
      <c r="C683" s="120" t="s">
        <v>832</v>
      </c>
      <c r="D683" s="97"/>
      <c r="E683" s="97"/>
      <c r="F683" s="97"/>
      <c r="G683" s="97"/>
      <c r="H683" s="97"/>
      <c r="I683" s="105" t="s">
        <v>0</v>
      </c>
      <c r="J683" s="97"/>
      <c r="K683" s="105">
        <v>20043.62</v>
      </c>
      <c r="L683" s="97"/>
      <c r="M683" s="104" t="s">
        <v>0</v>
      </c>
      <c r="N683" s="97"/>
    </row>
    <row r="684" spans="1:14" x14ac:dyDescent="0.25">
      <c r="A684" s="120" t="s">
        <v>833</v>
      </c>
      <c r="B684" s="97"/>
      <c r="C684" s="120" t="s">
        <v>834</v>
      </c>
      <c r="D684" s="97"/>
      <c r="E684" s="97"/>
      <c r="F684" s="97"/>
      <c r="G684" s="97"/>
      <c r="H684" s="97"/>
      <c r="I684" s="105" t="s">
        <v>0</v>
      </c>
      <c r="J684" s="97"/>
      <c r="K684" s="105">
        <v>97120.39</v>
      </c>
      <c r="L684" s="97"/>
      <c r="M684" s="104" t="s">
        <v>0</v>
      </c>
      <c r="N684" s="97"/>
    </row>
    <row r="685" spans="1:14" x14ac:dyDescent="0.25">
      <c r="A685" s="212" t="s">
        <v>672</v>
      </c>
      <c r="B685" s="97"/>
      <c r="C685" s="212" t="s">
        <v>673</v>
      </c>
      <c r="D685" s="97"/>
      <c r="E685" s="97"/>
      <c r="F685" s="97"/>
      <c r="G685" s="97"/>
      <c r="H685" s="97"/>
      <c r="I685" s="213">
        <v>85100</v>
      </c>
      <c r="J685" s="97"/>
      <c r="K685" s="213">
        <v>31768.26</v>
      </c>
      <c r="L685" s="97"/>
      <c r="M685" s="211">
        <v>37.33</v>
      </c>
      <c r="N685" s="97"/>
    </row>
    <row r="686" spans="1:14" x14ac:dyDescent="0.25">
      <c r="A686" s="120" t="s">
        <v>674</v>
      </c>
      <c r="B686" s="97"/>
      <c r="C686" s="120" t="s">
        <v>673</v>
      </c>
      <c r="D686" s="97"/>
      <c r="E686" s="97"/>
      <c r="F686" s="97"/>
      <c r="G686" s="97"/>
      <c r="H686" s="97"/>
      <c r="I686" s="105" t="s">
        <v>0</v>
      </c>
      <c r="J686" s="97"/>
      <c r="K686" s="105">
        <v>31768.26</v>
      </c>
      <c r="L686" s="97"/>
      <c r="M686" s="104" t="s">
        <v>0</v>
      </c>
      <c r="N686" s="97"/>
    </row>
    <row r="687" spans="1:14" x14ac:dyDescent="0.25">
      <c r="A687" s="212" t="s">
        <v>664</v>
      </c>
      <c r="B687" s="97"/>
      <c r="C687" s="212" t="s">
        <v>665</v>
      </c>
      <c r="D687" s="97"/>
      <c r="E687" s="97"/>
      <c r="F687" s="97"/>
      <c r="G687" s="97"/>
      <c r="H687" s="97"/>
      <c r="I687" s="213">
        <v>383462</v>
      </c>
      <c r="J687" s="97"/>
      <c r="K687" s="213">
        <v>173500.71</v>
      </c>
      <c r="L687" s="97"/>
      <c r="M687" s="211">
        <v>45.25</v>
      </c>
      <c r="N687" s="97"/>
    </row>
    <row r="688" spans="1:14" x14ac:dyDescent="0.25">
      <c r="A688" s="120" t="s">
        <v>675</v>
      </c>
      <c r="B688" s="97"/>
      <c r="C688" s="120" t="s">
        <v>676</v>
      </c>
      <c r="D688" s="97"/>
      <c r="E688" s="97"/>
      <c r="F688" s="97"/>
      <c r="G688" s="97"/>
      <c r="H688" s="97"/>
      <c r="I688" s="105" t="s">
        <v>0</v>
      </c>
      <c r="J688" s="97"/>
      <c r="K688" s="105">
        <v>173500.71</v>
      </c>
      <c r="L688" s="97"/>
      <c r="M688" s="104" t="s">
        <v>0</v>
      </c>
      <c r="N688" s="97"/>
    </row>
    <row r="689" spans="1:14" x14ac:dyDescent="0.25">
      <c r="A689" s="212" t="s">
        <v>547</v>
      </c>
      <c r="B689" s="97"/>
      <c r="C689" s="212" t="s">
        <v>548</v>
      </c>
      <c r="D689" s="97"/>
      <c r="E689" s="97"/>
      <c r="F689" s="97"/>
      <c r="G689" s="97"/>
      <c r="H689" s="97"/>
      <c r="I689" s="213">
        <v>100000</v>
      </c>
      <c r="J689" s="97"/>
      <c r="K689" s="213">
        <v>60509.72</v>
      </c>
      <c r="L689" s="97"/>
      <c r="M689" s="211">
        <v>60.51</v>
      </c>
      <c r="N689" s="97"/>
    </row>
    <row r="690" spans="1:14" x14ac:dyDescent="0.25">
      <c r="A690" s="120" t="s">
        <v>677</v>
      </c>
      <c r="B690" s="97"/>
      <c r="C690" s="120" t="s">
        <v>678</v>
      </c>
      <c r="D690" s="97"/>
      <c r="E690" s="97"/>
      <c r="F690" s="97"/>
      <c r="G690" s="97"/>
      <c r="H690" s="97"/>
      <c r="I690" s="105" t="s">
        <v>0</v>
      </c>
      <c r="J690" s="97"/>
      <c r="K690" s="105">
        <v>60509.72</v>
      </c>
      <c r="L690" s="97"/>
      <c r="M690" s="104" t="s">
        <v>0</v>
      </c>
      <c r="N690" s="97"/>
    </row>
    <row r="691" spans="1:14" x14ac:dyDescent="0.25">
      <c r="A691" s="212" t="s">
        <v>621</v>
      </c>
      <c r="B691" s="97"/>
      <c r="C691" s="212" t="s">
        <v>622</v>
      </c>
      <c r="D691" s="97"/>
      <c r="E691" s="97"/>
      <c r="F691" s="97"/>
      <c r="G691" s="97"/>
      <c r="H691" s="97"/>
      <c r="I691" s="213">
        <v>5000</v>
      </c>
      <c r="J691" s="97"/>
      <c r="K691" s="213">
        <v>86.22</v>
      </c>
      <c r="L691" s="97"/>
      <c r="M691" s="211">
        <v>1.72</v>
      </c>
      <c r="N691" s="97"/>
    </row>
    <row r="692" spans="1:14" x14ac:dyDescent="0.25">
      <c r="A692" s="120" t="s">
        <v>713</v>
      </c>
      <c r="B692" s="97"/>
      <c r="C692" s="120" t="s">
        <v>714</v>
      </c>
      <c r="D692" s="97"/>
      <c r="E692" s="97"/>
      <c r="F692" s="97"/>
      <c r="G692" s="97"/>
      <c r="H692" s="97"/>
      <c r="I692" s="105" t="s">
        <v>0</v>
      </c>
      <c r="J692" s="97"/>
      <c r="K692" s="105">
        <v>86.22</v>
      </c>
      <c r="L692" s="97"/>
      <c r="M692" s="104" t="s">
        <v>0</v>
      </c>
      <c r="N692" s="97"/>
    </row>
    <row r="693" spans="1:14" x14ac:dyDescent="0.25">
      <c r="A693" s="212" t="s">
        <v>549</v>
      </c>
      <c r="B693" s="97"/>
      <c r="C693" s="212" t="s">
        <v>550</v>
      </c>
      <c r="D693" s="97"/>
      <c r="E693" s="97"/>
      <c r="F693" s="97"/>
      <c r="G693" s="97"/>
      <c r="H693" s="97"/>
      <c r="I693" s="213">
        <v>0</v>
      </c>
      <c r="J693" s="97"/>
      <c r="K693" s="213">
        <v>20255.349999999999</v>
      </c>
      <c r="L693" s="97"/>
      <c r="M693" s="211" t="s">
        <v>0</v>
      </c>
      <c r="N693" s="97"/>
    </row>
    <row r="694" spans="1:14" x14ac:dyDescent="0.25">
      <c r="A694" s="120" t="s">
        <v>602</v>
      </c>
      <c r="B694" s="97"/>
      <c r="C694" s="120" t="s">
        <v>603</v>
      </c>
      <c r="D694" s="97"/>
      <c r="E694" s="97"/>
      <c r="F694" s="97"/>
      <c r="G694" s="97"/>
      <c r="H694" s="97"/>
      <c r="I694" s="105" t="s">
        <v>0</v>
      </c>
      <c r="J694" s="97"/>
      <c r="K694" s="105">
        <v>17842.849999999999</v>
      </c>
      <c r="L694" s="97"/>
      <c r="M694" s="104" t="s">
        <v>0</v>
      </c>
      <c r="N694" s="97"/>
    </row>
    <row r="695" spans="1:14" x14ac:dyDescent="0.25">
      <c r="A695" s="120" t="s">
        <v>642</v>
      </c>
      <c r="B695" s="97"/>
      <c r="C695" s="120" t="s">
        <v>643</v>
      </c>
      <c r="D695" s="97"/>
      <c r="E695" s="97"/>
      <c r="F695" s="97"/>
      <c r="G695" s="97"/>
      <c r="H695" s="97"/>
      <c r="I695" s="105" t="s">
        <v>0</v>
      </c>
      <c r="J695" s="97"/>
      <c r="K695" s="105">
        <v>625</v>
      </c>
      <c r="L695" s="97"/>
      <c r="M695" s="104" t="s">
        <v>0</v>
      </c>
      <c r="N695" s="97"/>
    </row>
    <row r="696" spans="1:14" x14ac:dyDescent="0.25">
      <c r="A696" s="120" t="s">
        <v>721</v>
      </c>
      <c r="B696" s="97"/>
      <c r="C696" s="120" t="s">
        <v>722</v>
      </c>
      <c r="D696" s="97"/>
      <c r="E696" s="97"/>
      <c r="F696" s="97"/>
      <c r="G696" s="97"/>
      <c r="H696" s="97"/>
      <c r="I696" s="105" t="s">
        <v>0</v>
      </c>
      <c r="J696" s="97"/>
      <c r="K696" s="105">
        <v>1300</v>
      </c>
      <c r="L696" s="97"/>
      <c r="M696" s="104" t="s">
        <v>0</v>
      </c>
      <c r="N696" s="97"/>
    </row>
    <row r="697" spans="1:14" x14ac:dyDescent="0.25">
      <c r="A697" s="120" t="s">
        <v>567</v>
      </c>
      <c r="B697" s="97"/>
      <c r="C697" s="120" t="s">
        <v>568</v>
      </c>
      <c r="D697" s="97"/>
      <c r="E697" s="97"/>
      <c r="F697" s="97"/>
      <c r="G697" s="97"/>
      <c r="H697" s="97"/>
      <c r="I697" s="105" t="s">
        <v>0</v>
      </c>
      <c r="J697" s="97"/>
      <c r="K697" s="105">
        <v>262.5</v>
      </c>
      <c r="L697" s="97"/>
      <c r="M697" s="104" t="s">
        <v>0</v>
      </c>
      <c r="N697" s="97"/>
    </row>
    <row r="698" spans="1:14" x14ac:dyDescent="0.25">
      <c r="A698" s="120" t="s">
        <v>723</v>
      </c>
      <c r="B698" s="97"/>
      <c r="C698" s="120" t="s">
        <v>724</v>
      </c>
      <c r="D698" s="97"/>
      <c r="E698" s="97"/>
      <c r="F698" s="97"/>
      <c r="G698" s="97"/>
      <c r="H698" s="97"/>
      <c r="I698" s="105" t="s">
        <v>0</v>
      </c>
      <c r="J698" s="97"/>
      <c r="K698" s="105">
        <v>225</v>
      </c>
      <c r="L698" s="97"/>
      <c r="M698" s="104" t="s">
        <v>0</v>
      </c>
      <c r="N698" s="97"/>
    </row>
    <row r="699" spans="1:14" x14ac:dyDescent="0.25">
      <c r="A699" s="212" t="s">
        <v>553</v>
      </c>
      <c r="B699" s="97"/>
      <c r="C699" s="212" t="s">
        <v>554</v>
      </c>
      <c r="D699" s="97"/>
      <c r="E699" s="97"/>
      <c r="F699" s="97"/>
      <c r="G699" s="97"/>
      <c r="H699" s="97"/>
      <c r="I699" s="213">
        <v>11100</v>
      </c>
      <c r="J699" s="97"/>
      <c r="K699" s="213">
        <v>5537.5</v>
      </c>
      <c r="L699" s="97"/>
      <c r="M699" s="211">
        <v>49.89</v>
      </c>
      <c r="N699" s="97"/>
    </row>
    <row r="700" spans="1:14" x14ac:dyDescent="0.25">
      <c r="A700" s="120" t="s">
        <v>693</v>
      </c>
      <c r="B700" s="97"/>
      <c r="C700" s="120" t="s">
        <v>694</v>
      </c>
      <c r="D700" s="97"/>
      <c r="E700" s="97"/>
      <c r="F700" s="97"/>
      <c r="G700" s="97"/>
      <c r="H700" s="97"/>
      <c r="I700" s="105" t="s">
        <v>0</v>
      </c>
      <c r="J700" s="97"/>
      <c r="K700" s="105">
        <v>5537.5</v>
      </c>
      <c r="L700" s="97"/>
      <c r="M700" s="104" t="s">
        <v>0</v>
      </c>
      <c r="N700" s="97"/>
    </row>
    <row r="701" spans="1:14" x14ac:dyDescent="0.25">
      <c r="A701" s="212" t="s">
        <v>644</v>
      </c>
      <c r="B701" s="97"/>
      <c r="C701" s="212" t="s">
        <v>645</v>
      </c>
      <c r="D701" s="97"/>
      <c r="E701" s="97"/>
      <c r="F701" s="97"/>
      <c r="G701" s="97"/>
      <c r="H701" s="97"/>
      <c r="I701" s="213">
        <v>15000</v>
      </c>
      <c r="J701" s="97"/>
      <c r="K701" s="213">
        <v>0</v>
      </c>
      <c r="L701" s="97"/>
      <c r="M701" s="211">
        <v>0</v>
      </c>
      <c r="N701" s="97"/>
    </row>
    <row r="702" spans="1:14" x14ac:dyDescent="0.25">
      <c r="A702" s="218" t="s">
        <v>809</v>
      </c>
      <c r="B702" s="97"/>
      <c r="C702" s="218" t="s">
        <v>810</v>
      </c>
      <c r="D702" s="97"/>
      <c r="E702" s="97"/>
      <c r="F702" s="97"/>
      <c r="G702" s="97"/>
      <c r="H702" s="97"/>
      <c r="I702" s="219">
        <v>658063</v>
      </c>
      <c r="J702" s="97"/>
      <c r="K702" s="219">
        <v>0</v>
      </c>
      <c r="L702" s="97"/>
      <c r="M702" s="214">
        <v>0</v>
      </c>
      <c r="N702" s="97"/>
    </row>
    <row r="703" spans="1:14" x14ac:dyDescent="0.25">
      <c r="A703" s="215" t="s">
        <v>835</v>
      </c>
      <c r="B703" s="97"/>
      <c r="C703" s="215" t="s">
        <v>836</v>
      </c>
      <c r="D703" s="97"/>
      <c r="E703" s="97"/>
      <c r="F703" s="97"/>
      <c r="G703" s="97"/>
      <c r="H703" s="97"/>
      <c r="I703" s="216">
        <v>16336</v>
      </c>
      <c r="J703" s="97"/>
      <c r="K703" s="216">
        <v>0</v>
      </c>
      <c r="L703" s="97"/>
      <c r="M703" s="217">
        <v>0</v>
      </c>
      <c r="N703" s="97"/>
    </row>
    <row r="704" spans="1:14" x14ac:dyDescent="0.25">
      <c r="A704" s="194" t="s">
        <v>242</v>
      </c>
      <c r="B704" s="97"/>
      <c r="C704" s="97"/>
      <c r="D704" s="97"/>
      <c r="E704" s="97"/>
      <c r="F704" s="97"/>
      <c r="G704" s="97"/>
      <c r="H704" s="97"/>
      <c r="I704" s="195">
        <v>16336</v>
      </c>
      <c r="J704" s="97"/>
      <c r="K704" s="195">
        <v>0</v>
      </c>
      <c r="L704" s="97"/>
      <c r="M704" s="196">
        <v>0</v>
      </c>
      <c r="N704" s="97"/>
    </row>
    <row r="705" spans="1:14" x14ac:dyDescent="0.25">
      <c r="A705" s="194" t="s">
        <v>243</v>
      </c>
      <c r="B705" s="97"/>
      <c r="C705" s="97"/>
      <c r="D705" s="97"/>
      <c r="E705" s="97"/>
      <c r="F705" s="97"/>
      <c r="G705" s="97"/>
      <c r="H705" s="97"/>
      <c r="I705" s="195">
        <v>16336</v>
      </c>
      <c r="J705" s="97"/>
      <c r="K705" s="195">
        <v>0</v>
      </c>
      <c r="L705" s="97"/>
      <c r="M705" s="196">
        <v>0</v>
      </c>
      <c r="N705" s="97"/>
    </row>
    <row r="706" spans="1:14" x14ac:dyDescent="0.25">
      <c r="A706" s="212" t="s">
        <v>777</v>
      </c>
      <c r="B706" s="97"/>
      <c r="C706" s="212" t="s">
        <v>778</v>
      </c>
      <c r="D706" s="97"/>
      <c r="E706" s="97"/>
      <c r="F706" s="97"/>
      <c r="G706" s="97"/>
      <c r="H706" s="97"/>
      <c r="I706" s="213">
        <v>16336</v>
      </c>
      <c r="J706" s="97"/>
      <c r="K706" s="213">
        <v>0</v>
      </c>
      <c r="L706" s="97"/>
      <c r="M706" s="211">
        <v>0</v>
      </c>
      <c r="N706" s="97"/>
    </row>
    <row r="707" spans="1:14" x14ac:dyDescent="0.25">
      <c r="A707" s="215" t="s">
        <v>837</v>
      </c>
      <c r="B707" s="97"/>
      <c r="C707" s="215" t="s">
        <v>838</v>
      </c>
      <c r="D707" s="97"/>
      <c r="E707" s="97"/>
      <c r="F707" s="97"/>
      <c r="G707" s="97"/>
      <c r="H707" s="97"/>
      <c r="I707" s="216">
        <v>20000</v>
      </c>
      <c r="J707" s="97"/>
      <c r="K707" s="216">
        <v>0</v>
      </c>
      <c r="L707" s="97"/>
      <c r="M707" s="217">
        <v>0</v>
      </c>
      <c r="N707" s="97"/>
    </row>
    <row r="708" spans="1:14" x14ac:dyDescent="0.25">
      <c r="A708" s="194" t="s">
        <v>253</v>
      </c>
      <c r="B708" s="97"/>
      <c r="C708" s="97"/>
      <c r="D708" s="97"/>
      <c r="E708" s="97"/>
      <c r="F708" s="97"/>
      <c r="G708" s="97"/>
      <c r="H708" s="97"/>
      <c r="I708" s="195">
        <v>20000</v>
      </c>
      <c r="J708" s="97"/>
      <c r="K708" s="195">
        <v>0</v>
      </c>
      <c r="L708" s="97"/>
      <c r="M708" s="196">
        <v>0</v>
      </c>
      <c r="N708" s="97"/>
    </row>
    <row r="709" spans="1:14" x14ac:dyDescent="0.25">
      <c r="A709" s="194" t="s">
        <v>256</v>
      </c>
      <c r="B709" s="97"/>
      <c r="C709" s="97"/>
      <c r="D709" s="97"/>
      <c r="E709" s="97"/>
      <c r="F709" s="97"/>
      <c r="G709" s="97"/>
      <c r="H709" s="97"/>
      <c r="I709" s="195">
        <v>20000</v>
      </c>
      <c r="J709" s="97"/>
      <c r="K709" s="195">
        <v>0</v>
      </c>
      <c r="L709" s="97"/>
      <c r="M709" s="196">
        <v>0</v>
      </c>
      <c r="N709" s="97"/>
    </row>
    <row r="710" spans="1:14" x14ac:dyDescent="0.25">
      <c r="A710" s="212" t="s">
        <v>777</v>
      </c>
      <c r="B710" s="97"/>
      <c r="C710" s="212" t="s">
        <v>778</v>
      </c>
      <c r="D710" s="97"/>
      <c r="E710" s="97"/>
      <c r="F710" s="97"/>
      <c r="G710" s="97"/>
      <c r="H710" s="97"/>
      <c r="I710" s="213">
        <v>13000</v>
      </c>
      <c r="J710" s="97"/>
      <c r="K710" s="213">
        <v>0</v>
      </c>
      <c r="L710" s="97"/>
      <c r="M710" s="211">
        <v>0</v>
      </c>
      <c r="N710" s="97"/>
    </row>
    <row r="711" spans="1:14" x14ac:dyDescent="0.25">
      <c r="A711" s="212" t="s">
        <v>839</v>
      </c>
      <c r="B711" s="97"/>
      <c r="C711" s="212" t="s">
        <v>840</v>
      </c>
      <c r="D711" s="97"/>
      <c r="E711" s="97"/>
      <c r="F711" s="97"/>
      <c r="G711" s="97"/>
      <c r="H711" s="97"/>
      <c r="I711" s="213">
        <v>7000</v>
      </c>
      <c r="J711" s="97"/>
      <c r="K711" s="213">
        <v>0</v>
      </c>
      <c r="L711" s="97"/>
      <c r="M711" s="211">
        <v>0</v>
      </c>
      <c r="N711" s="97"/>
    </row>
    <row r="712" spans="1:14" x14ac:dyDescent="0.25">
      <c r="A712" s="215" t="s">
        <v>841</v>
      </c>
      <c r="B712" s="97"/>
      <c r="C712" s="215" t="s">
        <v>842</v>
      </c>
      <c r="D712" s="97"/>
      <c r="E712" s="97"/>
      <c r="F712" s="97"/>
      <c r="G712" s="97"/>
      <c r="H712" s="97"/>
      <c r="I712" s="216">
        <v>1700</v>
      </c>
      <c r="J712" s="97"/>
      <c r="K712" s="216">
        <v>0</v>
      </c>
      <c r="L712" s="97"/>
      <c r="M712" s="217">
        <v>0</v>
      </c>
      <c r="N712" s="97"/>
    </row>
    <row r="713" spans="1:14" x14ac:dyDescent="0.25">
      <c r="A713" s="194" t="s">
        <v>248</v>
      </c>
      <c r="B713" s="97"/>
      <c r="C713" s="97"/>
      <c r="D713" s="97"/>
      <c r="E713" s="97"/>
      <c r="F713" s="97"/>
      <c r="G713" s="97"/>
      <c r="H713" s="97"/>
      <c r="I713" s="195">
        <v>1200</v>
      </c>
      <c r="J713" s="97"/>
      <c r="K713" s="195">
        <v>0</v>
      </c>
      <c r="L713" s="97"/>
      <c r="M713" s="196">
        <v>0</v>
      </c>
      <c r="N713" s="97"/>
    </row>
    <row r="714" spans="1:14" x14ac:dyDescent="0.25">
      <c r="A714" s="194" t="s">
        <v>250</v>
      </c>
      <c r="B714" s="97"/>
      <c r="C714" s="97"/>
      <c r="D714" s="97"/>
      <c r="E714" s="97"/>
      <c r="F714" s="97"/>
      <c r="G714" s="97"/>
      <c r="H714" s="97"/>
      <c r="I714" s="195">
        <v>1200</v>
      </c>
      <c r="J714" s="97"/>
      <c r="K714" s="195">
        <v>0</v>
      </c>
      <c r="L714" s="97"/>
      <c r="M714" s="196">
        <v>0</v>
      </c>
      <c r="N714" s="97"/>
    </row>
    <row r="715" spans="1:14" x14ac:dyDescent="0.25">
      <c r="A715" s="212" t="s">
        <v>553</v>
      </c>
      <c r="B715" s="97"/>
      <c r="C715" s="212" t="s">
        <v>554</v>
      </c>
      <c r="D715" s="97"/>
      <c r="E715" s="97"/>
      <c r="F715" s="97"/>
      <c r="G715" s="97"/>
      <c r="H715" s="97"/>
      <c r="I715" s="213">
        <v>1200</v>
      </c>
      <c r="J715" s="97"/>
      <c r="K715" s="213">
        <v>0</v>
      </c>
      <c r="L715" s="97"/>
      <c r="M715" s="211">
        <v>0</v>
      </c>
      <c r="N715" s="97"/>
    </row>
    <row r="716" spans="1:14" x14ac:dyDescent="0.25">
      <c r="A716" s="194" t="s">
        <v>258</v>
      </c>
      <c r="B716" s="97"/>
      <c r="C716" s="97"/>
      <c r="D716" s="97"/>
      <c r="E716" s="97"/>
      <c r="F716" s="97"/>
      <c r="G716" s="97"/>
      <c r="H716" s="97"/>
      <c r="I716" s="195">
        <v>500</v>
      </c>
      <c r="J716" s="97"/>
      <c r="K716" s="195">
        <v>0</v>
      </c>
      <c r="L716" s="97"/>
      <c r="M716" s="196">
        <v>0</v>
      </c>
      <c r="N716" s="97"/>
    </row>
    <row r="717" spans="1:14" x14ac:dyDescent="0.25">
      <c r="A717" s="194" t="s">
        <v>260</v>
      </c>
      <c r="B717" s="97"/>
      <c r="C717" s="97"/>
      <c r="D717" s="97"/>
      <c r="E717" s="97"/>
      <c r="F717" s="97"/>
      <c r="G717" s="97"/>
      <c r="H717" s="97"/>
      <c r="I717" s="195">
        <v>500</v>
      </c>
      <c r="J717" s="97"/>
      <c r="K717" s="195">
        <v>0</v>
      </c>
      <c r="L717" s="97"/>
      <c r="M717" s="196">
        <v>0</v>
      </c>
      <c r="N717" s="97"/>
    </row>
    <row r="718" spans="1:14" x14ac:dyDescent="0.25">
      <c r="A718" s="212" t="s">
        <v>621</v>
      </c>
      <c r="B718" s="97"/>
      <c r="C718" s="212" t="s">
        <v>622</v>
      </c>
      <c r="D718" s="97"/>
      <c r="E718" s="97"/>
      <c r="F718" s="97"/>
      <c r="G718" s="97"/>
      <c r="H718" s="97"/>
      <c r="I718" s="213">
        <v>500</v>
      </c>
      <c r="J718" s="97"/>
      <c r="K718" s="213">
        <v>0</v>
      </c>
      <c r="L718" s="97"/>
      <c r="M718" s="211">
        <v>0</v>
      </c>
      <c r="N718" s="97"/>
    </row>
    <row r="719" spans="1:14" x14ac:dyDescent="0.25">
      <c r="A719" s="215" t="s">
        <v>843</v>
      </c>
      <c r="B719" s="97"/>
      <c r="C719" s="215" t="s">
        <v>844</v>
      </c>
      <c r="D719" s="97"/>
      <c r="E719" s="97"/>
      <c r="F719" s="97"/>
      <c r="G719" s="97"/>
      <c r="H719" s="97"/>
      <c r="I719" s="216">
        <v>27</v>
      </c>
      <c r="J719" s="97"/>
      <c r="K719" s="216">
        <v>0</v>
      </c>
      <c r="L719" s="97"/>
      <c r="M719" s="217">
        <v>0</v>
      </c>
      <c r="N719" s="97"/>
    </row>
    <row r="720" spans="1:14" x14ac:dyDescent="0.25">
      <c r="A720" s="194" t="s">
        <v>245</v>
      </c>
      <c r="B720" s="97"/>
      <c r="C720" s="97"/>
      <c r="D720" s="97"/>
      <c r="E720" s="97"/>
      <c r="F720" s="97"/>
      <c r="G720" s="97"/>
      <c r="H720" s="97"/>
      <c r="I720" s="195">
        <v>27</v>
      </c>
      <c r="J720" s="97"/>
      <c r="K720" s="195">
        <v>0</v>
      </c>
      <c r="L720" s="97"/>
      <c r="M720" s="196">
        <v>0</v>
      </c>
      <c r="N720" s="97"/>
    </row>
    <row r="721" spans="1:14" x14ac:dyDescent="0.25">
      <c r="A721" s="194" t="s">
        <v>247</v>
      </c>
      <c r="B721" s="97"/>
      <c r="C721" s="97"/>
      <c r="D721" s="97"/>
      <c r="E721" s="97"/>
      <c r="F721" s="97"/>
      <c r="G721" s="97"/>
      <c r="H721" s="97"/>
      <c r="I721" s="195">
        <v>27</v>
      </c>
      <c r="J721" s="97"/>
      <c r="K721" s="195">
        <v>0</v>
      </c>
      <c r="L721" s="97"/>
      <c r="M721" s="196">
        <v>0</v>
      </c>
      <c r="N721" s="97"/>
    </row>
    <row r="722" spans="1:14" x14ac:dyDescent="0.25">
      <c r="A722" s="212" t="s">
        <v>621</v>
      </c>
      <c r="B722" s="97"/>
      <c r="C722" s="212" t="s">
        <v>622</v>
      </c>
      <c r="D722" s="97"/>
      <c r="E722" s="97"/>
      <c r="F722" s="97"/>
      <c r="G722" s="97"/>
      <c r="H722" s="97"/>
      <c r="I722" s="213">
        <v>2</v>
      </c>
      <c r="J722" s="97"/>
      <c r="K722" s="213">
        <v>0</v>
      </c>
      <c r="L722" s="97"/>
      <c r="M722" s="211">
        <v>0</v>
      </c>
      <c r="N722" s="97"/>
    </row>
    <row r="723" spans="1:14" x14ac:dyDescent="0.25">
      <c r="A723" s="212" t="s">
        <v>549</v>
      </c>
      <c r="B723" s="97"/>
      <c r="C723" s="212" t="s">
        <v>550</v>
      </c>
      <c r="D723" s="97"/>
      <c r="E723" s="97"/>
      <c r="F723" s="97"/>
      <c r="G723" s="97"/>
      <c r="H723" s="97"/>
      <c r="I723" s="213">
        <v>25</v>
      </c>
      <c r="J723" s="97"/>
      <c r="K723" s="213">
        <v>0</v>
      </c>
      <c r="L723" s="97"/>
      <c r="M723" s="211">
        <v>0</v>
      </c>
      <c r="N723" s="97"/>
    </row>
    <row r="724" spans="1:14" x14ac:dyDescent="0.25">
      <c r="A724" s="215" t="s">
        <v>819</v>
      </c>
      <c r="B724" s="97"/>
      <c r="C724" s="215" t="s">
        <v>820</v>
      </c>
      <c r="D724" s="97"/>
      <c r="E724" s="97"/>
      <c r="F724" s="97"/>
      <c r="G724" s="97"/>
      <c r="H724" s="97"/>
      <c r="I724" s="216">
        <v>620000</v>
      </c>
      <c r="J724" s="97"/>
      <c r="K724" s="216">
        <v>0</v>
      </c>
      <c r="L724" s="97"/>
      <c r="M724" s="217">
        <v>0</v>
      </c>
      <c r="N724" s="97"/>
    </row>
    <row r="725" spans="1:14" x14ac:dyDescent="0.25">
      <c r="A725" s="194" t="s">
        <v>253</v>
      </c>
      <c r="B725" s="97"/>
      <c r="C725" s="97"/>
      <c r="D725" s="97"/>
      <c r="E725" s="97"/>
      <c r="F725" s="97"/>
      <c r="G725" s="97"/>
      <c r="H725" s="97"/>
      <c r="I725" s="195">
        <v>620000</v>
      </c>
      <c r="J725" s="97"/>
      <c r="K725" s="195">
        <v>0</v>
      </c>
      <c r="L725" s="97"/>
      <c r="M725" s="196">
        <v>0</v>
      </c>
      <c r="N725" s="97"/>
    </row>
    <row r="726" spans="1:14" x14ac:dyDescent="0.25">
      <c r="A726" s="194" t="s">
        <v>254</v>
      </c>
      <c r="B726" s="97"/>
      <c r="C726" s="97"/>
      <c r="D726" s="97"/>
      <c r="E726" s="97"/>
      <c r="F726" s="97"/>
      <c r="G726" s="97"/>
      <c r="H726" s="97"/>
      <c r="I726" s="195">
        <v>620000</v>
      </c>
      <c r="J726" s="97"/>
      <c r="K726" s="195">
        <v>0</v>
      </c>
      <c r="L726" s="97"/>
      <c r="M726" s="196">
        <v>0</v>
      </c>
      <c r="N726" s="97"/>
    </row>
    <row r="727" spans="1:14" x14ac:dyDescent="0.25">
      <c r="A727" s="212" t="s">
        <v>662</v>
      </c>
      <c r="B727" s="97"/>
      <c r="C727" s="212" t="s">
        <v>663</v>
      </c>
      <c r="D727" s="97"/>
      <c r="E727" s="97"/>
      <c r="F727" s="97"/>
      <c r="G727" s="97"/>
      <c r="H727" s="97"/>
      <c r="I727" s="213">
        <v>620000</v>
      </c>
      <c r="J727" s="97"/>
      <c r="K727" s="213">
        <v>0</v>
      </c>
      <c r="L727" s="97"/>
      <c r="M727" s="211">
        <v>0</v>
      </c>
      <c r="N727" s="97"/>
    </row>
    <row r="728" spans="1:14" x14ac:dyDescent="0.25">
      <c r="A728" s="197" t="s">
        <v>845</v>
      </c>
      <c r="B728" s="97"/>
      <c r="C728" s="97"/>
      <c r="D728" s="97"/>
      <c r="E728" s="97"/>
      <c r="F728" s="97"/>
      <c r="G728" s="97"/>
      <c r="H728" s="97"/>
      <c r="I728" s="198">
        <v>3673484</v>
      </c>
      <c r="J728" s="97"/>
      <c r="K728" s="198">
        <v>1960303.5</v>
      </c>
      <c r="L728" s="97"/>
      <c r="M728" s="199">
        <v>53.36</v>
      </c>
      <c r="N728" s="97"/>
    </row>
    <row r="729" spans="1:14" x14ac:dyDescent="0.25">
      <c r="A729" s="218" t="s">
        <v>791</v>
      </c>
      <c r="B729" s="97"/>
      <c r="C729" s="218" t="s">
        <v>792</v>
      </c>
      <c r="D729" s="97"/>
      <c r="E729" s="97"/>
      <c r="F729" s="97"/>
      <c r="G729" s="97"/>
      <c r="H729" s="97"/>
      <c r="I729" s="219">
        <v>9000</v>
      </c>
      <c r="J729" s="97"/>
      <c r="K729" s="219">
        <v>4865.24</v>
      </c>
      <c r="L729" s="97"/>
      <c r="M729" s="214">
        <v>54.06</v>
      </c>
      <c r="N729" s="97"/>
    </row>
    <row r="730" spans="1:14" x14ac:dyDescent="0.25">
      <c r="A730" s="215" t="s">
        <v>807</v>
      </c>
      <c r="B730" s="97"/>
      <c r="C730" s="215" t="s">
        <v>808</v>
      </c>
      <c r="D730" s="97"/>
      <c r="E730" s="97"/>
      <c r="F730" s="97"/>
      <c r="G730" s="97"/>
      <c r="H730" s="97"/>
      <c r="I730" s="216">
        <v>9000</v>
      </c>
      <c r="J730" s="97"/>
      <c r="K730" s="216">
        <v>4865.24</v>
      </c>
      <c r="L730" s="97"/>
      <c r="M730" s="217">
        <v>54.06</v>
      </c>
      <c r="N730" s="97"/>
    </row>
    <row r="731" spans="1:14" x14ac:dyDescent="0.25">
      <c r="A731" s="194" t="s">
        <v>242</v>
      </c>
      <c r="B731" s="97"/>
      <c r="C731" s="97"/>
      <c r="D731" s="97"/>
      <c r="E731" s="97"/>
      <c r="F731" s="97"/>
      <c r="G731" s="97"/>
      <c r="H731" s="97"/>
      <c r="I731" s="195">
        <v>2451</v>
      </c>
      <c r="J731" s="97"/>
      <c r="K731" s="195">
        <v>1324.81</v>
      </c>
      <c r="L731" s="97"/>
      <c r="M731" s="196">
        <v>54.05</v>
      </c>
      <c r="N731" s="97"/>
    </row>
    <row r="732" spans="1:14" x14ac:dyDescent="0.25">
      <c r="A732" s="194" t="s">
        <v>243</v>
      </c>
      <c r="B732" s="97"/>
      <c r="C732" s="97"/>
      <c r="D732" s="97"/>
      <c r="E732" s="97"/>
      <c r="F732" s="97"/>
      <c r="G732" s="97"/>
      <c r="H732" s="97"/>
      <c r="I732" s="195">
        <v>2451</v>
      </c>
      <c r="J732" s="97"/>
      <c r="K732" s="195">
        <v>1324.81</v>
      </c>
      <c r="L732" s="97"/>
      <c r="M732" s="196">
        <v>54.05</v>
      </c>
      <c r="N732" s="97"/>
    </row>
    <row r="733" spans="1:14" x14ac:dyDescent="0.25">
      <c r="A733" s="212" t="s">
        <v>652</v>
      </c>
      <c r="B733" s="97"/>
      <c r="C733" s="212" t="s">
        <v>653</v>
      </c>
      <c r="D733" s="97"/>
      <c r="E733" s="97"/>
      <c r="F733" s="97"/>
      <c r="G733" s="97"/>
      <c r="H733" s="97"/>
      <c r="I733" s="213">
        <v>1644</v>
      </c>
      <c r="J733" s="97"/>
      <c r="K733" s="213">
        <v>1137.18</v>
      </c>
      <c r="L733" s="97"/>
      <c r="M733" s="211">
        <v>69.17</v>
      </c>
      <c r="N733" s="97"/>
    </row>
    <row r="734" spans="1:14" x14ac:dyDescent="0.25">
      <c r="A734" s="120" t="s">
        <v>670</v>
      </c>
      <c r="B734" s="97"/>
      <c r="C734" s="120" t="s">
        <v>671</v>
      </c>
      <c r="D734" s="97"/>
      <c r="E734" s="97"/>
      <c r="F734" s="97"/>
      <c r="G734" s="97"/>
      <c r="H734" s="97"/>
      <c r="I734" s="105" t="s">
        <v>0</v>
      </c>
      <c r="J734" s="97"/>
      <c r="K734" s="105">
        <v>1137.18</v>
      </c>
      <c r="L734" s="97"/>
      <c r="M734" s="104" t="s">
        <v>0</v>
      </c>
      <c r="N734" s="97"/>
    </row>
    <row r="735" spans="1:14" x14ac:dyDescent="0.25">
      <c r="A735" s="212" t="s">
        <v>672</v>
      </c>
      <c r="B735" s="97"/>
      <c r="C735" s="212" t="s">
        <v>673</v>
      </c>
      <c r="D735" s="97"/>
      <c r="E735" s="97"/>
      <c r="F735" s="97"/>
      <c r="G735" s="97"/>
      <c r="H735" s="97"/>
      <c r="I735" s="213">
        <v>554</v>
      </c>
      <c r="J735" s="97"/>
      <c r="K735" s="213">
        <v>0</v>
      </c>
      <c r="L735" s="97"/>
      <c r="M735" s="211">
        <v>0</v>
      </c>
      <c r="N735" s="97"/>
    </row>
    <row r="736" spans="1:14" x14ac:dyDescent="0.25">
      <c r="A736" s="212" t="s">
        <v>664</v>
      </c>
      <c r="B736" s="97"/>
      <c r="C736" s="212" t="s">
        <v>665</v>
      </c>
      <c r="D736" s="97"/>
      <c r="E736" s="97"/>
      <c r="F736" s="97"/>
      <c r="G736" s="97"/>
      <c r="H736" s="97"/>
      <c r="I736" s="213">
        <v>253</v>
      </c>
      <c r="J736" s="97"/>
      <c r="K736" s="213">
        <v>187.63</v>
      </c>
      <c r="L736" s="97"/>
      <c r="M736" s="211">
        <v>74.16</v>
      </c>
      <c r="N736" s="97"/>
    </row>
    <row r="737" spans="1:14" x14ac:dyDescent="0.25">
      <c r="A737" s="120" t="s">
        <v>675</v>
      </c>
      <c r="B737" s="97"/>
      <c r="C737" s="120" t="s">
        <v>676</v>
      </c>
      <c r="D737" s="97"/>
      <c r="E737" s="97"/>
      <c r="F737" s="97"/>
      <c r="G737" s="97"/>
      <c r="H737" s="97"/>
      <c r="I737" s="105" t="s">
        <v>0</v>
      </c>
      <c r="J737" s="97"/>
      <c r="K737" s="105">
        <v>187.63</v>
      </c>
      <c r="L737" s="97"/>
      <c r="M737" s="104" t="s">
        <v>0</v>
      </c>
      <c r="N737" s="97"/>
    </row>
    <row r="738" spans="1:14" x14ac:dyDescent="0.25">
      <c r="A738" s="194" t="s">
        <v>253</v>
      </c>
      <c r="B738" s="97"/>
      <c r="C738" s="97"/>
      <c r="D738" s="97"/>
      <c r="E738" s="97"/>
      <c r="F738" s="97"/>
      <c r="G738" s="97"/>
      <c r="H738" s="97"/>
      <c r="I738" s="195">
        <v>6549</v>
      </c>
      <c r="J738" s="97"/>
      <c r="K738" s="195">
        <v>3540.43</v>
      </c>
      <c r="L738" s="97"/>
      <c r="M738" s="196">
        <v>54.06</v>
      </c>
      <c r="N738" s="97"/>
    </row>
    <row r="739" spans="1:14" x14ac:dyDescent="0.25">
      <c r="A739" s="194" t="s">
        <v>255</v>
      </c>
      <c r="B739" s="97"/>
      <c r="C739" s="97"/>
      <c r="D739" s="97"/>
      <c r="E739" s="97"/>
      <c r="F739" s="97"/>
      <c r="G739" s="97"/>
      <c r="H739" s="97"/>
      <c r="I739" s="195">
        <v>6549</v>
      </c>
      <c r="J739" s="97"/>
      <c r="K739" s="195">
        <v>3540.43</v>
      </c>
      <c r="L739" s="97"/>
      <c r="M739" s="196">
        <v>54.06</v>
      </c>
      <c r="N739" s="97"/>
    </row>
    <row r="740" spans="1:14" x14ac:dyDescent="0.25">
      <c r="A740" s="212" t="s">
        <v>652</v>
      </c>
      <c r="B740" s="97"/>
      <c r="C740" s="212" t="s">
        <v>653</v>
      </c>
      <c r="D740" s="97"/>
      <c r="E740" s="97"/>
      <c r="F740" s="97"/>
      <c r="G740" s="97"/>
      <c r="H740" s="97"/>
      <c r="I740" s="213">
        <v>5649</v>
      </c>
      <c r="J740" s="97"/>
      <c r="K740" s="213">
        <v>3038.97</v>
      </c>
      <c r="L740" s="97"/>
      <c r="M740" s="211">
        <v>53.8</v>
      </c>
      <c r="N740" s="97"/>
    </row>
    <row r="741" spans="1:14" x14ac:dyDescent="0.25">
      <c r="A741" s="120" t="s">
        <v>670</v>
      </c>
      <c r="B741" s="97"/>
      <c r="C741" s="120" t="s">
        <v>671</v>
      </c>
      <c r="D741" s="97"/>
      <c r="E741" s="97"/>
      <c r="F741" s="97"/>
      <c r="G741" s="97"/>
      <c r="H741" s="97"/>
      <c r="I741" s="105" t="s">
        <v>0</v>
      </c>
      <c r="J741" s="97"/>
      <c r="K741" s="105">
        <v>3038.97</v>
      </c>
      <c r="L741" s="97"/>
      <c r="M741" s="104" t="s">
        <v>0</v>
      </c>
      <c r="N741" s="97"/>
    </row>
    <row r="742" spans="1:14" x14ac:dyDescent="0.25">
      <c r="A742" s="212" t="s">
        <v>664</v>
      </c>
      <c r="B742" s="97"/>
      <c r="C742" s="212" t="s">
        <v>665</v>
      </c>
      <c r="D742" s="97"/>
      <c r="E742" s="97"/>
      <c r="F742" s="97"/>
      <c r="G742" s="97"/>
      <c r="H742" s="97"/>
      <c r="I742" s="213">
        <v>900</v>
      </c>
      <c r="J742" s="97"/>
      <c r="K742" s="213">
        <v>501.46</v>
      </c>
      <c r="L742" s="97"/>
      <c r="M742" s="211">
        <v>55.72</v>
      </c>
      <c r="N742" s="97"/>
    </row>
    <row r="743" spans="1:14" x14ac:dyDescent="0.25">
      <c r="A743" s="120" t="s">
        <v>675</v>
      </c>
      <c r="B743" s="97"/>
      <c r="C743" s="120" t="s">
        <v>676</v>
      </c>
      <c r="D743" s="97"/>
      <c r="E743" s="97"/>
      <c r="F743" s="97"/>
      <c r="G743" s="97"/>
      <c r="H743" s="97"/>
      <c r="I743" s="105" t="s">
        <v>0</v>
      </c>
      <c r="J743" s="97"/>
      <c r="K743" s="105">
        <v>501.46</v>
      </c>
      <c r="L743" s="97"/>
      <c r="M743" s="104" t="s">
        <v>0</v>
      </c>
      <c r="N743" s="97"/>
    </row>
    <row r="744" spans="1:14" x14ac:dyDescent="0.25">
      <c r="A744" s="218" t="s">
        <v>822</v>
      </c>
      <c r="B744" s="97"/>
      <c r="C744" s="218" t="s">
        <v>823</v>
      </c>
      <c r="D744" s="97"/>
      <c r="E744" s="97"/>
      <c r="F744" s="97"/>
      <c r="G744" s="97"/>
      <c r="H744" s="97"/>
      <c r="I744" s="219">
        <v>3598452</v>
      </c>
      <c r="J744" s="97"/>
      <c r="K744" s="219">
        <v>1951141.51</v>
      </c>
      <c r="L744" s="97"/>
      <c r="M744" s="214">
        <v>54.22</v>
      </c>
      <c r="N744" s="97"/>
    </row>
    <row r="745" spans="1:14" x14ac:dyDescent="0.25">
      <c r="A745" s="215" t="s">
        <v>829</v>
      </c>
      <c r="B745" s="97"/>
      <c r="C745" s="215" t="s">
        <v>830</v>
      </c>
      <c r="D745" s="97"/>
      <c r="E745" s="97"/>
      <c r="F745" s="97"/>
      <c r="G745" s="97"/>
      <c r="H745" s="97"/>
      <c r="I745" s="216">
        <v>3503022</v>
      </c>
      <c r="J745" s="97"/>
      <c r="K745" s="216">
        <v>1948431.09</v>
      </c>
      <c r="L745" s="97"/>
      <c r="M745" s="217">
        <v>55.62</v>
      </c>
      <c r="N745" s="97"/>
    </row>
    <row r="746" spans="1:14" x14ac:dyDescent="0.25">
      <c r="A746" s="194" t="s">
        <v>248</v>
      </c>
      <c r="B746" s="97"/>
      <c r="C746" s="97"/>
      <c r="D746" s="97"/>
      <c r="E746" s="97"/>
      <c r="F746" s="97"/>
      <c r="G746" s="97"/>
      <c r="H746" s="97"/>
      <c r="I746" s="195">
        <v>767000</v>
      </c>
      <c r="J746" s="97"/>
      <c r="K746" s="195">
        <v>475213.39</v>
      </c>
      <c r="L746" s="97"/>
      <c r="M746" s="196">
        <v>61.96</v>
      </c>
      <c r="N746" s="97"/>
    </row>
    <row r="747" spans="1:14" x14ac:dyDescent="0.25">
      <c r="A747" s="194" t="s">
        <v>251</v>
      </c>
      <c r="B747" s="97"/>
      <c r="C747" s="97"/>
      <c r="D747" s="97"/>
      <c r="E747" s="97"/>
      <c r="F747" s="97"/>
      <c r="G747" s="97"/>
      <c r="H747" s="97"/>
      <c r="I747" s="195">
        <v>767000</v>
      </c>
      <c r="J747" s="97"/>
      <c r="K747" s="195">
        <v>475213.39</v>
      </c>
      <c r="L747" s="97"/>
      <c r="M747" s="196">
        <v>61.96</v>
      </c>
      <c r="N747" s="97"/>
    </row>
    <row r="748" spans="1:14" x14ac:dyDescent="0.25">
      <c r="A748" s="212" t="s">
        <v>547</v>
      </c>
      <c r="B748" s="97"/>
      <c r="C748" s="212" t="s">
        <v>548</v>
      </c>
      <c r="D748" s="97"/>
      <c r="E748" s="97"/>
      <c r="F748" s="97"/>
      <c r="G748" s="97"/>
      <c r="H748" s="97"/>
      <c r="I748" s="213">
        <v>10000</v>
      </c>
      <c r="J748" s="97"/>
      <c r="K748" s="213">
        <v>12479.84</v>
      </c>
      <c r="L748" s="97"/>
      <c r="M748" s="211">
        <v>124.8</v>
      </c>
      <c r="N748" s="97"/>
    </row>
    <row r="749" spans="1:14" x14ac:dyDescent="0.25">
      <c r="A749" s="120" t="s">
        <v>612</v>
      </c>
      <c r="B749" s="97"/>
      <c r="C749" s="120" t="s">
        <v>613</v>
      </c>
      <c r="D749" s="97"/>
      <c r="E749" s="97"/>
      <c r="F749" s="97"/>
      <c r="G749" s="97"/>
      <c r="H749" s="97"/>
      <c r="I749" s="105" t="s">
        <v>0</v>
      </c>
      <c r="J749" s="97"/>
      <c r="K749" s="105">
        <v>11479.84</v>
      </c>
      <c r="L749" s="97"/>
      <c r="M749" s="104" t="s">
        <v>0</v>
      </c>
      <c r="N749" s="97"/>
    </row>
    <row r="750" spans="1:14" x14ac:dyDescent="0.25">
      <c r="A750" s="120" t="s">
        <v>711</v>
      </c>
      <c r="B750" s="97"/>
      <c r="C750" s="120" t="s">
        <v>712</v>
      </c>
      <c r="D750" s="97"/>
      <c r="E750" s="97"/>
      <c r="F750" s="97"/>
      <c r="G750" s="97"/>
      <c r="H750" s="97"/>
      <c r="I750" s="105" t="s">
        <v>0</v>
      </c>
      <c r="J750" s="97"/>
      <c r="K750" s="105">
        <v>1000</v>
      </c>
      <c r="L750" s="97"/>
      <c r="M750" s="104" t="s">
        <v>0</v>
      </c>
      <c r="N750" s="97"/>
    </row>
    <row r="751" spans="1:14" x14ac:dyDescent="0.25">
      <c r="A751" s="212" t="s">
        <v>621</v>
      </c>
      <c r="B751" s="97"/>
      <c r="C751" s="212" t="s">
        <v>622</v>
      </c>
      <c r="D751" s="97"/>
      <c r="E751" s="97"/>
      <c r="F751" s="97"/>
      <c r="G751" s="97"/>
      <c r="H751" s="97"/>
      <c r="I751" s="213">
        <v>74397</v>
      </c>
      <c r="J751" s="97"/>
      <c r="K751" s="213">
        <v>28845.81</v>
      </c>
      <c r="L751" s="97"/>
      <c r="M751" s="211">
        <v>38.770000000000003</v>
      </c>
      <c r="N751" s="97"/>
    </row>
    <row r="752" spans="1:14" x14ac:dyDescent="0.25">
      <c r="A752" s="120" t="s">
        <v>623</v>
      </c>
      <c r="B752" s="97"/>
      <c r="C752" s="120" t="s">
        <v>624</v>
      </c>
      <c r="D752" s="97"/>
      <c r="E752" s="97"/>
      <c r="F752" s="97"/>
      <c r="G752" s="97"/>
      <c r="H752" s="97"/>
      <c r="I752" s="105" t="s">
        <v>0</v>
      </c>
      <c r="J752" s="97"/>
      <c r="K752" s="105">
        <v>12660.12</v>
      </c>
      <c r="L752" s="97"/>
      <c r="M752" s="104" t="s">
        <v>0</v>
      </c>
      <c r="N752" s="97"/>
    </row>
    <row r="753" spans="1:14" x14ac:dyDescent="0.25">
      <c r="A753" s="120" t="s">
        <v>679</v>
      </c>
      <c r="B753" s="97"/>
      <c r="C753" s="120" t="s">
        <v>680</v>
      </c>
      <c r="D753" s="97"/>
      <c r="E753" s="97"/>
      <c r="F753" s="97"/>
      <c r="G753" s="97"/>
      <c r="H753" s="97"/>
      <c r="I753" s="105" t="s">
        <v>0</v>
      </c>
      <c r="J753" s="97"/>
      <c r="K753" s="105">
        <v>436.56</v>
      </c>
      <c r="L753" s="97"/>
      <c r="M753" s="104" t="s">
        <v>0</v>
      </c>
      <c r="N753" s="97"/>
    </row>
    <row r="754" spans="1:14" x14ac:dyDescent="0.25">
      <c r="A754" s="120" t="s">
        <v>713</v>
      </c>
      <c r="B754" s="97"/>
      <c r="C754" s="120" t="s">
        <v>714</v>
      </c>
      <c r="D754" s="97"/>
      <c r="E754" s="97"/>
      <c r="F754" s="97"/>
      <c r="G754" s="97"/>
      <c r="H754" s="97"/>
      <c r="I754" s="105" t="s">
        <v>0</v>
      </c>
      <c r="J754" s="97"/>
      <c r="K754" s="105">
        <v>15662.73</v>
      </c>
      <c r="L754" s="97"/>
      <c r="M754" s="104" t="s">
        <v>0</v>
      </c>
      <c r="N754" s="97"/>
    </row>
    <row r="755" spans="1:14" x14ac:dyDescent="0.25">
      <c r="A755" s="120" t="s">
        <v>717</v>
      </c>
      <c r="B755" s="97"/>
      <c r="C755" s="120" t="s">
        <v>718</v>
      </c>
      <c r="D755" s="97"/>
      <c r="E755" s="97"/>
      <c r="F755" s="97"/>
      <c r="G755" s="97"/>
      <c r="H755" s="97"/>
      <c r="I755" s="105" t="s">
        <v>0</v>
      </c>
      <c r="J755" s="97"/>
      <c r="K755" s="105">
        <v>86.4</v>
      </c>
      <c r="L755" s="97"/>
      <c r="M755" s="104" t="s">
        <v>0</v>
      </c>
      <c r="N755" s="97"/>
    </row>
    <row r="756" spans="1:14" x14ac:dyDescent="0.25">
      <c r="A756" s="212" t="s">
        <v>549</v>
      </c>
      <c r="B756" s="97"/>
      <c r="C756" s="212" t="s">
        <v>550</v>
      </c>
      <c r="D756" s="97"/>
      <c r="E756" s="97"/>
      <c r="F756" s="97"/>
      <c r="G756" s="97"/>
      <c r="H756" s="97"/>
      <c r="I756" s="213">
        <v>672517</v>
      </c>
      <c r="J756" s="97"/>
      <c r="K756" s="213">
        <v>431007.6</v>
      </c>
      <c r="L756" s="97"/>
      <c r="M756" s="211">
        <v>64.09</v>
      </c>
      <c r="N756" s="97"/>
    </row>
    <row r="757" spans="1:14" x14ac:dyDescent="0.25">
      <c r="A757" s="120" t="s">
        <v>602</v>
      </c>
      <c r="B757" s="97"/>
      <c r="C757" s="120" t="s">
        <v>603</v>
      </c>
      <c r="D757" s="97"/>
      <c r="E757" s="97"/>
      <c r="F757" s="97"/>
      <c r="G757" s="97"/>
      <c r="H757" s="97"/>
      <c r="I757" s="105" t="s">
        <v>0</v>
      </c>
      <c r="J757" s="97"/>
      <c r="K757" s="105">
        <v>409085.2</v>
      </c>
      <c r="L757" s="97"/>
      <c r="M757" s="104" t="s">
        <v>0</v>
      </c>
      <c r="N757" s="97"/>
    </row>
    <row r="758" spans="1:14" x14ac:dyDescent="0.25">
      <c r="A758" s="120" t="s">
        <v>642</v>
      </c>
      <c r="B758" s="97"/>
      <c r="C758" s="120" t="s">
        <v>643</v>
      </c>
      <c r="D758" s="97"/>
      <c r="E758" s="97"/>
      <c r="F758" s="97"/>
      <c r="G758" s="97"/>
      <c r="H758" s="97"/>
      <c r="I758" s="105" t="s">
        <v>0</v>
      </c>
      <c r="J758" s="97"/>
      <c r="K758" s="105">
        <v>6408</v>
      </c>
      <c r="L758" s="97"/>
      <c r="M758" s="104" t="s">
        <v>0</v>
      </c>
      <c r="N758" s="97"/>
    </row>
    <row r="759" spans="1:14" x14ac:dyDescent="0.25">
      <c r="A759" s="120" t="s">
        <v>595</v>
      </c>
      <c r="B759" s="97"/>
      <c r="C759" s="120" t="s">
        <v>596</v>
      </c>
      <c r="D759" s="97"/>
      <c r="E759" s="97"/>
      <c r="F759" s="97"/>
      <c r="G759" s="97"/>
      <c r="H759" s="97"/>
      <c r="I759" s="105" t="s">
        <v>0</v>
      </c>
      <c r="J759" s="97"/>
      <c r="K759" s="105">
        <v>3485.44</v>
      </c>
      <c r="L759" s="97"/>
      <c r="M759" s="104" t="s">
        <v>0</v>
      </c>
      <c r="N759" s="97"/>
    </row>
    <row r="760" spans="1:14" x14ac:dyDescent="0.25">
      <c r="A760" s="120" t="s">
        <v>567</v>
      </c>
      <c r="B760" s="97"/>
      <c r="C760" s="120" t="s">
        <v>568</v>
      </c>
      <c r="D760" s="97"/>
      <c r="E760" s="97"/>
      <c r="F760" s="97"/>
      <c r="G760" s="97"/>
      <c r="H760" s="97"/>
      <c r="I760" s="105" t="s">
        <v>0</v>
      </c>
      <c r="J760" s="97"/>
      <c r="K760" s="105">
        <v>1418.75</v>
      </c>
      <c r="L760" s="97"/>
      <c r="M760" s="104" t="s">
        <v>0</v>
      </c>
      <c r="N760" s="97"/>
    </row>
    <row r="761" spans="1:14" x14ac:dyDescent="0.25">
      <c r="A761" s="120" t="s">
        <v>723</v>
      </c>
      <c r="B761" s="97"/>
      <c r="C761" s="120" t="s">
        <v>724</v>
      </c>
      <c r="D761" s="97"/>
      <c r="E761" s="97"/>
      <c r="F761" s="97"/>
      <c r="G761" s="97"/>
      <c r="H761" s="97"/>
      <c r="I761" s="105" t="s">
        <v>0</v>
      </c>
      <c r="J761" s="97"/>
      <c r="K761" s="105">
        <v>6975</v>
      </c>
      <c r="L761" s="97"/>
      <c r="M761" s="104" t="s">
        <v>0</v>
      </c>
      <c r="N761" s="97"/>
    </row>
    <row r="762" spans="1:14" x14ac:dyDescent="0.25">
      <c r="A762" s="120" t="s">
        <v>569</v>
      </c>
      <c r="B762" s="97"/>
      <c r="C762" s="120" t="s">
        <v>570</v>
      </c>
      <c r="D762" s="97"/>
      <c r="E762" s="97"/>
      <c r="F762" s="97"/>
      <c r="G762" s="97"/>
      <c r="H762" s="97"/>
      <c r="I762" s="105" t="s">
        <v>0</v>
      </c>
      <c r="J762" s="97"/>
      <c r="K762" s="105">
        <v>3635.21</v>
      </c>
      <c r="L762" s="97"/>
      <c r="M762" s="104" t="s">
        <v>0</v>
      </c>
      <c r="N762" s="97"/>
    </row>
    <row r="763" spans="1:14" x14ac:dyDescent="0.25">
      <c r="A763" s="212" t="s">
        <v>553</v>
      </c>
      <c r="B763" s="97"/>
      <c r="C763" s="212" t="s">
        <v>554</v>
      </c>
      <c r="D763" s="97"/>
      <c r="E763" s="97"/>
      <c r="F763" s="97"/>
      <c r="G763" s="97"/>
      <c r="H763" s="97"/>
      <c r="I763" s="213">
        <v>6876</v>
      </c>
      <c r="J763" s="97"/>
      <c r="K763" s="213">
        <v>188</v>
      </c>
      <c r="L763" s="97"/>
      <c r="M763" s="211">
        <v>2.73</v>
      </c>
      <c r="N763" s="97"/>
    </row>
    <row r="764" spans="1:14" x14ac:dyDescent="0.25">
      <c r="A764" s="120" t="s">
        <v>597</v>
      </c>
      <c r="B764" s="97"/>
      <c r="C764" s="120" t="s">
        <v>598</v>
      </c>
      <c r="D764" s="97"/>
      <c r="E764" s="97"/>
      <c r="F764" s="97"/>
      <c r="G764" s="97"/>
      <c r="H764" s="97"/>
      <c r="I764" s="105" t="s">
        <v>0</v>
      </c>
      <c r="J764" s="97"/>
      <c r="K764" s="105">
        <v>188</v>
      </c>
      <c r="L764" s="97"/>
      <c r="M764" s="104" t="s">
        <v>0</v>
      </c>
      <c r="N764" s="97"/>
    </row>
    <row r="765" spans="1:14" x14ac:dyDescent="0.25">
      <c r="A765" s="212" t="s">
        <v>625</v>
      </c>
      <c r="B765" s="97"/>
      <c r="C765" s="212" t="s">
        <v>626</v>
      </c>
      <c r="D765" s="97"/>
      <c r="E765" s="97"/>
      <c r="F765" s="97"/>
      <c r="G765" s="97"/>
      <c r="H765" s="97"/>
      <c r="I765" s="213">
        <v>3210</v>
      </c>
      <c r="J765" s="97"/>
      <c r="K765" s="213">
        <v>2692.14</v>
      </c>
      <c r="L765" s="97"/>
      <c r="M765" s="211">
        <v>83.87</v>
      </c>
      <c r="N765" s="97"/>
    </row>
    <row r="766" spans="1:14" x14ac:dyDescent="0.25">
      <c r="A766" s="120" t="s">
        <v>627</v>
      </c>
      <c r="B766" s="97"/>
      <c r="C766" s="120" t="s">
        <v>628</v>
      </c>
      <c r="D766" s="97"/>
      <c r="E766" s="97"/>
      <c r="F766" s="97"/>
      <c r="G766" s="97"/>
      <c r="H766" s="97"/>
      <c r="I766" s="105" t="s">
        <v>0</v>
      </c>
      <c r="J766" s="97"/>
      <c r="K766" s="105">
        <v>2692.14</v>
      </c>
      <c r="L766" s="97"/>
      <c r="M766" s="104" t="s">
        <v>0</v>
      </c>
      <c r="N766" s="97"/>
    </row>
    <row r="767" spans="1:14" x14ac:dyDescent="0.25">
      <c r="A767" s="194" t="s">
        <v>253</v>
      </c>
      <c r="B767" s="97"/>
      <c r="C767" s="97"/>
      <c r="D767" s="97"/>
      <c r="E767" s="97"/>
      <c r="F767" s="97"/>
      <c r="G767" s="97"/>
      <c r="H767" s="97"/>
      <c r="I767" s="195">
        <v>2736022</v>
      </c>
      <c r="J767" s="97"/>
      <c r="K767" s="195">
        <v>1473217.7</v>
      </c>
      <c r="L767" s="97"/>
      <c r="M767" s="196">
        <v>53.85</v>
      </c>
      <c r="N767" s="97"/>
    </row>
    <row r="768" spans="1:14" x14ac:dyDescent="0.25">
      <c r="A768" s="194" t="s">
        <v>256</v>
      </c>
      <c r="B768" s="97"/>
      <c r="C768" s="97"/>
      <c r="D768" s="97"/>
      <c r="E768" s="97"/>
      <c r="F768" s="97"/>
      <c r="G768" s="97"/>
      <c r="H768" s="97"/>
      <c r="I768" s="195">
        <v>2736022</v>
      </c>
      <c r="J768" s="97"/>
      <c r="K768" s="195">
        <v>1473217.7</v>
      </c>
      <c r="L768" s="97"/>
      <c r="M768" s="196">
        <v>53.85</v>
      </c>
      <c r="N768" s="97"/>
    </row>
    <row r="769" spans="1:14" x14ac:dyDescent="0.25">
      <c r="A769" s="212" t="s">
        <v>652</v>
      </c>
      <c r="B769" s="97"/>
      <c r="C769" s="212" t="s">
        <v>653</v>
      </c>
      <c r="D769" s="97"/>
      <c r="E769" s="97"/>
      <c r="F769" s="97"/>
      <c r="G769" s="97"/>
      <c r="H769" s="97"/>
      <c r="I769" s="213">
        <v>2168258</v>
      </c>
      <c r="J769" s="97"/>
      <c r="K769" s="213">
        <v>1109163.1299999999</v>
      </c>
      <c r="L769" s="97"/>
      <c r="M769" s="211">
        <v>51.15</v>
      </c>
      <c r="N769" s="97"/>
    </row>
    <row r="770" spans="1:14" x14ac:dyDescent="0.25">
      <c r="A770" s="120" t="s">
        <v>670</v>
      </c>
      <c r="B770" s="97"/>
      <c r="C770" s="120" t="s">
        <v>671</v>
      </c>
      <c r="D770" s="97"/>
      <c r="E770" s="97"/>
      <c r="F770" s="97"/>
      <c r="G770" s="97"/>
      <c r="H770" s="97"/>
      <c r="I770" s="105" t="s">
        <v>0</v>
      </c>
      <c r="J770" s="97"/>
      <c r="K770" s="105">
        <v>1109163.1299999999</v>
      </c>
      <c r="L770" s="97"/>
      <c r="M770" s="104" t="s">
        <v>0</v>
      </c>
      <c r="N770" s="97"/>
    </row>
    <row r="771" spans="1:14" x14ac:dyDescent="0.25">
      <c r="A771" s="212" t="s">
        <v>672</v>
      </c>
      <c r="B771" s="97"/>
      <c r="C771" s="212" t="s">
        <v>673</v>
      </c>
      <c r="D771" s="97"/>
      <c r="E771" s="97"/>
      <c r="F771" s="97"/>
      <c r="G771" s="97"/>
      <c r="H771" s="97"/>
      <c r="I771" s="213">
        <v>36000</v>
      </c>
      <c r="J771" s="97"/>
      <c r="K771" s="213">
        <v>58974.74</v>
      </c>
      <c r="L771" s="97"/>
      <c r="M771" s="211">
        <v>163.82</v>
      </c>
      <c r="N771" s="97"/>
    </row>
    <row r="772" spans="1:14" x14ac:dyDescent="0.25">
      <c r="A772" s="120" t="s">
        <v>674</v>
      </c>
      <c r="B772" s="97"/>
      <c r="C772" s="120" t="s">
        <v>673</v>
      </c>
      <c r="D772" s="97"/>
      <c r="E772" s="97"/>
      <c r="F772" s="97"/>
      <c r="G772" s="97"/>
      <c r="H772" s="97"/>
      <c r="I772" s="105" t="s">
        <v>0</v>
      </c>
      <c r="J772" s="97"/>
      <c r="K772" s="105">
        <v>58974.74</v>
      </c>
      <c r="L772" s="97"/>
      <c r="M772" s="104" t="s">
        <v>0</v>
      </c>
      <c r="N772" s="97"/>
    </row>
    <row r="773" spans="1:14" x14ac:dyDescent="0.25">
      <c r="A773" s="212" t="s">
        <v>664</v>
      </c>
      <c r="B773" s="97"/>
      <c r="C773" s="212" t="s">
        <v>665</v>
      </c>
      <c r="D773" s="97"/>
      <c r="E773" s="97"/>
      <c r="F773" s="97"/>
      <c r="G773" s="97"/>
      <c r="H773" s="97"/>
      <c r="I773" s="213">
        <v>357763</v>
      </c>
      <c r="J773" s="97"/>
      <c r="K773" s="213">
        <v>183088.18</v>
      </c>
      <c r="L773" s="97"/>
      <c r="M773" s="211">
        <v>51.18</v>
      </c>
      <c r="N773" s="97"/>
    </row>
    <row r="774" spans="1:14" x14ac:dyDescent="0.25">
      <c r="A774" s="120" t="s">
        <v>675</v>
      </c>
      <c r="B774" s="97"/>
      <c r="C774" s="120" t="s">
        <v>676</v>
      </c>
      <c r="D774" s="97"/>
      <c r="E774" s="97"/>
      <c r="F774" s="97"/>
      <c r="G774" s="97"/>
      <c r="H774" s="97"/>
      <c r="I774" s="105" t="s">
        <v>0</v>
      </c>
      <c r="J774" s="97"/>
      <c r="K774" s="105">
        <v>182903.12</v>
      </c>
      <c r="L774" s="97"/>
      <c r="M774" s="104" t="s">
        <v>0</v>
      </c>
      <c r="N774" s="97"/>
    </row>
    <row r="775" spans="1:14" x14ac:dyDescent="0.25">
      <c r="A775" s="120" t="s">
        <v>846</v>
      </c>
      <c r="B775" s="97"/>
      <c r="C775" s="120" t="s">
        <v>847</v>
      </c>
      <c r="D775" s="97"/>
      <c r="E775" s="97"/>
      <c r="F775" s="97"/>
      <c r="G775" s="97"/>
      <c r="H775" s="97"/>
      <c r="I775" s="105" t="s">
        <v>0</v>
      </c>
      <c r="J775" s="97"/>
      <c r="K775" s="105">
        <v>185.06</v>
      </c>
      <c r="L775" s="97"/>
      <c r="M775" s="104" t="s">
        <v>0</v>
      </c>
      <c r="N775" s="97"/>
    </row>
    <row r="776" spans="1:14" x14ac:dyDescent="0.25">
      <c r="A776" s="212" t="s">
        <v>547</v>
      </c>
      <c r="B776" s="97"/>
      <c r="C776" s="212" t="s">
        <v>548</v>
      </c>
      <c r="D776" s="97"/>
      <c r="E776" s="97"/>
      <c r="F776" s="97"/>
      <c r="G776" s="97"/>
      <c r="H776" s="97"/>
      <c r="I776" s="213">
        <v>85000</v>
      </c>
      <c r="J776" s="97"/>
      <c r="K776" s="213">
        <v>56989.58</v>
      </c>
      <c r="L776" s="97"/>
      <c r="M776" s="211">
        <v>67.05</v>
      </c>
      <c r="N776" s="97"/>
    </row>
    <row r="777" spans="1:14" x14ac:dyDescent="0.25">
      <c r="A777" s="120" t="s">
        <v>612</v>
      </c>
      <c r="B777" s="97"/>
      <c r="C777" s="120" t="s">
        <v>613</v>
      </c>
      <c r="D777" s="97"/>
      <c r="E777" s="97"/>
      <c r="F777" s="97"/>
      <c r="G777" s="97"/>
      <c r="H777" s="97"/>
      <c r="I777" s="105" t="s">
        <v>0</v>
      </c>
      <c r="J777" s="97"/>
      <c r="K777" s="105">
        <v>49.68</v>
      </c>
      <c r="L777" s="97"/>
      <c r="M777" s="104" t="s">
        <v>0</v>
      </c>
      <c r="N777" s="97"/>
    </row>
    <row r="778" spans="1:14" x14ac:dyDescent="0.25">
      <c r="A778" s="120" t="s">
        <v>677</v>
      </c>
      <c r="B778" s="97"/>
      <c r="C778" s="120" t="s">
        <v>678</v>
      </c>
      <c r="D778" s="97"/>
      <c r="E778" s="97"/>
      <c r="F778" s="97"/>
      <c r="G778" s="97"/>
      <c r="H778" s="97"/>
      <c r="I778" s="105" t="s">
        <v>0</v>
      </c>
      <c r="J778" s="97"/>
      <c r="K778" s="105">
        <v>56939.9</v>
      </c>
      <c r="L778" s="97"/>
      <c r="M778" s="104" t="s">
        <v>0</v>
      </c>
      <c r="N778" s="97"/>
    </row>
    <row r="779" spans="1:14" x14ac:dyDescent="0.25">
      <c r="A779" s="212" t="s">
        <v>621</v>
      </c>
      <c r="B779" s="97"/>
      <c r="C779" s="212" t="s">
        <v>622</v>
      </c>
      <c r="D779" s="97"/>
      <c r="E779" s="97"/>
      <c r="F779" s="97"/>
      <c r="G779" s="97"/>
      <c r="H779" s="97"/>
      <c r="I779" s="213">
        <v>0</v>
      </c>
      <c r="J779" s="97"/>
      <c r="K779" s="213">
        <v>19228.39</v>
      </c>
      <c r="L779" s="97"/>
      <c r="M779" s="211" t="s">
        <v>0</v>
      </c>
      <c r="N779" s="97"/>
    </row>
    <row r="780" spans="1:14" x14ac:dyDescent="0.25">
      <c r="A780" s="120" t="s">
        <v>623</v>
      </c>
      <c r="B780" s="97"/>
      <c r="C780" s="120" t="s">
        <v>624</v>
      </c>
      <c r="D780" s="97"/>
      <c r="E780" s="97"/>
      <c r="F780" s="97"/>
      <c r="G780" s="97"/>
      <c r="H780" s="97"/>
      <c r="I780" s="105" t="s">
        <v>0</v>
      </c>
      <c r="J780" s="97"/>
      <c r="K780" s="105">
        <v>5986.54</v>
      </c>
      <c r="L780" s="97"/>
      <c r="M780" s="104" t="s">
        <v>0</v>
      </c>
      <c r="N780" s="97"/>
    </row>
    <row r="781" spans="1:14" x14ac:dyDescent="0.25">
      <c r="A781" s="120" t="s">
        <v>679</v>
      </c>
      <c r="B781" s="97"/>
      <c r="C781" s="120" t="s">
        <v>680</v>
      </c>
      <c r="D781" s="97"/>
      <c r="E781" s="97"/>
      <c r="F781" s="97"/>
      <c r="G781" s="97"/>
      <c r="H781" s="97"/>
      <c r="I781" s="105" t="s">
        <v>0</v>
      </c>
      <c r="J781" s="97"/>
      <c r="K781" s="105">
        <v>9006.2800000000007</v>
      </c>
      <c r="L781" s="97"/>
      <c r="M781" s="104" t="s">
        <v>0</v>
      </c>
      <c r="N781" s="97"/>
    </row>
    <row r="782" spans="1:14" x14ac:dyDescent="0.25">
      <c r="A782" s="120" t="s">
        <v>713</v>
      </c>
      <c r="B782" s="97"/>
      <c r="C782" s="120" t="s">
        <v>714</v>
      </c>
      <c r="D782" s="97"/>
      <c r="E782" s="97"/>
      <c r="F782" s="97"/>
      <c r="G782" s="97"/>
      <c r="H782" s="97"/>
      <c r="I782" s="105" t="s">
        <v>0</v>
      </c>
      <c r="J782" s="97"/>
      <c r="K782" s="105">
        <v>1730.19</v>
      </c>
      <c r="L782" s="97"/>
      <c r="M782" s="104" t="s">
        <v>0</v>
      </c>
      <c r="N782" s="97"/>
    </row>
    <row r="783" spans="1:14" x14ac:dyDescent="0.25">
      <c r="A783" s="120" t="s">
        <v>717</v>
      </c>
      <c r="B783" s="97"/>
      <c r="C783" s="120" t="s">
        <v>718</v>
      </c>
      <c r="D783" s="97"/>
      <c r="E783" s="97"/>
      <c r="F783" s="97"/>
      <c r="G783" s="97"/>
      <c r="H783" s="97"/>
      <c r="I783" s="105" t="s">
        <v>0</v>
      </c>
      <c r="J783" s="97"/>
      <c r="K783" s="105">
        <v>2505.38</v>
      </c>
      <c r="L783" s="97"/>
      <c r="M783" s="104" t="s">
        <v>0</v>
      </c>
      <c r="N783" s="97"/>
    </row>
    <row r="784" spans="1:14" x14ac:dyDescent="0.25">
      <c r="A784" s="212" t="s">
        <v>549</v>
      </c>
      <c r="B784" s="97"/>
      <c r="C784" s="212" t="s">
        <v>550</v>
      </c>
      <c r="D784" s="97"/>
      <c r="E784" s="97"/>
      <c r="F784" s="97"/>
      <c r="G784" s="97"/>
      <c r="H784" s="97"/>
      <c r="I784" s="213">
        <v>89001</v>
      </c>
      <c r="J784" s="97"/>
      <c r="K784" s="213">
        <v>2602.5</v>
      </c>
      <c r="L784" s="97"/>
      <c r="M784" s="211">
        <v>2.92</v>
      </c>
      <c r="N784" s="97"/>
    </row>
    <row r="785" spans="1:14" x14ac:dyDescent="0.25">
      <c r="A785" s="120" t="s">
        <v>642</v>
      </c>
      <c r="B785" s="97"/>
      <c r="C785" s="120" t="s">
        <v>643</v>
      </c>
      <c r="D785" s="97"/>
      <c r="E785" s="97"/>
      <c r="F785" s="97"/>
      <c r="G785" s="97"/>
      <c r="H785" s="97"/>
      <c r="I785" s="105" t="s">
        <v>0</v>
      </c>
      <c r="J785" s="97"/>
      <c r="K785" s="105">
        <v>1325</v>
      </c>
      <c r="L785" s="97"/>
      <c r="M785" s="104" t="s">
        <v>0</v>
      </c>
      <c r="N785" s="97"/>
    </row>
    <row r="786" spans="1:14" x14ac:dyDescent="0.25">
      <c r="A786" s="120" t="s">
        <v>721</v>
      </c>
      <c r="B786" s="97"/>
      <c r="C786" s="120" t="s">
        <v>722</v>
      </c>
      <c r="D786" s="97"/>
      <c r="E786" s="97"/>
      <c r="F786" s="97"/>
      <c r="G786" s="97"/>
      <c r="H786" s="97"/>
      <c r="I786" s="105" t="s">
        <v>0</v>
      </c>
      <c r="J786" s="97"/>
      <c r="K786" s="105">
        <v>1040</v>
      </c>
      <c r="L786" s="97"/>
      <c r="M786" s="104" t="s">
        <v>0</v>
      </c>
      <c r="N786" s="97"/>
    </row>
    <row r="787" spans="1:14" x14ac:dyDescent="0.25">
      <c r="A787" s="120" t="s">
        <v>567</v>
      </c>
      <c r="B787" s="97"/>
      <c r="C787" s="120" t="s">
        <v>568</v>
      </c>
      <c r="D787" s="97"/>
      <c r="E787" s="97"/>
      <c r="F787" s="97"/>
      <c r="G787" s="97"/>
      <c r="H787" s="97"/>
      <c r="I787" s="105" t="s">
        <v>0</v>
      </c>
      <c r="J787" s="97"/>
      <c r="K787" s="105">
        <v>237.5</v>
      </c>
      <c r="L787" s="97"/>
      <c r="M787" s="104" t="s">
        <v>0</v>
      </c>
      <c r="N787" s="97"/>
    </row>
    <row r="788" spans="1:14" x14ac:dyDescent="0.25">
      <c r="A788" s="212" t="s">
        <v>553</v>
      </c>
      <c r="B788" s="97"/>
      <c r="C788" s="212" t="s">
        <v>554</v>
      </c>
      <c r="D788" s="97"/>
      <c r="E788" s="97"/>
      <c r="F788" s="97"/>
      <c r="G788" s="97"/>
      <c r="H788" s="97"/>
      <c r="I788" s="213">
        <v>0</v>
      </c>
      <c r="J788" s="97"/>
      <c r="K788" s="213">
        <v>39151.949999999997</v>
      </c>
      <c r="L788" s="97"/>
      <c r="M788" s="211" t="s">
        <v>0</v>
      </c>
      <c r="N788" s="97"/>
    </row>
    <row r="789" spans="1:14" x14ac:dyDescent="0.25">
      <c r="A789" s="120" t="s">
        <v>597</v>
      </c>
      <c r="B789" s="97"/>
      <c r="C789" s="120" t="s">
        <v>598</v>
      </c>
      <c r="D789" s="97"/>
      <c r="E789" s="97"/>
      <c r="F789" s="97"/>
      <c r="G789" s="97"/>
      <c r="H789" s="97"/>
      <c r="I789" s="105" t="s">
        <v>0</v>
      </c>
      <c r="J789" s="97"/>
      <c r="K789" s="105">
        <v>405</v>
      </c>
      <c r="L789" s="97"/>
      <c r="M789" s="104" t="s">
        <v>0</v>
      </c>
      <c r="N789" s="97"/>
    </row>
    <row r="790" spans="1:14" x14ac:dyDescent="0.25">
      <c r="A790" s="120" t="s">
        <v>693</v>
      </c>
      <c r="B790" s="97"/>
      <c r="C790" s="120" t="s">
        <v>694</v>
      </c>
      <c r="D790" s="97"/>
      <c r="E790" s="97"/>
      <c r="F790" s="97"/>
      <c r="G790" s="97"/>
      <c r="H790" s="97"/>
      <c r="I790" s="105" t="s">
        <v>0</v>
      </c>
      <c r="J790" s="97"/>
      <c r="K790" s="105">
        <v>5637.5</v>
      </c>
      <c r="L790" s="97"/>
      <c r="M790" s="104" t="s">
        <v>0</v>
      </c>
      <c r="N790" s="97"/>
    </row>
    <row r="791" spans="1:14" x14ac:dyDescent="0.25">
      <c r="A791" s="120" t="s">
        <v>848</v>
      </c>
      <c r="B791" s="97"/>
      <c r="C791" s="120" t="s">
        <v>849</v>
      </c>
      <c r="D791" s="97"/>
      <c r="E791" s="97"/>
      <c r="F791" s="97"/>
      <c r="G791" s="97"/>
      <c r="H791" s="97"/>
      <c r="I791" s="105" t="s">
        <v>0</v>
      </c>
      <c r="J791" s="97"/>
      <c r="K791" s="105">
        <v>7365.91</v>
      </c>
      <c r="L791" s="97"/>
      <c r="M791" s="104" t="s">
        <v>0</v>
      </c>
      <c r="N791" s="97"/>
    </row>
    <row r="792" spans="1:14" x14ac:dyDescent="0.25">
      <c r="A792" s="120" t="s">
        <v>599</v>
      </c>
      <c r="B792" s="97"/>
      <c r="C792" s="120" t="s">
        <v>554</v>
      </c>
      <c r="D792" s="97"/>
      <c r="E792" s="97"/>
      <c r="F792" s="97"/>
      <c r="G792" s="97"/>
      <c r="H792" s="97"/>
      <c r="I792" s="105" t="s">
        <v>0</v>
      </c>
      <c r="J792" s="97"/>
      <c r="K792" s="105">
        <v>25743.54</v>
      </c>
      <c r="L792" s="97"/>
      <c r="M792" s="104" t="s">
        <v>0</v>
      </c>
      <c r="N792" s="97"/>
    </row>
    <row r="793" spans="1:14" x14ac:dyDescent="0.25">
      <c r="A793" s="212" t="s">
        <v>625</v>
      </c>
      <c r="B793" s="97"/>
      <c r="C793" s="212" t="s">
        <v>626</v>
      </c>
      <c r="D793" s="97"/>
      <c r="E793" s="97"/>
      <c r="F793" s="97"/>
      <c r="G793" s="97"/>
      <c r="H793" s="97"/>
      <c r="I793" s="213">
        <v>0</v>
      </c>
      <c r="J793" s="97"/>
      <c r="K793" s="213">
        <v>4019.23</v>
      </c>
      <c r="L793" s="97"/>
      <c r="M793" s="211" t="s">
        <v>0</v>
      </c>
      <c r="N793" s="97"/>
    </row>
    <row r="794" spans="1:14" x14ac:dyDescent="0.25">
      <c r="A794" s="120" t="s">
        <v>850</v>
      </c>
      <c r="B794" s="97"/>
      <c r="C794" s="120" t="s">
        <v>851</v>
      </c>
      <c r="D794" s="97"/>
      <c r="E794" s="97"/>
      <c r="F794" s="97"/>
      <c r="G794" s="97"/>
      <c r="H794" s="97"/>
      <c r="I794" s="105" t="s">
        <v>0</v>
      </c>
      <c r="J794" s="97"/>
      <c r="K794" s="105">
        <v>4019.23</v>
      </c>
      <c r="L794" s="97"/>
      <c r="M794" s="104" t="s">
        <v>0</v>
      </c>
      <c r="N794" s="97"/>
    </row>
    <row r="795" spans="1:14" x14ac:dyDescent="0.25">
      <c r="A795" s="215" t="s">
        <v>852</v>
      </c>
      <c r="B795" s="97"/>
      <c r="C795" s="215" t="s">
        <v>853</v>
      </c>
      <c r="D795" s="97"/>
      <c r="E795" s="97"/>
      <c r="F795" s="97"/>
      <c r="G795" s="97"/>
      <c r="H795" s="97"/>
      <c r="I795" s="216">
        <v>90500</v>
      </c>
      <c r="J795" s="97"/>
      <c r="K795" s="216">
        <v>0</v>
      </c>
      <c r="L795" s="97"/>
      <c r="M795" s="217">
        <v>0</v>
      </c>
      <c r="N795" s="97"/>
    </row>
    <row r="796" spans="1:14" x14ac:dyDescent="0.25">
      <c r="A796" s="194" t="s">
        <v>248</v>
      </c>
      <c r="B796" s="97"/>
      <c r="C796" s="97"/>
      <c r="D796" s="97"/>
      <c r="E796" s="97"/>
      <c r="F796" s="97"/>
      <c r="G796" s="97"/>
      <c r="H796" s="97"/>
      <c r="I796" s="195">
        <v>90500</v>
      </c>
      <c r="J796" s="97"/>
      <c r="K796" s="195">
        <v>0</v>
      </c>
      <c r="L796" s="97"/>
      <c r="M796" s="196">
        <v>0</v>
      </c>
      <c r="N796" s="97"/>
    </row>
    <row r="797" spans="1:14" x14ac:dyDescent="0.25">
      <c r="A797" s="194" t="s">
        <v>251</v>
      </c>
      <c r="B797" s="97"/>
      <c r="C797" s="97"/>
      <c r="D797" s="97"/>
      <c r="E797" s="97"/>
      <c r="F797" s="97"/>
      <c r="G797" s="97"/>
      <c r="H797" s="97"/>
      <c r="I797" s="195">
        <v>90500</v>
      </c>
      <c r="J797" s="97"/>
      <c r="K797" s="195">
        <v>0</v>
      </c>
      <c r="L797" s="97"/>
      <c r="M797" s="196">
        <v>0</v>
      </c>
      <c r="N797" s="97"/>
    </row>
    <row r="798" spans="1:14" x14ac:dyDescent="0.25">
      <c r="A798" s="212" t="s">
        <v>549</v>
      </c>
      <c r="B798" s="97"/>
      <c r="C798" s="212" t="s">
        <v>550</v>
      </c>
      <c r="D798" s="97"/>
      <c r="E798" s="97"/>
      <c r="F798" s="97"/>
      <c r="G798" s="97"/>
      <c r="H798" s="97"/>
      <c r="I798" s="213">
        <v>90500</v>
      </c>
      <c r="J798" s="97"/>
      <c r="K798" s="213">
        <v>0</v>
      </c>
      <c r="L798" s="97"/>
      <c r="M798" s="211">
        <v>0</v>
      </c>
      <c r="N798" s="97"/>
    </row>
    <row r="799" spans="1:14" x14ac:dyDescent="0.25">
      <c r="A799" s="215" t="s">
        <v>854</v>
      </c>
      <c r="B799" s="97"/>
      <c r="C799" s="215" t="s">
        <v>855</v>
      </c>
      <c r="D799" s="97"/>
      <c r="E799" s="97"/>
      <c r="F799" s="97"/>
      <c r="G799" s="97"/>
      <c r="H799" s="97"/>
      <c r="I799" s="216">
        <v>4930</v>
      </c>
      <c r="J799" s="97"/>
      <c r="K799" s="216">
        <v>2710.42</v>
      </c>
      <c r="L799" s="97"/>
      <c r="M799" s="217">
        <v>54.98</v>
      </c>
      <c r="N799" s="97"/>
    </row>
    <row r="800" spans="1:14" x14ac:dyDescent="0.25">
      <c r="A800" s="194" t="s">
        <v>253</v>
      </c>
      <c r="B800" s="97"/>
      <c r="C800" s="97"/>
      <c r="D800" s="97"/>
      <c r="E800" s="97"/>
      <c r="F800" s="97"/>
      <c r="G800" s="97"/>
      <c r="H800" s="97"/>
      <c r="I800" s="195">
        <v>4930</v>
      </c>
      <c r="J800" s="97"/>
      <c r="K800" s="195">
        <v>2710.42</v>
      </c>
      <c r="L800" s="97"/>
      <c r="M800" s="196">
        <v>54.98</v>
      </c>
      <c r="N800" s="97"/>
    </row>
    <row r="801" spans="1:14" x14ac:dyDescent="0.25">
      <c r="A801" s="194" t="s">
        <v>254</v>
      </c>
      <c r="B801" s="97"/>
      <c r="C801" s="97"/>
      <c r="D801" s="97"/>
      <c r="E801" s="97"/>
      <c r="F801" s="97"/>
      <c r="G801" s="97"/>
      <c r="H801" s="97"/>
      <c r="I801" s="195">
        <v>666</v>
      </c>
      <c r="J801" s="97"/>
      <c r="K801" s="195">
        <v>664.9</v>
      </c>
      <c r="L801" s="97"/>
      <c r="M801" s="196">
        <v>99.83</v>
      </c>
      <c r="N801" s="97"/>
    </row>
    <row r="802" spans="1:14" x14ac:dyDescent="0.25">
      <c r="A802" s="212" t="s">
        <v>621</v>
      </c>
      <c r="B802" s="97"/>
      <c r="C802" s="212" t="s">
        <v>622</v>
      </c>
      <c r="D802" s="97"/>
      <c r="E802" s="97"/>
      <c r="F802" s="97"/>
      <c r="G802" s="97"/>
      <c r="H802" s="97"/>
      <c r="I802" s="213">
        <v>666</v>
      </c>
      <c r="J802" s="97"/>
      <c r="K802" s="213">
        <v>664.9</v>
      </c>
      <c r="L802" s="97"/>
      <c r="M802" s="211">
        <v>99.83</v>
      </c>
      <c r="N802" s="97"/>
    </row>
    <row r="803" spans="1:14" x14ac:dyDescent="0.25">
      <c r="A803" s="120" t="s">
        <v>679</v>
      </c>
      <c r="B803" s="97"/>
      <c r="C803" s="120" t="s">
        <v>680</v>
      </c>
      <c r="D803" s="97"/>
      <c r="E803" s="97"/>
      <c r="F803" s="97"/>
      <c r="G803" s="97"/>
      <c r="H803" s="97"/>
      <c r="I803" s="105" t="s">
        <v>0</v>
      </c>
      <c r="J803" s="97"/>
      <c r="K803" s="105">
        <v>664.9</v>
      </c>
      <c r="L803" s="97"/>
      <c r="M803" s="104" t="s">
        <v>0</v>
      </c>
      <c r="N803" s="97"/>
    </row>
    <row r="804" spans="1:14" x14ac:dyDescent="0.25">
      <c r="A804" s="194" t="s">
        <v>255</v>
      </c>
      <c r="B804" s="97"/>
      <c r="C804" s="97"/>
      <c r="D804" s="97"/>
      <c r="E804" s="97"/>
      <c r="F804" s="97"/>
      <c r="G804" s="97"/>
      <c r="H804" s="97"/>
      <c r="I804" s="195">
        <v>4264</v>
      </c>
      <c r="J804" s="97"/>
      <c r="K804" s="195">
        <v>2045.52</v>
      </c>
      <c r="L804" s="97"/>
      <c r="M804" s="196">
        <v>47.97</v>
      </c>
      <c r="N804" s="97"/>
    </row>
    <row r="805" spans="1:14" x14ac:dyDescent="0.25">
      <c r="A805" s="212" t="s">
        <v>621</v>
      </c>
      <c r="B805" s="97"/>
      <c r="C805" s="212" t="s">
        <v>622</v>
      </c>
      <c r="D805" s="97"/>
      <c r="E805" s="97"/>
      <c r="F805" s="97"/>
      <c r="G805" s="97"/>
      <c r="H805" s="97"/>
      <c r="I805" s="213">
        <v>4264</v>
      </c>
      <c r="J805" s="97"/>
      <c r="K805" s="213">
        <v>2045.52</v>
      </c>
      <c r="L805" s="97"/>
      <c r="M805" s="211">
        <v>47.97</v>
      </c>
      <c r="N805" s="97"/>
    </row>
    <row r="806" spans="1:14" x14ac:dyDescent="0.25">
      <c r="A806" s="120" t="s">
        <v>679</v>
      </c>
      <c r="B806" s="97"/>
      <c r="C806" s="120" t="s">
        <v>680</v>
      </c>
      <c r="D806" s="97"/>
      <c r="E806" s="97"/>
      <c r="F806" s="97"/>
      <c r="G806" s="97"/>
      <c r="H806" s="97"/>
      <c r="I806" s="105" t="s">
        <v>0</v>
      </c>
      <c r="J806" s="97"/>
      <c r="K806" s="105">
        <v>2045.52</v>
      </c>
      <c r="L806" s="97"/>
      <c r="M806" s="104" t="s">
        <v>0</v>
      </c>
      <c r="N806" s="97"/>
    </row>
    <row r="807" spans="1:14" x14ac:dyDescent="0.25">
      <c r="A807" s="218" t="s">
        <v>809</v>
      </c>
      <c r="B807" s="97"/>
      <c r="C807" s="218" t="s">
        <v>810</v>
      </c>
      <c r="D807" s="97"/>
      <c r="E807" s="97"/>
      <c r="F807" s="97"/>
      <c r="G807" s="97"/>
      <c r="H807" s="97"/>
      <c r="I807" s="219">
        <v>66032</v>
      </c>
      <c r="J807" s="97"/>
      <c r="K807" s="219">
        <v>4296.75</v>
      </c>
      <c r="L807" s="97"/>
      <c r="M807" s="214">
        <v>6.51</v>
      </c>
      <c r="N807" s="97"/>
    </row>
    <row r="808" spans="1:14" x14ac:dyDescent="0.25">
      <c r="A808" s="215" t="s">
        <v>835</v>
      </c>
      <c r="B808" s="97"/>
      <c r="C808" s="215" t="s">
        <v>836</v>
      </c>
      <c r="D808" s="97"/>
      <c r="E808" s="97"/>
      <c r="F808" s="97"/>
      <c r="G808" s="97"/>
      <c r="H808" s="97"/>
      <c r="I808" s="216">
        <v>6507</v>
      </c>
      <c r="J808" s="97"/>
      <c r="K808" s="216">
        <v>0</v>
      </c>
      <c r="L808" s="97"/>
      <c r="M808" s="217">
        <v>0</v>
      </c>
      <c r="N808" s="97"/>
    </row>
    <row r="809" spans="1:14" x14ac:dyDescent="0.25">
      <c r="A809" s="194" t="s">
        <v>242</v>
      </c>
      <c r="B809" s="97"/>
      <c r="C809" s="97"/>
      <c r="D809" s="97"/>
      <c r="E809" s="97"/>
      <c r="F809" s="97"/>
      <c r="G809" s="97"/>
      <c r="H809" s="97"/>
      <c r="I809" s="195">
        <v>6507</v>
      </c>
      <c r="J809" s="97"/>
      <c r="K809" s="195">
        <v>0</v>
      </c>
      <c r="L809" s="97"/>
      <c r="M809" s="196">
        <v>0</v>
      </c>
      <c r="N809" s="97"/>
    </row>
    <row r="810" spans="1:14" x14ac:dyDescent="0.25">
      <c r="A810" s="194" t="s">
        <v>243</v>
      </c>
      <c r="B810" s="97"/>
      <c r="C810" s="97"/>
      <c r="D810" s="97"/>
      <c r="E810" s="97"/>
      <c r="F810" s="97"/>
      <c r="G810" s="97"/>
      <c r="H810" s="97"/>
      <c r="I810" s="195">
        <v>6507</v>
      </c>
      <c r="J810" s="97"/>
      <c r="K810" s="195">
        <v>0</v>
      </c>
      <c r="L810" s="97"/>
      <c r="M810" s="196">
        <v>0</v>
      </c>
      <c r="N810" s="97"/>
    </row>
    <row r="811" spans="1:14" x14ac:dyDescent="0.25">
      <c r="A811" s="212" t="s">
        <v>777</v>
      </c>
      <c r="B811" s="97"/>
      <c r="C811" s="212" t="s">
        <v>778</v>
      </c>
      <c r="D811" s="97"/>
      <c r="E811" s="97"/>
      <c r="F811" s="97"/>
      <c r="G811" s="97"/>
      <c r="H811" s="97"/>
      <c r="I811" s="213">
        <v>6507</v>
      </c>
      <c r="J811" s="97"/>
      <c r="K811" s="213">
        <v>0</v>
      </c>
      <c r="L811" s="97"/>
      <c r="M811" s="211">
        <v>0</v>
      </c>
      <c r="N811" s="97"/>
    </row>
    <row r="812" spans="1:14" x14ac:dyDescent="0.25">
      <c r="A812" s="215" t="s">
        <v>856</v>
      </c>
      <c r="B812" s="97"/>
      <c r="C812" s="215" t="s">
        <v>857</v>
      </c>
      <c r="D812" s="97"/>
      <c r="E812" s="97"/>
      <c r="F812" s="97"/>
      <c r="G812" s="97"/>
      <c r="H812" s="97"/>
      <c r="I812" s="216">
        <v>29525</v>
      </c>
      <c r="J812" s="97"/>
      <c r="K812" s="216">
        <v>0</v>
      </c>
      <c r="L812" s="97"/>
      <c r="M812" s="217">
        <v>0</v>
      </c>
      <c r="N812" s="97"/>
    </row>
    <row r="813" spans="1:14" x14ac:dyDescent="0.25">
      <c r="A813" s="194" t="s">
        <v>253</v>
      </c>
      <c r="B813" s="97"/>
      <c r="C813" s="97"/>
      <c r="D813" s="97"/>
      <c r="E813" s="97"/>
      <c r="F813" s="97"/>
      <c r="G813" s="97"/>
      <c r="H813" s="97"/>
      <c r="I813" s="195">
        <v>29525</v>
      </c>
      <c r="J813" s="97"/>
      <c r="K813" s="195">
        <v>0</v>
      </c>
      <c r="L813" s="97"/>
      <c r="M813" s="196">
        <v>0</v>
      </c>
      <c r="N813" s="97"/>
    </row>
    <row r="814" spans="1:14" x14ac:dyDescent="0.25">
      <c r="A814" s="194" t="s">
        <v>256</v>
      </c>
      <c r="B814" s="97"/>
      <c r="C814" s="97"/>
      <c r="D814" s="97"/>
      <c r="E814" s="97"/>
      <c r="F814" s="97"/>
      <c r="G814" s="97"/>
      <c r="H814" s="97"/>
      <c r="I814" s="195">
        <v>29525</v>
      </c>
      <c r="J814" s="97"/>
      <c r="K814" s="195">
        <v>0</v>
      </c>
      <c r="L814" s="97"/>
      <c r="M814" s="196">
        <v>0</v>
      </c>
      <c r="N814" s="97"/>
    </row>
    <row r="815" spans="1:14" x14ac:dyDescent="0.25">
      <c r="A815" s="212" t="s">
        <v>839</v>
      </c>
      <c r="B815" s="97"/>
      <c r="C815" s="212" t="s">
        <v>840</v>
      </c>
      <c r="D815" s="97"/>
      <c r="E815" s="97"/>
      <c r="F815" s="97"/>
      <c r="G815" s="97"/>
      <c r="H815" s="97"/>
      <c r="I815" s="213">
        <v>29525</v>
      </c>
      <c r="J815" s="97"/>
      <c r="K815" s="213">
        <v>0</v>
      </c>
      <c r="L815" s="97"/>
      <c r="M815" s="211">
        <v>0</v>
      </c>
      <c r="N815" s="97"/>
    </row>
    <row r="816" spans="1:14" x14ac:dyDescent="0.25">
      <c r="A816" s="215" t="s">
        <v>841</v>
      </c>
      <c r="B816" s="97"/>
      <c r="C816" s="215" t="s">
        <v>842</v>
      </c>
      <c r="D816" s="97"/>
      <c r="E816" s="97"/>
      <c r="F816" s="97"/>
      <c r="G816" s="97"/>
      <c r="H816" s="97"/>
      <c r="I816" s="216">
        <v>30000</v>
      </c>
      <c r="J816" s="97"/>
      <c r="K816" s="216">
        <v>4296.75</v>
      </c>
      <c r="L816" s="97"/>
      <c r="M816" s="217">
        <v>14.32</v>
      </c>
      <c r="N816" s="97"/>
    </row>
    <row r="817" spans="1:14" x14ac:dyDescent="0.25">
      <c r="A817" s="194" t="s">
        <v>258</v>
      </c>
      <c r="B817" s="97"/>
      <c r="C817" s="97"/>
      <c r="D817" s="97"/>
      <c r="E817" s="97"/>
      <c r="F817" s="97"/>
      <c r="G817" s="97"/>
      <c r="H817" s="97"/>
      <c r="I817" s="195">
        <v>30000</v>
      </c>
      <c r="J817" s="97"/>
      <c r="K817" s="195">
        <v>4296.75</v>
      </c>
      <c r="L817" s="97"/>
      <c r="M817" s="196">
        <v>14.32</v>
      </c>
      <c r="N817" s="97"/>
    </row>
    <row r="818" spans="1:14" x14ac:dyDescent="0.25">
      <c r="A818" s="194" t="s">
        <v>260</v>
      </c>
      <c r="B818" s="97"/>
      <c r="C818" s="97"/>
      <c r="D818" s="97"/>
      <c r="E818" s="97"/>
      <c r="F818" s="97"/>
      <c r="G818" s="97"/>
      <c r="H818" s="97"/>
      <c r="I818" s="195">
        <v>30000</v>
      </c>
      <c r="J818" s="97"/>
      <c r="K818" s="195">
        <v>4296.75</v>
      </c>
      <c r="L818" s="97"/>
      <c r="M818" s="196">
        <v>14.32</v>
      </c>
      <c r="N818" s="97"/>
    </row>
    <row r="819" spans="1:14" x14ac:dyDescent="0.25">
      <c r="A819" s="212" t="s">
        <v>644</v>
      </c>
      <c r="B819" s="97"/>
      <c r="C819" s="212" t="s">
        <v>645</v>
      </c>
      <c r="D819" s="97"/>
      <c r="E819" s="97"/>
      <c r="F819" s="97"/>
      <c r="G819" s="97"/>
      <c r="H819" s="97"/>
      <c r="I819" s="213">
        <v>30000</v>
      </c>
      <c r="J819" s="97"/>
      <c r="K819" s="213">
        <v>4296.75</v>
      </c>
      <c r="L819" s="97"/>
      <c r="M819" s="211">
        <v>14.32</v>
      </c>
      <c r="N819" s="97"/>
    </row>
    <row r="820" spans="1:14" x14ac:dyDescent="0.25">
      <c r="A820" s="120" t="s">
        <v>727</v>
      </c>
      <c r="B820" s="97"/>
      <c r="C820" s="120" t="s">
        <v>728</v>
      </c>
      <c r="D820" s="97"/>
      <c r="E820" s="97"/>
      <c r="F820" s="97"/>
      <c r="G820" s="97"/>
      <c r="H820" s="97"/>
      <c r="I820" s="105" t="s">
        <v>0</v>
      </c>
      <c r="J820" s="97"/>
      <c r="K820" s="105">
        <v>4296.75</v>
      </c>
      <c r="L820" s="97"/>
      <c r="M820" s="104" t="s">
        <v>0</v>
      </c>
      <c r="N820" s="97"/>
    </row>
    <row r="821" spans="1:14" x14ac:dyDescent="0.25">
      <c r="A821" s="197" t="s">
        <v>858</v>
      </c>
      <c r="B821" s="97"/>
      <c r="C821" s="97"/>
      <c r="D821" s="97"/>
      <c r="E821" s="97"/>
      <c r="F821" s="97"/>
      <c r="G821" s="97"/>
      <c r="H821" s="97"/>
      <c r="I821" s="198">
        <v>12011264</v>
      </c>
      <c r="J821" s="97"/>
      <c r="K821" s="198">
        <v>5729205.2300000004</v>
      </c>
      <c r="L821" s="97"/>
      <c r="M821" s="199">
        <v>47.7</v>
      </c>
      <c r="N821" s="97"/>
    </row>
    <row r="822" spans="1:14" x14ac:dyDescent="0.25">
      <c r="A822" s="218" t="s">
        <v>791</v>
      </c>
      <c r="B822" s="97"/>
      <c r="C822" s="218" t="s">
        <v>792</v>
      </c>
      <c r="D822" s="97"/>
      <c r="E822" s="97"/>
      <c r="F822" s="97"/>
      <c r="G822" s="97"/>
      <c r="H822" s="97"/>
      <c r="I822" s="219">
        <v>126150</v>
      </c>
      <c r="J822" s="97"/>
      <c r="K822" s="219">
        <v>106807.21</v>
      </c>
      <c r="L822" s="97"/>
      <c r="M822" s="214">
        <v>84.67</v>
      </c>
      <c r="N822" s="97"/>
    </row>
    <row r="823" spans="1:14" x14ac:dyDescent="0.25">
      <c r="A823" s="215" t="s">
        <v>807</v>
      </c>
      <c r="B823" s="97"/>
      <c r="C823" s="215" t="s">
        <v>808</v>
      </c>
      <c r="D823" s="97"/>
      <c r="E823" s="97"/>
      <c r="F823" s="97"/>
      <c r="G823" s="97"/>
      <c r="H823" s="97"/>
      <c r="I823" s="216">
        <v>126150</v>
      </c>
      <c r="J823" s="97"/>
      <c r="K823" s="216">
        <v>106807.21</v>
      </c>
      <c r="L823" s="97"/>
      <c r="M823" s="217">
        <v>84.67</v>
      </c>
      <c r="N823" s="97"/>
    </row>
    <row r="824" spans="1:14" x14ac:dyDescent="0.25">
      <c r="A824" s="194" t="s">
        <v>242</v>
      </c>
      <c r="B824" s="97"/>
      <c r="C824" s="97"/>
      <c r="D824" s="97"/>
      <c r="E824" s="97"/>
      <c r="F824" s="97"/>
      <c r="G824" s="97"/>
      <c r="H824" s="97"/>
      <c r="I824" s="195">
        <v>34351</v>
      </c>
      <c r="J824" s="97"/>
      <c r="K824" s="195">
        <v>29083.599999999999</v>
      </c>
      <c r="L824" s="97"/>
      <c r="M824" s="196">
        <v>84.67</v>
      </c>
      <c r="N824" s="97"/>
    </row>
    <row r="825" spans="1:14" x14ac:dyDescent="0.25">
      <c r="A825" s="194" t="s">
        <v>243</v>
      </c>
      <c r="B825" s="97"/>
      <c r="C825" s="97"/>
      <c r="D825" s="97"/>
      <c r="E825" s="97"/>
      <c r="F825" s="97"/>
      <c r="G825" s="97"/>
      <c r="H825" s="97"/>
      <c r="I825" s="195">
        <v>34351</v>
      </c>
      <c r="J825" s="97"/>
      <c r="K825" s="195">
        <v>29083.599999999999</v>
      </c>
      <c r="L825" s="97"/>
      <c r="M825" s="196">
        <v>84.67</v>
      </c>
      <c r="N825" s="97"/>
    </row>
    <row r="826" spans="1:14" x14ac:dyDescent="0.25">
      <c r="A826" s="212" t="s">
        <v>652</v>
      </c>
      <c r="B826" s="97"/>
      <c r="C826" s="212" t="s">
        <v>653</v>
      </c>
      <c r="D826" s="97"/>
      <c r="E826" s="97"/>
      <c r="F826" s="97"/>
      <c r="G826" s="97"/>
      <c r="H826" s="97"/>
      <c r="I826" s="213">
        <v>26478</v>
      </c>
      <c r="J826" s="97"/>
      <c r="K826" s="213">
        <v>22360.77</v>
      </c>
      <c r="L826" s="97"/>
      <c r="M826" s="211">
        <v>84.45</v>
      </c>
      <c r="N826" s="97"/>
    </row>
    <row r="827" spans="1:14" x14ac:dyDescent="0.25">
      <c r="A827" s="120" t="s">
        <v>670</v>
      </c>
      <c r="B827" s="97"/>
      <c r="C827" s="120" t="s">
        <v>671</v>
      </c>
      <c r="D827" s="97"/>
      <c r="E827" s="97"/>
      <c r="F827" s="97"/>
      <c r="G827" s="97"/>
      <c r="H827" s="97"/>
      <c r="I827" s="105" t="s">
        <v>0</v>
      </c>
      <c r="J827" s="97"/>
      <c r="K827" s="105">
        <v>22360.77</v>
      </c>
      <c r="L827" s="97"/>
      <c r="M827" s="104" t="s">
        <v>0</v>
      </c>
      <c r="N827" s="97"/>
    </row>
    <row r="828" spans="1:14" x14ac:dyDescent="0.25">
      <c r="A828" s="212" t="s">
        <v>672</v>
      </c>
      <c r="B828" s="97"/>
      <c r="C828" s="212" t="s">
        <v>673</v>
      </c>
      <c r="D828" s="97"/>
      <c r="E828" s="97"/>
      <c r="F828" s="97"/>
      <c r="G828" s="97"/>
      <c r="H828" s="97"/>
      <c r="I828" s="213">
        <v>2451</v>
      </c>
      <c r="J828" s="97"/>
      <c r="K828" s="213">
        <v>2042.25</v>
      </c>
      <c r="L828" s="97"/>
      <c r="M828" s="211">
        <v>83.32</v>
      </c>
      <c r="N828" s="97"/>
    </row>
    <row r="829" spans="1:14" x14ac:dyDescent="0.25">
      <c r="A829" s="120" t="s">
        <v>674</v>
      </c>
      <c r="B829" s="97"/>
      <c r="C829" s="120" t="s">
        <v>673</v>
      </c>
      <c r="D829" s="97"/>
      <c r="E829" s="97"/>
      <c r="F829" s="97"/>
      <c r="G829" s="97"/>
      <c r="H829" s="97"/>
      <c r="I829" s="105" t="s">
        <v>0</v>
      </c>
      <c r="J829" s="97"/>
      <c r="K829" s="105">
        <v>2042.25</v>
      </c>
      <c r="L829" s="97"/>
      <c r="M829" s="104" t="s">
        <v>0</v>
      </c>
      <c r="N829" s="97"/>
    </row>
    <row r="830" spans="1:14" x14ac:dyDescent="0.25">
      <c r="A830" s="212" t="s">
        <v>664</v>
      </c>
      <c r="B830" s="97"/>
      <c r="C830" s="212" t="s">
        <v>665</v>
      </c>
      <c r="D830" s="97"/>
      <c r="E830" s="97"/>
      <c r="F830" s="97"/>
      <c r="G830" s="97"/>
      <c r="H830" s="97"/>
      <c r="I830" s="213">
        <v>4369</v>
      </c>
      <c r="J830" s="97"/>
      <c r="K830" s="213">
        <v>3689.55</v>
      </c>
      <c r="L830" s="97"/>
      <c r="M830" s="211">
        <v>84.45</v>
      </c>
      <c r="N830" s="97"/>
    </row>
    <row r="831" spans="1:14" x14ac:dyDescent="0.25">
      <c r="A831" s="120" t="s">
        <v>675</v>
      </c>
      <c r="B831" s="97"/>
      <c r="C831" s="120" t="s">
        <v>676</v>
      </c>
      <c r="D831" s="97"/>
      <c r="E831" s="97"/>
      <c r="F831" s="97"/>
      <c r="G831" s="97"/>
      <c r="H831" s="97"/>
      <c r="I831" s="105" t="s">
        <v>0</v>
      </c>
      <c r="J831" s="97"/>
      <c r="K831" s="105">
        <v>3689.55</v>
      </c>
      <c r="L831" s="97"/>
      <c r="M831" s="104" t="s">
        <v>0</v>
      </c>
      <c r="N831" s="97"/>
    </row>
    <row r="832" spans="1:14" x14ac:dyDescent="0.25">
      <c r="A832" s="212" t="s">
        <v>547</v>
      </c>
      <c r="B832" s="97"/>
      <c r="C832" s="212" t="s">
        <v>548</v>
      </c>
      <c r="D832" s="97"/>
      <c r="E832" s="97"/>
      <c r="F832" s="97"/>
      <c r="G832" s="97"/>
      <c r="H832" s="97"/>
      <c r="I832" s="213">
        <v>1053</v>
      </c>
      <c r="J832" s="97"/>
      <c r="K832" s="213">
        <v>991.03</v>
      </c>
      <c r="L832" s="97"/>
      <c r="M832" s="211">
        <v>94.11</v>
      </c>
      <c r="N832" s="97"/>
    </row>
    <row r="833" spans="1:14" x14ac:dyDescent="0.25">
      <c r="A833" s="120" t="s">
        <v>677</v>
      </c>
      <c r="B833" s="97"/>
      <c r="C833" s="120" t="s">
        <v>678</v>
      </c>
      <c r="D833" s="97"/>
      <c r="E833" s="97"/>
      <c r="F833" s="97"/>
      <c r="G833" s="97"/>
      <c r="H833" s="97"/>
      <c r="I833" s="105" t="s">
        <v>0</v>
      </c>
      <c r="J833" s="97"/>
      <c r="K833" s="105">
        <v>991.03</v>
      </c>
      <c r="L833" s="97"/>
      <c r="M833" s="104" t="s">
        <v>0</v>
      </c>
      <c r="N833" s="97"/>
    </row>
    <row r="834" spans="1:14" x14ac:dyDescent="0.25">
      <c r="A834" s="194" t="s">
        <v>253</v>
      </c>
      <c r="B834" s="97"/>
      <c r="C834" s="97"/>
      <c r="D834" s="97"/>
      <c r="E834" s="97"/>
      <c r="F834" s="97"/>
      <c r="G834" s="97"/>
      <c r="H834" s="97"/>
      <c r="I834" s="195">
        <v>91799</v>
      </c>
      <c r="J834" s="97"/>
      <c r="K834" s="195">
        <v>77723.61</v>
      </c>
      <c r="L834" s="97"/>
      <c r="M834" s="196">
        <v>84.67</v>
      </c>
      <c r="N834" s="97"/>
    </row>
    <row r="835" spans="1:14" x14ac:dyDescent="0.25">
      <c r="A835" s="194" t="s">
        <v>255</v>
      </c>
      <c r="B835" s="97"/>
      <c r="C835" s="97"/>
      <c r="D835" s="97"/>
      <c r="E835" s="97"/>
      <c r="F835" s="97"/>
      <c r="G835" s="97"/>
      <c r="H835" s="97"/>
      <c r="I835" s="195">
        <v>91799</v>
      </c>
      <c r="J835" s="97"/>
      <c r="K835" s="195">
        <v>77723.61</v>
      </c>
      <c r="L835" s="97"/>
      <c r="M835" s="196">
        <v>84.67</v>
      </c>
      <c r="N835" s="97"/>
    </row>
    <row r="836" spans="1:14" x14ac:dyDescent="0.25">
      <c r="A836" s="212" t="s">
        <v>652</v>
      </c>
      <c r="B836" s="97"/>
      <c r="C836" s="212" t="s">
        <v>653</v>
      </c>
      <c r="D836" s="97"/>
      <c r="E836" s="97"/>
      <c r="F836" s="97"/>
      <c r="G836" s="97"/>
      <c r="H836" s="97"/>
      <c r="I836" s="213">
        <v>70760</v>
      </c>
      <c r="J836" s="97"/>
      <c r="K836" s="213">
        <v>59757.37</v>
      </c>
      <c r="L836" s="97"/>
      <c r="M836" s="211">
        <v>84.45</v>
      </c>
      <c r="N836" s="97"/>
    </row>
    <row r="837" spans="1:14" x14ac:dyDescent="0.25">
      <c r="A837" s="120" t="s">
        <v>670</v>
      </c>
      <c r="B837" s="97"/>
      <c r="C837" s="120" t="s">
        <v>671</v>
      </c>
      <c r="D837" s="97"/>
      <c r="E837" s="97"/>
      <c r="F837" s="97"/>
      <c r="G837" s="97"/>
      <c r="H837" s="97"/>
      <c r="I837" s="105" t="s">
        <v>0</v>
      </c>
      <c r="J837" s="97"/>
      <c r="K837" s="105">
        <v>59757.37</v>
      </c>
      <c r="L837" s="97"/>
      <c r="M837" s="104" t="s">
        <v>0</v>
      </c>
      <c r="N837" s="97"/>
    </row>
    <row r="838" spans="1:14" x14ac:dyDescent="0.25">
      <c r="A838" s="212" t="s">
        <v>672</v>
      </c>
      <c r="B838" s="97"/>
      <c r="C838" s="212" t="s">
        <v>673</v>
      </c>
      <c r="D838" s="97"/>
      <c r="E838" s="97"/>
      <c r="F838" s="97"/>
      <c r="G838" s="97"/>
      <c r="H838" s="97"/>
      <c r="I838" s="213">
        <v>6550</v>
      </c>
      <c r="J838" s="97"/>
      <c r="K838" s="213">
        <v>5457.75</v>
      </c>
      <c r="L838" s="97"/>
      <c r="M838" s="211">
        <v>83.32</v>
      </c>
      <c r="N838" s="97"/>
    </row>
    <row r="839" spans="1:14" x14ac:dyDescent="0.25">
      <c r="A839" s="120" t="s">
        <v>674</v>
      </c>
      <c r="B839" s="97"/>
      <c r="C839" s="120" t="s">
        <v>673</v>
      </c>
      <c r="D839" s="97"/>
      <c r="E839" s="97"/>
      <c r="F839" s="97"/>
      <c r="G839" s="97"/>
      <c r="H839" s="97"/>
      <c r="I839" s="105" t="s">
        <v>0</v>
      </c>
      <c r="J839" s="97"/>
      <c r="K839" s="105">
        <v>5457.75</v>
      </c>
      <c r="L839" s="97"/>
      <c r="M839" s="104" t="s">
        <v>0</v>
      </c>
      <c r="N839" s="97"/>
    </row>
    <row r="840" spans="1:14" x14ac:dyDescent="0.25">
      <c r="A840" s="212" t="s">
        <v>664</v>
      </c>
      <c r="B840" s="97"/>
      <c r="C840" s="212" t="s">
        <v>665</v>
      </c>
      <c r="D840" s="97"/>
      <c r="E840" s="97"/>
      <c r="F840" s="97"/>
      <c r="G840" s="97"/>
      <c r="H840" s="97"/>
      <c r="I840" s="213">
        <v>11676</v>
      </c>
      <c r="J840" s="97"/>
      <c r="K840" s="213">
        <v>9860.02</v>
      </c>
      <c r="L840" s="97"/>
      <c r="M840" s="211">
        <v>84.45</v>
      </c>
      <c r="N840" s="97"/>
    </row>
    <row r="841" spans="1:14" x14ac:dyDescent="0.25">
      <c r="A841" s="120" t="s">
        <v>675</v>
      </c>
      <c r="B841" s="97"/>
      <c r="C841" s="120" t="s">
        <v>676</v>
      </c>
      <c r="D841" s="97"/>
      <c r="E841" s="97"/>
      <c r="F841" s="97"/>
      <c r="G841" s="97"/>
      <c r="H841" s="97"/>
      <c r="I841" s="105" t="s">
        <v>0</v>
      </c>
      <c r="J841" s="97"/>
      <c r="K841" s="105">
        <v>9860.02</v>
      </c>
      <c r="L841" s="97"/>
      <c r="M841" s="104" t="s">
        <v>0</v>
      </c>
      <c r="N841" s="97"/>
    </row>
    <row r="842" spans="1:14" x14ac:dyDescent="0.25">
      <c r="A842" s="212" t="s">
        <v>547</v>
      </c>
      <c r="B842" s="97"/>
      <c r="C842" s="212" t="s">
        <v>548</v>
      </c>
      <c r="D842" s="97"/>
      <c r="E842" s="97"/>
      <c r="F842" s="97"/>
      <c r="G842" s="97"/>
      <c r="H842" s="97"/>
      <c r="I842" s="213">
        <v>2813</v>
      </c>
      <c r="J842" s="97"/>
      <c r="K842" s="213">
        <v>2648.47</v>
      </c>
      <c r="L842" s="97"/>
      <c r="M842" s="211">
        <v>94.15</v>
      </c>
      <c r="N842" s="97"/>
    </row>
    <row r="843" spans="1:14" x14ac:dyDescent="0.25">
      <c r="A843" s="120" t="s">
        <v>677</v>
      </c>
      <c r="B843" s="97"/>
      <c r="C843" s="120" t="s">
        <v>678</v>
      </c>
      <c r="D843" s="97"/>
      <c r="E843" s="97"/>
      <c r="F843" s="97"/>
      <c r="G843" s="97"/>
      <c r="H843" s="97"/>
      <c r="I843" s="105" t="s">
        <v>0</v>
      </c>
      <c r="J843" s="97"/>
      <c r="K843" s="105">
        <v>2648.47</v>
      </c>
      <c r="L843" s="97"/>
      <c r="M843" s="104" t="s">
        <v>0</v>
      </c>
      <c r="N843" s="97"/>
    </row>
    <row r="844" spans="1:14" x14ac:dyDescent="0.25">
      <c r="A844" s="218" t="s">
        <v>822</v>
      </c>
      <c r="B844" s="97"/>
      <c r="C844" s="218" t="s">
        <v>823</v>
      </c>
      <c r="D844" s="97"/>
      <c r="E844" s="97"/>
      <c r="F844" s="97"/>
      <c r="G844" s="97"/>
      <c r="H844" s="97"/>
      <c r="I844" s="219">
        <v>11158639</v>
      </c>
      <c r="J844" s="97"/>
      <c r="K844" s="219">
        <v>5479627.8799999999</v>
      </c>
      <c r="L844" s="97"/>
      <c r="M844" s="214">
        <v>49.11</v>
      </c>
      <c r="N844" s="97"/>
    </row>
    <row r="845" spans="1:14" x14ac:dyDescent="0.25">
      <c r="A845" s="215" t="s">
        <v>829</v>
      </c>
      <c r="B845" s="97"/>
      <c r="C845" s="215" t="s">
        <v>830</v>
      </c>
      <c r="D845" s="97"/>
      <c r="E845" s="97"/>
      <c r="F845" s="97"/>
      <c r="G845" s="97"/>
      <c r="H845" s="97"/>
      <c r="I845" s="216">
        <v>10986095</v>
      </c>
      <c r="J845" s="97"/>
      <c r="K845" s="216">
        <v>5460123.0199999996</v>
      </c>
      <c r="L845" s="97"/>
      <c r="M845" s="217">
        <v>49.7</v>
      </c>
      <c r="N845" s="97"/>
    </row>
    <row r="846" spans="1:14" x14ac:dyDescent="0.25">
      <c r="A846" s="194" t="s">
        <v>248</v>
      </c>
      <c r="B846" s="97"/>
      <c r="C846" s="97"/>
      <c r="D846" s="97"/>
      <c r="E846" s="97"/>
      <c r="F846" s="97"/>
      <c r="G846" s="97"/>
      <c r="H846" s="97"/>
      <c r="I846" s="195">
        <v>1815000</v>
      </c>
      <c r="J846" s="97"/>
      <c r="K846" s="195">
        <v>1018123.21</v>
      </c>
      <c r="L846" s="97"/>
      <c r="M846" s="196">
        <v>56.09</v>
      </c>
      <c r="N846" s="97"/>
    </row>
    <row r="847" spans="1:14" x14ac:dyDescent="0.25">
      <c r="A847" s="194" t="s">
        <v>251</v>
      </c>
      <c r="B847" s="97"/>
      <c r="C847" s="97"/>
      <c r="D847" s="97"/>
      <c r="E847" s="97"/>
      <c r="F847" s="97"/>
      <c r="G847" s="97"/>
      <c r="H847" s="97"/>
      <c r="I847" s="195">
        <v>1815000</v>
      </c>
      <c r="J847" s="97"/>
      <c r="K847" s="195">
        <v>1018123.21</v>
      </c>
      <c r="L847" s="97"/>
      <c r="M847" s="196">
        <v>56.09</v>
      </c>
      <c r="N847" s="97"/>
    </row>
    <row r="848" spans="1:14" x14ac:dyDescent="0.25">
      <c r="A848" s="212" t="s">
        <v>547</v>
      </c>
      <c r="B848" s="97"/>
      <c r="C848" s="212" t="s">
        <v>548</v>
      </c>
      <c r="D848" s="97"/>
      <c r="E848" s="97"/>
      <c r="F848" s="97"/>
      <c r="G848" s="97"/>
      <c r="H848" s="97"/>
      <c r="I848" s="213">
        <v>20000</v>
      </c>
      <c r="J848" s="97"/>
      <c r="K848" s="213">
        <v>16487.580000000002</v>
      </c>
      <c r="L848" s="97"/>
      <c r="M848" s="211">
        <v>82.44</v>
      </c>
      <c r="N848" s="97"/>
    </row>
    <row r="849" spans="1:14" x14ac:dyDescent="0.25">
      <c r="A849" s="120" t="s">
        <v>612</v>
      </c>
      <c r="B849" s="97"/>
      <c r="C849" s="120" t="s">
        <v>613</v>
      </c>
      <c r="D849" s="97"/>
      <c r="E849" s="97"/>
      <c r="F849" s="97"/>
      <c r="G849" s="97"/>
      <c r="H849" s="97"/>
      <c r="I849" s="105" t="s">
        <v>0</v>
      </c>
      <c r="J849" s="97"/>
      <c r="K849" s="105">
        <v>15667.58</v>
      </c>
      <c r="L849" s="97"/>
      <c r="M849" s="104" t="s">
        <v>0</v>
      </c>
      <c r="N849" s="97"/>
    </row>
    <row r="850" spans="1:14" x14ac:dyDescent="0.25">
      <c r="A850" s="120" t="s">
        <v>859</v>
      </c>
      <c r="B850" s="97"/>
      <c r="C850" s="120" t="s">
        <v>860</v>
      </c>
      <c r="D850" s="97"/>
      <c r="E850" s="97"/>
      <c r="F850" s="97"/>
      <c r="G850" s="97"/>
      <c r="H850" s="97"/>
      <c r="I850" s="105" t="s">
        <v>0</v>
      </c>
      <c r="J850" s="97"/>
      <c r="K850" s="105">
        <v>820</v>
      </c>
      <c r="L850" s="97"/>
      <c r="M850" s="104" t="s">
        <v>0</v>
      </c>
      <c r="N850" s="97"/>
    </row>
    <row r="851" spans="1:14" x14ac:dyDescent="0.25">
      <c r="A851" s="212" t="s">
        <v>621</v>
      </c>
      <c r="B851" s="97"/>
      <c r="C851" s="212" t="s">
        <v>622</v>
      </c>
      <c r="D851" s="97"/>
      <c r="E851" s="97"/>
      <c r="F851" s="97"/>
      <c r="G851" s="97"/>
      <c r="H851" s="97"/>
      <c r="I851" s="213">
        <v>319000</v>
      </c>
      <c r="J851" s="97"/>
      <c r="K851" s="213">
        <v>188176.62</v>
      </c>
      <c r="L851" s="97"/>
      <c r="M851" s="211">
        <v>58.99</v>
      </c>
      <c r="N851" s="97"/>
    </row>
    <row r="852" spans="1:14" x14ac:dyDescent="0.25">
      <c r="A852" s="120" t="s">
        <v>623</v>
      </c>
      <c r="B852" s="97"/>
      <c r="C852" s="120" t="s">
        <v>624</v>
      </c>
      <c r="D852" s="97"/>
      <c r="E852" s="97"/>
      <c r="F852" s="97"/>
      <c r="G852" s="97"/>
      <c r="H852" s="97"/>
      <c r="I852" s="105" t="s">
        <v>0</v>
      </c>
      <c r="J852" s="97"/>
      <c r="K852" s="105">
        <v>23107.8</v>
      </c>
      <c r="L852" s="97"/>
      <c r="M852" s="104" t="s">
        <v>0</v>
      </c>
      <c r="N852" s="97"/>
    </row>
    <row r="853" spans="1:14" x14ac:dyDescent="0.25">
      <c r="A853" s="120" t="s">
        <v>713</v>
      </c>
      <c r="B853" s="97"/>
      <c r="C853" s="120" t="s">
        <v>714</v>
      </c>
      <c r="D853" s="97"/>
      <c r="E853" s="97"/>
      <c r="F853" s="97"/>
      <c r="G853" s="97"/>
      <c r="H853" s="97"/>
      <c r="I853" s="105" t="s">
        <v>0</v>
      </c>
      <c r="J853" s="97"/>
      <c r="K853" s="105">
        <v>164419.51999999999</v>
      </c>
      <c r="L853" s="97"/>
      <c r="M853" s="104" t="s">
        <v>0</v>
      </c>
      <c r="N853" s="97"/>
    </row>
    <row r="854" spans="1:14" x14ac:dyDescent="0.25">
      <c r="A854" s="120" t="s">
        <v>715</v>
      </c>
      <c r="B854" s="97"/>
      <c r="C854" s="120" t="s">
        <v>716</v>
      </c>
      <c r="D854" s="97"/>
      <c r="E854" s="97"/>
      <c r="F854" s="97"/>
      <c r="G854" s="97"/>
      <c r="H854" s="97"/>
      <c r="I854" s="105" t="s">
        <v>0</v>
      </c>
      <c r="J854" s="97"/>
      <c r="K854" s="105">
        <v>649.29999999999995</v>
      </c>
      <c r="L854" s="97"/>
      <c r="M854" s="104" t="s">
        <v>0</v>
      </c>
      <c r="N854" s="97"/>
    </row>
    <row r="855" spans="1:14" x14ac:dyDescent="0.25">
      <c r="A855" s="212" t="s">
        <v>549</v>
      </c>
      <c r="B855" s="97"/>
      <c r="C855" s="212" t="s">
        <v>550</v>
      </c>
      <c r="D855" s="97"/>
      <c r="E855" s="97"/>
      <c r="F855" s="97"/>
      <c r="G855" s="97"/>
      <c r="H855" s="97"/>
      <c r="I855" s="213">
        <v>1470000</v>
      </c>
      <c r="J855" s="97"/>
      <c r="K855" s="213">
        <v>804527.89</v>
      </c>
      <c r="L855" s="97"/>
      <c r="M855" s="211">
        <v>54.73</v>
      </c>
      <c r="N855" s="97"/>
    </row>
    <row r="856" spans="1:14" x14ac:dyDescent="0.25">
      <c r="A856" s="120" t="s">
        <v>602</v>
      </c>
      <c r="B856" s="97"/>
      <c r="C856" s="120" t="s">
        <v>603</v>
      </c>
      <c r="D856" s="97"/>
      <c r="E856" s="97"/>
      <c r="F856" s="97"/>
      <c r="G856" s="97"/>
      <c r="H856" s="97"/>
      <c r="I856" s="105" t="s">
        <v>0</v>
      </c>
      <c r="J856" s="97"/>
      <c r="K856" s="105">
        <v>755380.13</v>
      </c>
      <c r="L856" s="97"/>
      <c r="M856" s="104" t="s">
        <v>0</v>
      </c>
      <c r="N856" s="97"/>
    </row>
    <row r="857" spans="1:14" x14ac:dyDescent="0.25">
      <c r="A857" s="120" t="s">
        <v>642</v>
      </c>
      <c r="B857" s="97"/>
      <c r="C857" s="120" t="s">
        <v>643</v>
      </c>
      <c r="D857" s="97"/>
      <c r="E857" s="97"/>
      <c r="F857" s="97"/>
      <c r="G857" s="97"/>
      <c r="H857" s="97"/>
      <c r="I857" s="105" t="s">
        <v>0</v>
      </c>
      <c r="J857" s="97"/>
      <c r="K857" s="105">
        <v>3075</v>
      </c>
      <c r="L857" s="97"/>
      <c r="M857" s="104" t="s">
        <v>0</v>
      </c>
      <c r="N857" s="97"/>
    </row>
    <row r="858" spans="1:14" x14ac:dyDescent="0.25">
      <c r="A858" s="120" t="s">
        <v>595</v>
      </c>
      <c r="B858" s="97"/>
      <c r="C858" s="120" t="s">
        <v>596</v>
      </c>
      <c r="D858" s="97"/>
      <c r="E858" s="97"/>
      <c r="F858" s="97"/>
      <c r="G858" s="97"/>
      <c r="H858" s="97"/>
      <c r="I858" s="105" t="s">
        <v>0</v>
      </c>
      <c r="J858" s="97"/>
      <c r="K858" s="105">
        <v>38029.01</v>
      </c>
      <c r="L858" s="97"/>
      <c r="M858" s="104" t="s">
        <v>0</v>
      </c>
      <c r="N858" s="97"/>
    </row>
    <row r="859" spans="1:14" x14ac:dyDescent="0.25">
      <c r="A859" s="120" t="s">
        <v>604</v>
      </c>
      <c r="B859" s="97"/>
      <c r="C859" s="120" t="s">
        <v>605</v>
      </c>
      <c r="D859" s="97"/>
      <c r="E859" s="97"/>
      <c r="F859" s="97"/>
      <c r="G859" s="97"/>
      <c r="H859" s="97"/>
      <c r="I859" s="105" t="s">
        <v>0</v>
      </c>
      <c r="J859" s="97"/>
      <c r="K859" s="105">
        <v>150</v>
      </c>
      <c r="L859" s="97"/>
      <c r="M859" s="104" t="s">
        <v>0</v>
      </c>
      <c r="N859" s="97"/>
    </row>
    <row r="860" spans="1:14" x14ac:dyDescent="0.25">
      <c r="A860" s="120" t="s">
        <v>567</v>
      </c>
      <c r="B860" s="97"/>
      <c r="C860" s="120" t="s">
        <v>568</v>
      </c>
      <c r="D860" s="97"/>
      <c r="E860" s="97"/>
      <c r="F860" s="97"/>
      <c r="G860" s="97"/>
      <c r="H860" s="97"/>
      <c r="I860" s="105" t="s">
        <v>0</v>
      </c>
      <c r="J860" s="97"/>
      <c r="K860" s="105">
        <v>625</v>
      </c>
      <c r="L860" s="97"/>
      <c r="M860" s="104" t="s">
        <v>0</v>
      </c>
      <c r="N860" s="97"/>
    </row>
    <row r="861" spans="1:14" x14ac:dyDescent="0.25">
      <c r="A861" s="120" t="s">
        <v>723</v>
      </c>
      <c r="B861" s="97"/>
      <c r="C861" s="120" t="s">
        <v>724</v>
      </c>
      <c r="D861" s="97"/>
      <c r="E861" s="97"/>
      <c r="F861" s="97"/>
      <c r="G861" s="97"/>
      <c r="H861" s="97"/>
      <c r="I861" s="105" t="s">
        <v>0</v>
      </c>
      <c r="J861" s="97"/>
      <c r="K861" s="105">
        <v>6793.75</v>
      </c>
      <c r="L861" s="97"/>
      <c r="M861" s="104" t="s">
        <v>0</v>
      </c>
      <c r="N861" s="97"/>
    </row>
    <row r="862" spans="1:14" x14ac:dyDescent="0.25">
      <c r="A862" s="120" t="s">
        <v>569</v>
      </c>
      <c r="B862" s="97"/>
      <c r="C862" s="120" t="s">
        <v>570</v>
      </c>
      <c r="D862" s="97"/>
      <c r="E862" s="97"/>
      <c r="F862" s="97"/>
      <c r="G862" s="97"/>
      <c r="H862" s="97"/>
      <c r="I862" s="105" t="s">
        <v>0</v>
      </c>
      <c r="J862" s="97"/>
      <c r="K862" s="105">
        <v>475</v>
      </c>
      <c r="L862" s="97"/>
      <c r="M862" s="104" t="s">
        <v>0</v>
      </c>
      <c r="N862" s="97"/>
    </row>
    <row r="863" spans="1:14" x14ac:dyDescent="0.25">
      <c r="A863" s="212" t="s">
        <v>553</v>
      </c>
      <c r="B863" s="97"/>
      <c r="C863" s="212" t="s">
        <v>554</v>
      </c>
      <c r="D863" s="97"/>
      <c r="E863" s="97"/>
      <c r="F863" s="97"/>
      <c r="G863" s="97"/>
      <c r="H863" s="97"/>
      <c r="I863" s="213">
        <v>1000</v>
      </c>
      <c r="J863" s="97"/>
      <c r="K863" s="213">
        <v>7096.8</v>
      </c>
      <c r="L863" s="97"/>
      <c r="M863" s="211">
        <v>709.68</v>
      </c>
      <c r="N863" s="97"/>
    </row>
    <row r="864" spans="1:14" x14ac:dyDescent="0.25">
      <c r="A864" s="120" t="s">
        <v>725</v>
      </c>
      <c r="B864" s="97"/>
      <c r="C864" s="120" t="s">
        <v>726</v>
      </c>
      <c r="D864" s="97"/>
      <c r="E864" s="97"/>
      <c r="F864" s="97"/>
      <c r="G864" s="97"/>
      <c r="H864" s="97"/>
      <c r="I864" s="105" t="s">
        <v>0</v>
      </c>
      <c r="J864" s="97"/>
      <c r="K864" s="105">
        <v>5846.8</v>
      </c>
      <c r="L864" s="97"/>
      <c r="M864" s="104" t="s">
        <v>0</v>
      </c>
      <c r="N864" s="97"/>
    </row>
    <row r="865" spans="1:14" x14ac:dyDescent="0.25">
      <c r="A865" s="120" t="s">
        <v>573</v>
      </c>
      <c r="B865" s="97"/>
      <c r="C865" s="120" t="s">
        <v>574</v>
      </c>
      <c r="D865" s="97"/>
      <c r="E865" s="97"/>
      <c r="F865" s="97"/>
      <c r="G865" s="97"/>
      <c r="H865" s="97"/>
      <c r="I865" s="105" t="s">
        <v>0</v>
      </c>
      <c r="J865" s="97"/>
      <c r="K865" s="105">
        <v>800</v>
      </c>
      <c r="L865" s="97"/>
      <c r="M865" s="104" t="s">
        <v>0</v>
      </c>
      <c r="N865" s="97"/>
    </row>
    <row r="866" spans="1:14" x14ac:dyDescent="0.25">
      <c r="A866" s="120" t="s">
        <v>693</v>
      </c>
      <c r="B866" s="97"/>
      <c r="C866" s="120" t="s">
        <v>694</v>
      </c>
      <c r="D866" s="97"/>
      <c r="E866" s="97"/>
      <c r="F866" s="97"/>
      <c r="G866" s="97"/>
      <c r="H866" s="97"/>
      <c r="I866" s="105" t="s">
        <v>0</v>
      </c>
      <c r="J866" s="97"/>
      <c r="K866" s="105">
        <v>450</v>
      </c>
      <c r="L866" s="97"/>
      <c r="M866" s="104" t="s">
        <v>0</v>
      </c>
      <c r="N866" s="97"/>
    </row>
    <row r="867" spans="1:14" x14ac:dyDescent="0.25">
      <c r="A867" s="212" t="s">
        <v>625</v>
      </c>
      <c r="B867" s="97"/>
      <c r="C867" s="212" t="s">
        <v>626</v>
      </c>
      <c r="D867" s="97"/>
      <c r="E867" s="97"/>
      <c r="F867" s="97"/>
      <c r="G867" s="97"/>
      <c r="H867" s="97"/>
      <c r="I867" s="213">
        <v>5000</v>
      </c>
      <c r="J867" s="97"/>
      <c r="K867" s="213">
        <v>1834.32</v>
      </c>
      <c r="L867" s="97"/>
      <c r="M867" s="211">
        <v>36.69</v>
      </c>
      <c r="N867" s="97"/>
    </row>
    <row r="868" spans="1:14" x14ac:dyDescent="0.25">
      <c r="A868" s="120" t="s">
        <v>627</v>
      </c>
      <c r="B868" s="97"/>
      <c r="C868" s="120" t="s">
        <v>628</v>
      </c>
      <c r="D868" s="97"/>
      <c r="E868" s="97"/>
      <c r="F868" s="97"/>
      <c r="G868" s="97"/>
      <c r="H868" s="97"/>
      <c r="I868" s="105" t="s">
        <v>0</v>
      </c>
      <c r="J868" s="97"/>
      <c r="K868" s="105">
        <v>1834.32</v>
      </c>
      <c r="L868" s="97"/>
      <c r="M868" s="104" t="s">
        <v>0</v>
      </c>
      <c r="N868" s="97"/>
    </row>
    <row r="869" spans="1:14" x14ac:dyDescent="0.25">
      <c r="A869" s="194" t="s">
        <v>253</v>
      </c>
      <c r="B869" s="97"/>
      <c r="C869" s="97"/>
      <c r="D869" s="97"/>
      <c r="E869" s="97"/>
      <c r="F869" s="97"/>
      <c r="G869" s="97"/>
      <c r="H869" s="97"/>
      <c r="I869" s="195">
        <v>9171095</v>
      </c>
      <c r="J869" s="97"/>
      <c r="K869" s="195">
        <v>4441999.8099999996</v>
      </c>
      <c r="L869" s="97"/>
      <c r="M869" s="196">
        <v>48.43</v>
      </c>
      <c r="N869" s="97"/>
    </row>
    <row r="870" spans="1:14" x14ac:dyDescent="0.25">
      <c r="A870" s="194" t="s">
        <v>256</v>
      </c>
      <c r="B870" s="97"/>
      <c r="C870" s="97"/>
      <c r="D870" s="97"/>
      <c r="E870" s="97"/>
      <c r="F870" s="97"/>
      <c r="G870" s="97"/>
      <c r="H870" s="97"/>
      <c r="I870" s="195">
        <v>9171095</v>
      </c>
      <c r="J870" s="97"/>
      <c r="K870" s="195">
        <v>4441999.8099999996</v>
      </c>
      <c r="L870" s="97"/>
      <c r="M870" s="196">
        <v>48.43</v>
      </c>
      <c r="N870" s="97"/>
    </row>
    <row r="871" spans="1:14" x14ac:dyDescent="0.25">
      <c r="A871" s="212" t="s">
        <v>652</v>
      </c>
      <c r="B871" s="97"/>
      <c r="C871" s="212" t="s">
        <v>653</v>
      </c>
      <c r="D871" s="97"/>
      <c r="E871" s="97"/>
      <c r="F871" s="97"/>
      <c r="G871" s="97"/>
      <c r="H871" s="97"/>
      <c r="I871" s="213">
        <v>7178600</v>
      </c>
      <c r="J871" s="97"/>
      <c r="K871" s="213">
        <v>3524024.43</v>
      </c>
      <c r="L871" s="97"/>
      <c r="M871" s="211">
        <v>49.09</v>
      </c>
      <c r="N871" s="97"/>
    </row>
    <row r="872" spans="1:14" x14ac:dyDescent="0.25">
      <c r="A872" s="120" t="s">
        <v>670</v>
      </c>
      <c r="B872" s="97"/>
      <c r="C872" s="120" t="s">
        <v>671</v>
      </c>
      <c r="D872" s="97"/>
      <c r="E872" s="97"/>
      <c r="F872" s="97"/>
      <c r="G872" s="97"/>
      <c r="H872" s="97"/>
      <c r="I872" s="105" t="s">
        <v>0</v>
      </c>
      <c r="J872" s="97"/>
      <c r="K872" s="105">
        <v>3414142.79</v>
      </c>
      <c r="L872" s="97"/>
      <c r="M872" s="104" t="s">
        <v>0</v>
      </c>
      <c r="N872" s="97"/>
    </row>
    <row r="873" spans="1:14" x14ac:dyDescent="0.25">
      <c r="A873" s="120" t="s">
        <v>831</v>
      </c>
      <c r="B873" s="97"/>
      <c r="C873" s="120" t="s">
        <v>832</v>
      </c>
      <c r="D873" s="97"/>
      <c r="E873" s="97"/>
      <c r="F873" s="97"/>
      <c r="G873" s="97"/>
      <c r="H873" s="97"/>
      <c r="I873" s="105" t="s">
        <v>0</v>
      </c>
      <c r="J873" s="97"/>
      <c r="K873" s="105">
        <v>74513.13</v>
      </c>
      <c r="L873" s="97"/>
      <c r="M873" s="104" t="s">
        <v>0</v>
      </c>
      <c r="N873" s="97"/>
    </row>
    <row r="874" spans="1:14" x14ac:dyDescent="0.25">
      <c r="A874" s="120" t="s">
        <v>833</v>
      </c>
      <c r="B874" s="97"/>
      <c r="C874" s="120" t="s">
        <v>834</v>
      </c>
      <c r="D874" s="97"/>
      <c r="E874" s="97"/>
      <c r="F874" s="97"/>
      <c r="G874" s="97"/>
      <c r="H874" s="97"/>
      <c r="I874" s="105" t="s">
        <v>0</v>
      </c>
      <c r="J874" s="97"/>
      <c r="K874" s="105">
        <v>35368.51</v>
      </c>
      <c r="L874" s="97"/>
      <c r="M874" s="104" t="s">
        <v>0</v>
      </c>
      <c r="N874" s="97"/>
    </row>
    <row r="875" spans="1:14" x14ac:dyDescent="0.25">
      <c r="A875" s="212" t="s">
        <v>672</v>
      </c>
      <c r="B875" s="97"/>
      <c r="C875" s="212" t="s">
        <v>673</v>
      </c>
      <c r="D875" s="97"/>
      <c r="E875" s="97"/>
      <c r="F875" s="97"/>
      <c r="G875" s="97"/>
      <c r="H875" s="97"/>
      <c r="I875" s="213">
        <v>348000</v>
      </c>
      <c r="J875" s="97"/>
      <c r="K875" s="213">
        <v>118447.46</v>
      </c>
      <c r="L875" s="97"/>
      <c r="M875" s="211">
        <v>34.04</v>
      </c>
      <c r="N875" s="97"/>
    </row>
    <row r="876" spans="1:14" x14ac:dyDescent="0.25">
      <c r="A876" s="120" t="s">
        <v>674</v>
      </c>
      <c r="B876" s="97"/>
      <c r="C876" s="120" t="s">
        <v>673</v>
      </c>
      <c r="D876" s="97"/>
      <c r="E876" s="97"/>
      <c r="F876" s="97"/>
      <c r="G876" s="97"/>
      <c r="H876" s="97"/>
      <c r="I876" s="105" t="s">
        <v>0</v>
      </c>
      <c r="J876" s="97"/>
      <c r="K876" s="105">
        <v>118447.46</v>
      </c>
      <c r="L876" s="97"/>
      <c r="M876" s="104" t="s">
        <v>0</v>
      </c>
      <c r="N876" s="97"/>
    </row>
    <row r="877" spans="1:14" x14ac:dyDescent="0.25">
      <c r="A877" s="212" t="s">
        <v>664</v>
      </c>
      <c r="B877" s="97"/>
      <c r="C877" s="212" t="s">
        <v>665</v>
      </c>
      <c r="D877" s="97"/>
      <c r="E877" s="97"/>
      <c r="F877" s="97"/>
      <c r="G877" s="97"/>
      <c r="H877" s="97"/>
      <c r="I877" s="213">
        <v>1218232</v>
      </c>
      <c r="J877" s="97"/>
      <c r="K877" s="213">
        <v>576467.04</v>
      </c>
      <c r="L877" s="97"/>
      <c r="M877" s="211">
        <v>47.32</v>
      </c>
      <c r="N877" s="97"/>
    </row>
    <row r="878" spans="1:14" x14ac:dyDescent="0.25">
      <c r="A878" s="120" t="s">
        <v>675</v>
      </c>
      <c r="B878" s="97"/>
      <c r="C878" s="120" t="s">
        <v>676</v>
      </c>
      <c r="D878" s="97"/>
      <c r="E878" s="97"/>
      <c r="F878" s="97"/>
      <c r="G878" s="97"/>
      <c r="H878" s="97"/>
      <c r="I878" s="105" t="s">
        <v>0</v>
      </c>
      <c r="J878" s="97"/>
      <c r="K878" s="105">
        <v>576170.84</v>
      </c>
      <c r="L878" s="97"/>
      <c r="M878" s="104" t="s">
        <v>0</v>
      </c>
      <c r="N878" s="97"/>
    </row>
    <row r="879" spans="1:14" x14ac:dyDescent="0.25">
      <c r="A879" s="120" t="s">
        <v>846</v>
      </c>
      <c r="B879" s="97"/>
      <c r="C879" s="120" t="s">
        <v>847</v>
      </c>
      <c r="D879" s="97"/>
      <c r="E879" s="97"/>
      <c r="F879" s="97"/>
      <c r="G879" s="97"/>
      <c r="H879" s="97"/>
      <c r="I879" s="105" t="s">
        <v>0</v>
      </c>
      <c r="J879" s="97"/>
      <c r="K879" s="105">
        <v>296.2</v>
      </c>
      <c r="L879" s="97"/>
      <c r="M879" s="104" t="s">
        <v>0</v>
      </c>
      <c r="N879" s="97"/>
    </row>
    <row r="880" spans="1:14" x14ac:dyDescent="0.25">
      <c r="A880" s="212" t="s">
        <v>547</v>
      </c>
      <c r="B880" s="97"/>
      <c r="C880" s="212" t="s">
        <v>548</v>
      </c>
      <c r="D880" s="97"/>
      <c r="E880" s="97"/>
      <c r="F880" s="97"/>
      <c r="G880" s="97"/>
      <c r="H880" s="97"/>
      <c r="I880" s="213">
        <v>354100</v>
      </c>
      <c r="J880" s="97"/>
      <c r="K880" s="213">
        <v>161917.91</v>
      </c>
      <c r="L880" s="97"/>
      <c r="M880" s="211">
        <v>45.73</v>
      </c>
      <c r="N880" s="97"/>
    </row>
    <row r="881" spans="1:14" x14ac:dyDescent="0.25">
      <c r="A881" s="120" t="s">
        <v>612</v>
      </c>
      <c r="B881" s="97"/>
      <c r="C881" s="120" t="s">
        <v>613</v>
      </c>
      <c r="D881" s="97"/>
      <c r="E881" s="97"/>
      <c r="F881" s="97"/>
      <c r="G881" s="97"/>
      <c r="H881" s="97"/>
      <c r="I881" s="105" t="s">
        <v>0</v>
      </c>
      <c r="J881" s="97"/>
      <c r="K881" s="105">
        <v>4660.5600000000004</v>
      </c>
      <c r="L881" s="97"/>
      <c r="M881" s="104" t="s">
        <v>0</v>
      </c>
      <c r="N881" s="97"/>
    </row>
    <row r="882" spans="1:14" x14ac:dyDescent="0.25">
      <c r="A882" s="120" t="s">
        <v>677</v>
      </c>
      <c r="B882" s="97"/>
      <c r="C882" s="120" t="s">
        <v>678</v>
      </c>
      <c r="D882" s="97"/>
      <c r="E882" s="97"/>
      <c r="F882" s="97"/>
      <c r="G882" s="97"/>
      <c r="H882" s="97"/>
      <c r="I882" s="105" t="s">
        <v>0</v>
      </c>
      <c r="J882" s="97"/>
      <c r="K882" s="105">
        <v>157257.35</v>
      </c>
      <c r="L882" s="97"/>
      <c r="M882" s="104" t="s">
        <v>0</v>
      </c>
      <c r="N882" s="97"/>
    </row>
    <row r="883" spans="1:14" x14ac:dyDescent="0.25">
      <c r="A883" s="212" t="s">
        <v>621</v>
      </c>
      <c r="B883" s="97"/>
      <c r="C883" s="212" t="s">
        <v>622</v>
      </c>
      <c r="D883" s="97"/>
      <c r="E883" s="97"/>
      <c r="F883" s="97"/>
      <c r="G883" s="97"/>
      <c r="H883" s="97"/>
      <c r="I883" s="213">
        <v>1500</v>
      </c>
      <c r="J883" s="97"/>
      <c r="K883" s="213">
        <v>5955.74</v>
      </c>
      <c r="L883" s="97"/>
      <c r="M883" s="211">
        <v>397.05</v>
      </c>
      <c r="N883" s="97"/>
    </row>
    <row r="884" spans="1:14" x14ac:dyDescent="0.25">
      <c r="A884" s="120" t="s">
        <v>679</v>
      </c>
      <c r="B884" s="97"/>
      <c r="C884" s="120" t="s">
        <v>680</v>
      </c>
      <c r="D884" s="97"/>
      <c r="E884" s="97"/>
      <c r="F884" s="97"/>
      <c r="G884" s="97"/>
      <c r="H884" s="97"/>
      <c r="I884" s="105" t="s">
        <v>0</v>
      </c>
      <c r="J884" s="97"/>
      <c r="K884" s="105">
        <v>158.76</v>
      </c>
      <c r="L884" s="97"/>
      <c r="M884" s="104" t="s">
        <v>0</v>
      </c>
      <c r="N884" s="97"/>
    </row>
    <row r="885" spans="1:14" x14ac:dyDescent="0.25">
      <c r="A885" s="120" t="s">
        <v>713</v>
      </c>
      <c r="B885" s="97"/>
      <c r="C885" s="120" t="s">
        <v>714</v>
      </c>
      <c r="D885" s="97"/>
      <c r="E885" s="97"/>
      <c r="F885" s="97"/>
      <c r="G885" s="97"/>
      <c r="H885" s="97"/>
      <c r="I885" s="105" t="s">
        <v>0</v>
      </c>
      <c r="J885" s="97"/>
      <c r="K885" s="105">
        <v>5796.98</v>
      </c>
      <c r="L885" s="97"/>
      <c r="M885" s="104" t="s">
        <v>0</v>
      </c>
      <c r="N885" s="97"/>
    </row>
    <row r="886" spans="1:14" x14ac:dyDescent="0.25">
      <c r="A886" s="212" t="s">
        <v>549</v>
      </c>
      <c r="B886" s="97"/>
      <c r="C886" s="212" t="s">
        <v>550</v>
      </c>
      <c r="D886" s="97"/>
      <c r="E886" s="97"/>
      <c r="F886" s="97"/>
      <c r="G886" s="97"/>
      <c r="H886" s="97"/>
      <c r="I886" s="213">
        <v>8163</v>
      </c>
      <c r="J886" s="97"/>
      <c r="K886" s="213">
        <v>17710.310000000001</v>
      </c>
      <c r="L886" s="97"/>
      <c r="M886" s="211">
        <v>216.96</v>
      </c>
      <c r="N886" s="97"/>
    </row>
    <row r="887" spans="1:14" x14ac:dyDescent="0.25">
      <c r="A887" s="120" t="s">
        <v>602</v>
      </c>
      <c r="B887" s="97"/>
      <c r="C887" s="120" t="s">
        <v>603</v>
      </c>
      <c r="D887" s="97"/>
      <c r="E887" s="97"/>
      <c r="F887" s="97"/>
      <c r="G887" s="97"/>
      <c r="H887" s="97"/>
      <c r="I887" s="105" t="s">
        <v>0</v>
      </c>
      <c r="J887" s="97"/>
      <c r="K887" s="105">
        <v>4891.1000000000004</v>
      </c>
      <c r="L887" s="97"/>
      <c r="M887" s="104" t="s">
        <v>0</v>
      </c>
      <c r="N887" s="97"/>
    </row>
    <row r="888" spans="1:14" x14ac:dyDescent="0.25">
      <c r="A888" s="120" t="s">
        <v>595</v>
      </c>
      <c r="B888" s="97"/>
      <c r="C888" s="120" t="s">
        <v>596</v>
      </c>
      <c r="D888" s="97"/>
      <c r="E888" s="97"/>
      <c r="F888" s="97"/>
      <c r="G888" s="97"/>
      <c r="H888" s="97"/>
      <c r="I888" s="105" t="s">
        <v>0</v>
      </c>
      <c r="J888" s="97"/>
      <c r="K888" s="105">
        <v>4994.17</v>
      </c>
      <c r="L888" s="97"/>
      <c r="M888" s="104" t="s">
        <v>0</v>
      </c>
      <c r="N888" s="97"/>
    </row>
    <row r="889" spans="1:14" x14ac:dyDescent="0.25">
      <c r="A889" s="120" t="s">
        <v>721</v>
      </c>
      <c r="B889" s="97"/>
      <c r="C889" s="120" t="s">
        <v>722</v>
      </c>
      <c r="D889" s="97"/>
      <c r="E889" s="97"/>
      <c r="F889" s="97"/>
      <c r="G889" s="97"/>
      <c r="H889" s="97"/>
      <c r="I889" s="105" t="s">
        <v>0</v>
      </c>
      <c r="J889" s="97"/>
      <c r="K889" s="105">
        <v>6975</v>
      </c>
      <c r="L889" s="97"/>
      <c r="M889" s="104" t="s">
        <v>0</v>
      </c>
      <c r="N889" s="97"/>
    </row>
    <row r="890" spans="1:14" x14ac:dyDescent="0.25">
      <c r="A890" s="120" t="s">
        <v>567</v>
      </c>
      <c r="B890" s="97"/>
      <c r="C890" s="120" t="s">
        <v>568</v>
      </c>
      <c r="D890" s="97"/>
      <c r="E890" s="97"/>
      <c r="F890" s="97"/>
      <c r="G890" s="97"/>
      <c r="H890" s="97"/>
      <c r="I890" s="105" t="s">
        <v>0</v>
      </c>
      <c r="J890" s="97"/>
      <c r="K890" s="105">
        <v>612.54</v>
      </c>
      <c r="L890" s="97"/>
      <c r="M890" s="104" t="s">
        <v>0</v>
      </c>
      <c r="N890" s="97"/>
    </row>
    <row r="891" spans="1:14" x14ac:dyDescent="0.25">
      <c r="A891" s="120" t="s">
        <v>723</v>
      </c>
      <c r="B891" s="97"/>
      <c r="C891" s="120" t="s">
        <v>724</v>
      </c>
      <c r="D891" s="97"/>
      <c r="E891" s="97"/>
      <c r="F891" s="97"/>
      <c r="G891" s="97"/>
      <c r="H891" s="97"/>
      <c r="I891" s="105" t="s">
        <v>0</v>
      </c>
      <c r="J891" s="97"/>
      <c r="K891" s="105">
        <v>12.5</v>
      </c>
      <c r="L891" s="97"/>
      <c r="M891" s="104" t="s">
        <v>0</v>
      </c>
      <c r="N891" s="97"/>
    </row>
    <row r="892" spans="1:14" x14ac:dyDescent="0.25">
      <c r="A892" s="120" t="s">
        <v>569</v>
      </c>
      <c r="B892" s="97"/>
      <c r="C892" s="120" t="s">
        <v>570</v>
      </c>
      <c r="D892" s="97"/>
      <c r="E892" s="97"/>
      <c r="F892" s="97"/>
      <c r="G892" s="97"/>
      <c r="H892" s="97"/>
      <c r="I892" s="105" t="s">
        <v>0</v>
      </c>
      <c r="J892" s="97"/>
      <c r="K892" s="105">
        <v>225</v>
      </c>
      <c r="L892" s="97"/>
      <c r="M892" s="104" t="s">
        <v>0</v>
      </c>
      <c r="N892" s="97"/>
    </row>
    <row r="893" spans="1:14" x14ac:dyDescent="0.25">
      <c r="A893" s="212" t="s">
        <v>551</v>
      </c>
      <c r="B893" s="97"/>
      <c r="C893" s="212" t="s">
        <v>552</v>
      </c>
      <c r="D893" s="97"/>
      <c r="E893" s="97"/>
      <c r="F893" s="97"/>
      <c r="G893" s="97"/>
      <c r="H893" s="97"/>
      <c r="I893" s="213">
        <v>30000</v>
      </c>
      <c r="J893" s="97"/>
      <c r="K893" s="213">
        <v>13291.62</v>
      </c>
      <c r="L893" s="97"/>
      <c r="M893" s="211">
        <v>44.31</v>
      </c>
      <c r="N893" s="97"/>
    </row>
    <row r="894" spans="1:14" x14ac:dyDescent="0.25">
      <c r="A894" s="120" t="s">
        <v>614</v>
      </c>
      <c r="B894" s="97"/>
      <c r="C894" s="120" t="s">
        <v>552</v>
      </c>
      <c r="D894" s="97"/>
      <c r="E894" s="97"/>
      <c r="F894" s="97"/>
      <c r="G894" s="97"/>
      <c r="H894" s="97"/>
      <c r="I894" s="105" t="s">
        <v>0</v>
      </c>
      <c r="J894" s="97"/>
      <c r="K894" s="105">
        <v>13291.62</v>
      </c>
      <c r="L894" s="97"/>
      <c r="M894" s="104" t="s">
        <v>0</v>
      </c>
      <c r="N894" s="97"/>
    </row>
    <row r="895" spans="1:14" x14ac:dyDescent="0.25">
      <c r="A895" s="212" t="s">
        <v>553</v>
      </c>
      <c r="B895" s="97"/>
      <c r="C895" s="212" t="s">
        <v>554</v>
      </c>
      <c r="D895" s="97"/>
      <c r="E895" s="97"/>
      <c r="F895" s="97"/>
      <c r="G895" s="97"/>
      <c r="H895" s="97"/>
      <c r="I895" s="213">
        <v>25000</v>
      </c>
      <c r="J895" s="97"/>
      <c r="K895" s="213">
        <v>17345.98</v>
      </c>
      <c r="L895" s="97"/>
      <c r="M895" s="211">
        <v>69.38</v>
      </c>
      <c r="N895" s="97"/>
    </row>
    <row r="896" spans="1:14" x14ac:dyDescent="0.25">
      <c r="A896" s="120" t="s">
        <v>693</v>
      </c>
      <c r="B896" s="97"/>
      <c r="C896" s="120" t="s">
        <v>694</v>
      </c>
      <c r="D896" s="97"/>
      <c r="E896" s="97"/>
      <c r="F896" s="97"/>
      <c r="G896" s="97"/>
      <c r="H896" s="97"/>
      <c r="I896" s="105" t="s">
        <v>0</v>
      </c>
      <c r="J896" s="97"/>
      <c r="K896" s="105">
        <v>5537.5</v>
      </c>
      <c r="L896" s="97"/>
      <c r="M896" s="104" t="s">
        <v>0</v>
      </c>
      <c r="N896" s="97"/>
    </row>
    <row r="897" spans="1:14" x14ac:dyDescent="0.25">
      <c r="A897" s="120" t="s">
        <v>848</v>
      </c>
      <c r="B897" s="97"/>
      <c r="C897" s="120" t="s">
        <v>849</v>
      </c>
      <c r="D897" s="97"/>
      <c r="E897" s="97"/>
      <c r="F897" s="97"/>
      <c r="G897" s="97"/>
      <c r="H897" s="97"/>
      <c r="I897" s="105" t="s">
        <v>0</v>
      </c>
      <c r="J897" s="97"/>
      <c r="K897" s="105">
        <v>10312.5</v>
      </c>
      <c r="L897" s="97"/>
      <c r="M897" s="104" t="s">
        <v>0</v>
      </c>
      <c r="N897" s="97"/>
    </row>
    <row r="898" spans="1:14" x14ac:dyDescent="0.25">
      <c r="A898" s="120" t="s">
        <v>599</v>
      </c>
      <c r="B898" s="97"/>
      <c r="C898" s="120" t="s">
        <v>554</v>
      </c>
      <c r="D898" s="97"/>
      <c r="E898" s="97"/>
      <c r="F898" s="97"/>
      <c r="G898" s="97"/>
      <c r="H898" s="97"/>
      <c r="I898" s="105" t="s">
        <v>0</v>
      </c>
      <c r="J898" s="97"/>
      <c r="K898" s="105">
        <v>1495.98</v>
      </c>
      <c r="L898" s="97"/>
      <c r="M898" s="104" t="s">
        <v>0</v>
      </c>
      <c r="N898" s="97"/>
    </row>
    <row r="899" spans="1:14" x14ac:dyDescent="0.25">
      <c r="A899" s="212" t="s">
        <v>625</v>
      </c>
      <c r="B899" s="97"/>
      <c r="C899" s="212" t="s">
        <v>626</v>
      </c>
      <c r="D899" s="97"/>
      <c r="E899" s="97"/>
      <c r="F899" s="97"/>
      <c r="G899" s="97"/>
      <c r="H899" s="97"/>
      <c r="I899" s="213">
        <v>7500</v>
      </c>
      <c r="J899" s="97"/>
      <c r="K899" s="213">
        <v>6839.32</v>
      </c>
      <c r="L899" s="97"/>
      <c r="M899" s="211">
        <v>91.19</v>
      </c>
      <c r="N899" s="97"/>
    </row>
    <row r="900" spans="1:14" x14ac:dyDescent="0.25">
      <c r="A900" s="120" t="s">
        <v>627</v>
      </c>
      <c r="B900" s="97"/>
      <c r="C900" s="120" t="s">
        <v>628</v>
      </c>
      <c r="D900" s="97"/>
      <c r="E900" s="97"/>
      <c r="F900" s="97"/>
      <c r="G900" s="97"/>
      <c r="H900" s="97"/>
      <c r="I900" s="105" t="s">
        <v>0</v>
      </c>
      <c r="J900" s="97"/>
      <c r="K900" s="105">
        <v>400.21</v>
      </c>
      <c r="L900" s="97"/>
      <c r="M900" s="104" t="s">
        <v>0</v>
      </c>
      <c r="N900" s="97"/>
    </row>
    <row r="901" spans="1:14" x14ac:dyDescent="0.25">
      <c r="A901" s="120" t="s">
        <v>850</v>
      </c>
      <c r="B901" s="97"/>
      <c r="C901" s="120" t="s">
        <v>851</v>
      </c>
      <c r="D901" s="97"/>
      <c r="E901" s="97"/>
      <c r="F901" s="97"/>
      <c r="G901" s="97"/>
      <c r="H901" s="97"/>
      <c r="I901" s="105" t="s">
        <v>0</v>
      </c>
      <c r="J901" s="97"/>
      <c r="K901" s="105">
        <v>6439.11</v>
      </c>
      <c r="L901" s="97"/>
      <c r="M901" s="104" t="s">
        <v>0</v>
      </c>
      <c r="N901" s="97"/>
    </row>
    <row r="902" spans="1:14" x14ac:dyDescent="0.25">
      <c r="A902" s="215" t="s">
        <v>861</v>
      </c>
      <c r="B902" s="97"/>
      <c r="C902" s="215" t="s">
        <v>862</v>
      </c>
      <c r="D902" s="97"/>
      <c r="E902" s="97"/>
      <c r="F902" s="97"/>
      <c r="G902" s="97"/>
      <c r="H902" s="97"/>
      <c r="I902" s="216">
        <v>150000</v>
      </c>
      <c r="J902" s="97"/>
      <c r="K902" s="216">
        <v>0</v>
      </c>
      <c r="L902" s="97"/>
      <c r="M902" s="217">
        <v>0</v>
      </c>
      <c r="N902" s="97"/>
    </row>
    <row r="903" spans="1:14" x14ac:dyDescent="0.25">
      <c r="A903" s="194" t="s">
        <v>248</v>
      </c>
      <c r="B903" s="97"/>
      <c r="C903" s="97"/>
      <c r="D903" s="97"/>
      <c r="E903" s="97"/>
      <c r="F903" s="97"/>
      <c r="G903" s="97"/>
      <c r="H903" s="97"/>
      <c r="I903" s="195">
        <v>150000</v>
      </c>
      <c r="J903" s="97"/>
      <c r="K903" s="195">
        <v>0</v>
      </c>
      <c r="L903" s="97"/>
      <c r="M903" s="196">
        <v>0</v>
      </c>
      <c r="N903" s="97"/>
    </row>
    <row r="904" spans="1:14" x14ac:dyDescent="0.25">
      <c r="A904" s="194" t="s">
        <v>251</v>
      </c>
      <c r="B904" s="97"/>
      <c r="C904" s="97"/>
      <c r="D904" s="97"/>
      <c r="E904" s="97"/>
      <c r="F904" s="97"/>
      <c r="G904" s="97"/>
      <c r="H904" s="97"/>
      <c r="I904" s="195">
        <v>150000</v>
      </c>
      <c r="J904" s="97"/>
      <c r="K904" s="195">
        <v>0</v>
      </c>
      <c r="L904" s="97"/>
      <c r="M904" s="196">
        <v>0</v>
      </c>
      <c r="N904" s="97"/>
    </row>
    <row r="905" spans="1:14" x14ac:dyDescent="0.25">
      <c r="A905" s="212" t="s">
        <v>662</v>
      </c>
      <c r="B905" s="97"/>
      <c r="C905" s="212" t="s">
        <v>663</v>
      </c>
      <c r="D905" s="97"/>
      <c r="E905" s="97"/>
      <c r="F905" s="97"/>
      <c r="G905" s="97"/>
      <c r="H905" s="97"/>
      <c r="I905" s="213">
        <v>150000</v>
      </c>
      <c r="J905" s="97"/>
      <c r="K905" s="213">
        <v>0</v>
      </c>
      <c r="L905" s="97"/>
      <c r="M905" s="211">
        <v>0</v>
      </c>
      <c r="N905" s="97"/>
    </row>
    <row r="906" spans="1:14" x14ac:dyDescent="0.25">
      <c r="A906" s="215" t="s">
        <v>854</v>
      </c>
      <c r="B906" s="97"/>
      <c r="C906" s="215" t="s">
        <v>855</v>
      </c>
      <c r="D906" s="97"/>
      <c r="E906" s="97"/>
      <c r="F906" s="97"/>
      <c r="G906" s="97"/>
      <c r="H906" s="97"/>
      <c r="I906" s="216">
        <v>22544</v>
      </c>
      <c r="J906" s="97"/>
      <c r="K906" s="216">
        <v>19504.86</v>
      </c>
      <c r="L906" s="97"/>
      <c r="M906" s="217">
        <v>86.52</v>
      </c>
      <c r="N906" s="97"/>
    </row>
    <row r="907" spans="1:14" x14ac:dyDescent="0.25">
      <c r="A907" s="194" t="s">
        <v>253</v>
      </c>
      <c r="B907" s="97"/>
      <c r="C907" s="97"/>
      <c r="D907" s="97"/>
      <c r="E907" s="97"/>
      <c r="F907" s="97"/>
      <c r="G907" s="97"/>
      <c r="H907" s="97"/>
      <c r="I907" s="195">
        <v>22544</v>
      </c>
      <c r="J907" s="97"/>
      <c r="K907" s="195">
        <v>19504.86</v>
      </c>
      <c r="L907" s="97"/>
      <c r="M907" s="196">
        <v>86.52</v>
      </c>
      <c r="N907" s="97"/>
    </row>
    <row r="908" spans="1:14" x14ac:dyDescent="0.25">
      <c r="A908" s="194" t="s">
        <v>254</v>
      </c>
      <c r="B908" s="97"/>
      <c r="C908" s="97"/>
      <c r="D908" s="97"/>
      <c r="E908" s="97"/>
      <c r="F908" s="97"/>
      <c r="G908" s="97"/>
      <c r="H908" s="97"/>
      <c r="I908" s="195">
        <v>3407</v>
      </c>
      <c r="J908" s="97"/>
      <c r="K908" s="195">
        <v>3056.46</v>
      </c>
      <c r="L908" s="97"/>
      <c r="M908" s="196">
        <v>89.71</v>
      </c>
      <c r="N908" s="97"/>
    </row>
    <row r="909" spans="1:14" x14ac:dyDescent="0.25">
      <c r="A909" s="212" t="s">
        <v>621</v>
      </c>
      <c r="B909" s="97"/>
      <c r="C909" s="212" t="s">
        <v>622</v>
      </c>
      <c r="D909" s="97"/>
      <c r="E909" s="97"/>
      <c r="F909" s="97"/>
      <c r="G909" s="97"/>
      <c r="H909" s="97"/>
      <c r="I909" s="213">
        <v>3407</v>
      </c>
      <c r="J909" s="97"/>
      <c r="K909" s="213">
        <v>3056.46</v>
      </c>
      <c r="L909" s="97"/>
      <c r="M909" s="211">
        <v>89.71</v>
      </c>
      <c r="N909" s="97"/>
    </row>
    <row r="910" spans="1:14" x14ac:dyDescent="0.25">
      <c r="A910" s="120" t="s">
        <v>679</v>
      </c>
      <c r="B910" s="97"/>
      <c r="C910" s="120" t="s">
        <v>680</v>
      </c>
      <c r="D910" s="97"/>
      <c r="E910" s="97"/>
      <c r="F910" s="97"/>
      <c r="G910" s="97"/>
      <c r="H910" s="97"/>
      <c r="I910" s="105" t="s">
        <v>0</v>
      </c>
      <c r="J910" s="97"/>
      <c r="K910" s="105">
        <v>3056.46</v>
      </c>
      <c r="L910" s="97"/>
      <c r="M910" s="104" t="s">
        <v>0</v>
      </c>
      <c r="N910" s="97"/>
    </row>
    <row r="911" spans="1:14" x14ac:dyDescent="0.25">
      <c r="A911" s="194" t="s">
        <v>255</v>
      </c>
      <c r="B911" s="97"/>
      <c r="C911" s="97"/>
      <c r="D911" s="97"/>
      <c r="E911" s="97"/>
      <c r="F911" s="97"/>
      <c r="G911" s="97"/>
      <c r="H911" s="97"/>
      <c r="I911" s="195">
        <v>19137</v>
      </c>
      <c r="J911" s="97"/>
      <c r="K911" s="195">
        <v>16448.400000000001</v>
      </c>
      <c r="L911" s="97"/>
      <c r="M911" s="196">
        <v>85.95</v>
      </c>
      <c r="N911" s="97"/>
    </row>
    <row r="912" spans="1:14" x14ac:dyDescent="0.25">
      <c r="A912" s="212" t="s">
        <v>621</v>
      </c>
      <c r="B912" s="97"/>
      <c r="C912" s="212" t="s">
        <v>622</v>
      </c>
      <c r="D912" s="97"/>
      <c r="E912" s="97"/>
      <c r="F912" s="97"/>
      <c r="G912" s="97"/>
      <c r="H912" s="97"/>
      <c r="I912" s="213">
        <v>19137</v>
      </c>
      <c r="J912" s="97"/>
      <c r="K912" s="213">
        <v>16448.400000000001</v>
      </c>
      <c r="L912" s="97"/>
      <c r="M912" s="211">
        <v>85.95</v>
      </c>
      <c r="N912" s="97"/>
    </row>
    <row r="913" spans="1:14" x14ac:dyDescent="0.25">
      <c r="A913" s="120" t="s">
        <v>679</v>
      </c>
      <c r="B913" s="97"/>
      <c r="C913" s="120" t="s">
        <v>680</v>
      </c>
      <c r="D913" s="97"/>
      <c r="E913" s="97"/>
      <c r="F913" s="97"/>
      <c r="G913" s="97"/>
      <c r="H913" s="97"/>
      <c r="I913" s="105" t="s">
        <v>0</v>
      </c>
      <c r="J913" s="97"/>
      <c r="K913" s="105">
        <v>16448.400000000001</v>
      </c>
      <c r="L913" s="97"/>
      <c r="M913" s="104" t="s">
        <v>0</v>
      </c>
      <c r="N913" s="97"/>
    </row>
    <row r="914" spans="1:14" x14ac:dyDescent="0.25">
      <c r="A914" s="218" t="s">
        <v>809</v>
      </c>
      <c r="B914" s="97"/>
      <c r="C914" s="218" t="s">
        <v>810</v>
      </c>
      <c r="D914" s="97"/>
      <c r="E914" s="97"/>
      <c r="F914" s="97"/>
      <c r="G914" s="97"/>
      <c r="H914" s="97"/>
      <c r="I914" s="219">
        <v>726475</v>
      </c>
      <c r="J914" s="97"/>
      <c r="K914" s="219">
        <v>142770.14000000001</v>
      </c>
      <c r="L914" s="97"/>
      <c r="M914" s="214">
        <v>19.649999999999999</v>
      </c>
      <c r="N914" s="97"/>
    </row>
    <row r="915" spans="1:14" x14ac:dyDescent="0.25">
      <c r="A915" s="215" t="s">
        <v>835</v>
      </c>
      <c r="B915" s="97"/>
      <c r="C915" s="215" t="s">
        <v>836</v>
      </c>
      <c r="D915" s="97"/>
      <c r="E915" s="97"/>
      <c r="F915" s="97"/>
      <c r="G915" s="97"/>
      <c r="H915" s="97"/>
      <c r="I915" s="216">
        <v>200000</v>
      </c>
      <c r="J915" s="97"/>
      <c r="K915" s="216">
        <v>0</v>
      </c>
      <c r="L915" s="97"/>
      <c r="M915" s="217">
        <v>0</v>
      </c>
      <c r="N915" s="97"/>
    </row>
    <row r="916" spans="1:14" x14ac:dyDescent="0.25">
      <c r="A916" s="194" t="s">
        <v>242</v>
      </c>
      <c r="B916" s="97"/>
      <c r="C916" s="97"/>
      <c r="D916" s="97"/>
      <c r="E916" s="97"/>
      <c r="F916" s="97"/>
      <c r="G916" s="97"/>
      <c r="H916" s="97"/>
      <c r="I916" s="195">
        <v>200000</v>
      </c>
      <c r="J916" s="97"/>
      <c r="K916" s="195">
        <v>0</v>
      </c>
      <c r="L916" s="97"/>
      <c r="M916" s="196">
        <v>0</v>
      </c>
      <c r="N916" s="97"/>
    </row>
    <row r="917" spans="1:14" x14ac:dyDescent="0.25">
      <c r="A917" s="194" t="s">
        <v>243</v>
      </c>
      <c r="B917" s="97"/>
      <c r="C917" s="97"/>
      <c r="D917" s="97"/>
      <c r="E917" s="97"/>
      <c r="F917" s="97"/>
      <c r="G917" s="97"/>
      <c r="H917" s="97"/>
      <c r="I917" s="195">
        <v>200000</v>
      </c>
      <c r="J917" s="97"/>
      <c r="K917" s="195">
        <v>0</v>
      </c>
      <c r="L917" s="97"/>
      <c r="M917" s="196">
        <v>0</v>
      </c>
      <c r="N917" s="97"/>
    </row>
    <row r="918" spans="1:14" x14ac:dyDescent="0.25">
      <c r="A918" s="212" t="s">
        <v>777</v>
      </c>
      <c r="B918" s="97"/>
      <c r="C918" s="212" t="s">
        <v>778</v>
      </c>
      <c r="D918" s="97"/>
      <c r="E918" s="97"/>
      <c r="F918" s="97"/>
      <c r="G918" s="97"/>
      <c r="H918" s="97"/>
      <c r="I918" s="213">
        <v>200000</v>
      </c>
      <c r="J918" s="97"/>
      <c r="K918" s="213">
        <v>0</v>
      </c>
      <c r="L918" s="97"/>
      <c r="M918" s="211">
        <v>0</v>
      </c>
      <c r="N918" s="97"/>
    </row>
    <row r="919" spans="1:14" x14ac:dyDescent="0.25">
      <c r="A919" s="215" t="s">
        <v>811</v>
      </c>
      <c r="B919" s="97"/>
      <c r="C919" s="215" t="s">
        <v>812</v>
      </c>
      <c r="D919" s="97"/>
      <c r="E919" s="97"/>
      <c r="F919" s="97"/>
      <c r="G919" s="97"/>
      <c r="H919" s="97"/>
      <c r="I919" s="216">
        <v>13327</v>
      </c>
      <c r="J919" s="97"/>
      <c r="K919" s="216">
        <v>13326.5</v>
      </c>
      <c r="L919" s="97"/>
      <c r="M919" s="217">
        <v>100</v>
      </c>
      <c r="N919" s="97"/>
    </row>
    <row r="920" spans="1:14" x14ac:dyDescent="0.25">
      <c r="A920" s="194" t="s">
        <v>242</v>
      </c>
      <c r="B920" s="97"/>
      <c r="C920" s="97"/>
      <c r="D920" s="97"/>
      <c r="E920" s="97"/>
      <c r="F920" s="97"/>
      <c r="G920" s="97"/>
      <c r="H920" s="97"/>
      <c r="I920" s="195">
        <v>13327</v>
      </c>
      <c r="J920" s="97"/>
      <c r="K920" s="195">
        <v>13326.5</v>
      </c>
      <c r="L920" s="97"/>
      <c r="M920" s="196">
        <v>100</v>
      </c>
      <c r="N920" s="97"/>
    </row>
    <row r="921" spans="1:14" x14ac:dyDescent="0.25">
      <c r="A921" s="194" t="s">
        <v>243</v>
      </c>
      <c r="B921" s="97"/>
      <c r="C921" s="97"/>
      <c r="D921" s="97"/>
      <c r="E921" s="97"/>
      <c r="F921" s="97"/>
      <c r="G921" s="97"/>
      <c r="H921" s="97"/>
      <c r="I921" s="195">
        <v>13327</v>
      </c>
      <c r="J921" s="97"/>
      <c r="K921" s="195">
        <v>13326.5</v>
      </c>
      <c r="L921" s="97"/>
      <c r="M921" s="196">
        <v>100</v>
      </c>
      <c r="N921" s="97"/>
    </row>
    <row r="922" spans="1:14" x14ac:dyDescent="0.25">
      <c r="A922" s="212" t="s">
        <v>549</v>
      </c>
      <c r="B922" s="97"/>
      <c r="C922" s="212" t="s">
        <v>550</v>
      </c>
      <c r="D922" s="97"/>
      <c r="E922" s="97"/>
      <c r="F922" s="97"/>
      <c r="G922" s="97"/>
      <c r="H922" s="97"/>
      <c r="I922" s="213">
        <v>13327</v>
      </c>
      <c r="J922" s="97"/>
      <c r="K922" s="213">
        <v>13326.5</v>
      </c>
      <c r="L922" s="97"/>
      <c r="M922" s="211">
        <v>100</v>
      </c>
      <c r="N922" s="97"/>
    </row>
    <row r="923" spans="1:14" x14ac:dyDescent="0.25">
      <c r="A923" s="120" t="s">
        <v>602</v>
      </c>
      <c r="B923" s="97"/>
      <c r="C923" s="120" t="s">
        <v>603</v>
      </c>
      <c r="D923" s="97"/>
      <c r="E923" s="97"/>
      <c r="F923" s="97"/>
      <c r="G923" s="97"/>
      <c r="H923" s="97"/>
      <c r="I923" s="105" t="s">
        <v>0</v>
      </c>
      <c r="J923" s="97"/>
      <c r="K923" s="105">
        <v>6177.5</v>
      </c>
      <c r="L923" s="97"/>
      <c r="M923" s="104" t="s">
        <v>0</v>
      </c>
      <c r="N923" s="97"/>
    </row>
    <row r="924" spans="1:14" x14ac:dyDescent="0.25">
      <c r="A924" s="120" t="s">
        <v>569</v>
      </c>
      <c r="B924" s="97"/>
      <c r="C924" s="120" t="s">
        <v>570</v>
      </c>
      <c r="D924" s="97"/>
      <c r="E924" s="97"/>
      <c r="F924" s="97"/>
      <c r="G924" s="97"/>
      <c r="H924" s="97"/>
      <c r="I924" s="105" t="s">
        <v>0</v>
      </c>
      <c r="J924" s="97"/>
      <c r="K924" s="105">
        <v>7149</v>
      </c>
      <c r="L924" s="97"/>
      <c r="M924" s="104" t="s">
        <v>0</v>
      </c>
      <c r="N924" s="97"/>
    </row>
    <row r="925" spans="1:14" x14ac:dyDescent="0.25">
      <c r="A925" s="215" t="s">
        <v>837</v>
      </c>
      <c r="B925" s="97"/>
      <c r="C925" s="215" t="s">
        <v>838</v>
      </c>
      <c r="D925" s="97"/>
      <c r="E925" s="97"/>
      <c r="F925" s="97"/>
      <c r="G925" s="97"/>
      <c r="H925" s="97"/>
      <c r="I925" s="216">
        <v>210000</v>
      </c>
      <c r="J925" s="97"/>
      <c r="K925" s="216">
        <v>0</v>
      </c>
      <c r="L925" s="97"/>
      <c r="M925" s="217">
        <v>0</v>
      </c>
      <c r="N925" s="97"/>
    </row>
    <row r="926" spans="1:14" x14ac:dyDescent="0.25">
      <c r="A926" s="194" t="s">
        <v>253</v>
      </c>
      <c r="B926" s="97"/>
      <c r="C926" s="97"/>
      <c r="D926" s="97"/>
      <c r="E926" s="97"/>
      <c r="F926" s="97"/>
      <c r="G926" s="97"/>
      <c r="H926" s="97"/>
      <c r="I926" s="195">
        <v>210000</v>
      </c>
      <c r="J926" s="97"/>
      <c r="K926" s="195">
        <v>0</v>
      </c>
      <c r="L926" s="97"/>
      <c r="M926" s="196">
        <v>0</v>
      </c>
      <c r="N926" s="97"/>
    </row>
    <row r="927" spans="1:14" x14ac:dyDescent="0.25">
      <c r="A927" s="194" t="s">
        <v>256</v>
      </c>
      <c r="B927" s="97"/>
      <c r="C927" s="97"/>
      <c r="D927" s="97"/>
      <c r="E927" s="97"/>
      <c r="F927" s="97"/>
      <c r="G927" s="97"/>
      <c r="H927" s="97"/>
      <c r="I927" s="195">
        <v>210000</v>
      </c>
      <c r="J927" s="97"/>
      <c r="K927" s="195">
        <v>0</v>
      </c>
      <c r="L927" s="97"/>
      <c r="M927" s="196">
        <v>0</v>
      </c>
      <c r="N927" s="97"/>
    </row>
    <row r="928" spans="1:14" x14ac:dyDescent="0.25">
      <c r="A928" s="212" t="s">
        <v>777</v>
      </c>
      <c r="B928" s="97"/>
      <c r="C928" s="212" t="s">
        <v>778</v>
      </c>
      <c r="D928" s="97"/>
      <c r="E928" s="97"/>
      <c r="F928" s="97"/>
      <c r="G928" s="97"/>
      <c r="H928" s="97"/>
      <c r="I928" s="213">
        <v>90000</v>
      </c>
      <c r="J928" s="97"/>
      <c r="K928" s="213">
        <v>0</v>
      </c>
      <c r="L928" s="97"/>
      <c r="M928" s="211">
        <v>0</v>
      </c>
      <c r="N928" s="97"/>
    </row>
    <row r="929" spans="1:14" x14ac:dyDescent="0.25">
      <c r="A929" s="212" t="s">
        <v>839</v>
      </c>
      <c r="B929" s="97"/>
      <c r="C929" s="212" t="s">
        <v>840</v>
      </c>
      <c r="D929" s="97"/>
      <c r="E929" s="97"/>
      <c r="F929" s="97"/>
      <c r="G929" s="97"/>
      <c r="H929" s="97"/>
      <c r="I929" s="213">
        <v>120000</v>
      </c>
      <c r="J929" s="97"/>
      <c r="K929" s="213">
        <v>0</v>
      </c>
      <c r="L929" s="97"/>
      <c r="M929" s="211">
        <v>0</v>
      </c>
      <c r="N929" s="97"/>
    </row>
    <row r="930" spans="1:14" x14ac:dyDescent="0.25">
      <c r="A930" s="215" t="s">
        <v>856</v>
      </c>
      <c r="B930" s="97"/>
      <c r="C930" s="215" t="s">
        <v>857</v>
      </c>
      <c r="D930" s="97"/>
      <c r="E930" s="97"/>
      <c r="F930" s="97"/>
      <c r="G930" s="97"/>
      <c r="H930" s="97"/>
      <c r="I930" s="216">
        <v>20000</v>
      </c>
      <c r="J930" s="97"/>
      <c r="K930" s="216">
        <v>0</v>
      </c>
      <c r="L930" s="97"/>
      <c r="M930" s="217">
        <v>0</v>
      </c>
      <c r="N930" s="97"/>
    </row>
    <row r="931" spans="1:14" x14ac:dyDescent="0.25">
      <c r="A931" s="194" t="s">
        <v>253</v>
      </c>
      <c r="B931" s="97"/>
      <c r="C931" s="97"/>
      <c r="D931" s="97"/>
      <c r="E931" s="97"/>
      <c r="F931" s="97"/>
      <c r="G931" s="97"/>
      <c r="H931" s="97"/>
      <c r="I931" s="195">
        <v>20000</v>
      </c>
      <c r="J931" s="97"/>
      <c r="K931" s="195">
        <v>0</v>
      </c>
      <c r="L931" s="97"/>
      <c r="M931" s="196">
        <v>0</v>
      </c>
      <c r="N931" s="97"/>
    </row>
    <row r="932" spans="1:14" x14ac:dyDescent="0.25">
      <c r="A932" s="194" t="s">
        <v>256</v>
      </c>
      <c r="B932" s="97"/>
      <c r="C932" s="97"/>
      <c r="D932" s="97"/>
      <c r="E932" s="97"/>
      <c r="F932" s="97"/>
      <c r="G932" s="97"/>
      <c r="H932" s="97"/>
      <c r="I932" s="195">
        <v>20000</v>
      </c>
      <c r="J932" s="97"/>
      <c r="K932" s="195">
        <v>0</v>
      </c>
      <c r="L932" s="97"/>
      <c r="M932" s="196">
        <v>0</v>
      </c>
      <c r="N932" s="97"/>
    </row>
    <row r="933" spans="1:14" x14ac:dyDescent="0.25">
      <c r="A933" s="212" t="s">
        <v>621</v>
      </c>
      <c r="B933" s="97"/>
      <c r="C933" s="212" t="s">
        <v>622</v>
      </c>
      <c r="D933" s="97"/>
      <c r="E933" s="97"/>
      <c r="F933" s="97"/>
      <c r="G933" s="97"/>
      <c r="H933" s="97"/>
      <c r="I933" s="213">
        <v>10000</v>
      </c>
      <c r="J933" s="97"/>
      <c r="K933" s="213">
        <v>0</v>
      </c>
      <c r="L933" s="97"/>
      <c r="M933" s="211">
        <v>0</v>
      </c>
      <c r="N933" s="97"/>
    </row>
    <row r="934" spans="1:14" x14ac:dyDescent="0.25">
      <c r="A934" s="212" t="s">
        <v>644</v>
      </c>
      <c r="B934" s="97"/>
      <c r="C934" s="212" t="s">
        <v>645</v>
      </c>
      <c r="D934" s="97"/>
      <c r="E934" s="97"/>
      <c r="F934" s="97"/>
      <c r="G934" s="97"/>
      <c r="H934" s="97"/>
      <c r="I934" s="213">
        <v>10000</v>
      </c>
      <c r="J934" s="97"/>
      <c r="K934" s="213">
        <v>0</v>
      </c>
      <c r="L934" s="97"/>
      <c r="M934" s="211">
        <v>0</v>
      </c>
      <c r="N934" s="97"/>
    </row>
    <row r="935" spans="1:14" x14ac:dyDescent="0.25">
      <c r="A935" s="215" t="s">
        <v>841</v>
      </c>
      <c r="B935" s="97"/>
      <c r="C935" s="215" t="s">
        <v>842</v>
      </c>
      <c r="D935" s="97"/>
      <c r="E935" s="97"/>
      <c r="F935" s="97"/>
      <c r="G935" s="97"/>
      <c r="H935" s="97"/>
      <c r="I935" s="216">
        <v>54000</v>
      </c>
      <c r="J935" s="97"/>
      <c r="K935" s="216">
        <v>60153.32</v>
      </c>
      <c r="L935" s="97"/>
      <c r="M935" s="217">
        <v>111.4</v>
      </c>
      <c r="N935" s="97"/>
    </row>
    <row r="936" spans="1:14" x14ac:dyDescent="0.25">
      <c r="A936" s="194" t="s">
        <v>248</v>
      </c>
      <c r="B936" s="97"/>
      <c r="C936" s="97"/>
      <c r="D936" s="97"/>
      <c r="E936" s="97"/>
      <c r="F936" s="97"/>
      <c r="G936" s="97"/>
      <c r="H936" s="97"/>
      <c r="I936" s="195">
        <v>43000</v>
      </c>
      <c r="J936" s="97"/>
      <c r="K936" s="195">
        <v>60153.32</v>
      </c>
      <c r="L936" s="97"/>
      <c r="M936" s="196">
        <v>139.88999999999999</v>
      </c>
      <c r="N936" s="97"/>
    </row>
    <row r="937" spans="1:14" x14ac:dyDescent="0.25">
      <c r="A937" s="194" t="s">
        <v>250</v>
      </c>
      <c r="B937" s="97"/>
      <c r="C937" s="97"/>
      <c r="D937" s="97"/>
      <c r="E937" s="97"/>
      <c r="F937" s="97"/>
      <c r="G937" s="97"/>
      <c r="H937" s="97"/>
      <c r="I937" s="195">
        <v>43000</v>
      </c>
      <c r="J937" s="97"/>
      <c r="K937" s="195">
        <v>60153.32</v>
      </c>
      <c r="L937" s="97"/>
      <c r="M937" s="196">
        <v>139.88999999999999</v>
      </c>
      <c r="N937" s="97"/>
    </row>
    <row r="938" spans="1:14" x14ac:dyDescent="0.25">
      <c r="A938" s="212" t="s">
        <v>549</v>
      </c>
      <c r="B938" s="97"/>
      <c r="C938" s="212" t="s">
        <v>550</v>
      </c>
      <c r="D938" s="97"/>
      <c r="E938" s="97"/>
      <c r="F938" s="97"/>
      <c r="G938" s="97"/>
      <c r="H938" s="97"/>
      <c r="I938" s="213">
        <v>26000</v>
      </c>
      <c r="J938" s="97"/>
      <c r="K938" s="213">
        <v>59035.35</v>
      </c>
      <c r="L938" s="97"/>
      <c r="M938" s="211">
        <v>227.06</v>
      </c>
      <c r="N938" s="97"/>
    </row>
    <row r="939" spans="1:14" x14ac:dyDescent="0.25">
      <c r="A939" s="120" t="s">
        <v>602</v>
      </c>
      <c r="B939" s="97"/>
      <c r="C939" s="120" t="s">
        <v>603</v>
      </c>
      <c r="D939" s="97"/>
      <c r="E939" s="97"/>
      <c r="F939" s="97"/>
      <c r="G939" s="97"/>
      <c r="H939" s="97"/>
      <c r="I939" s="105" t="s">
        <v>0</v>
      </c>
      <c r="J939" s="97"/>
      <c r="K939" s="105">
        <v>12125</v>
      </c>
      <c r="L939" s="97"/>
      <c r="M939" s="104" t="s">
        <v>0</v>
      </c>
      <c r="N939" s="97"/>
    </row>
    <row r="940" spans="1:14" x14ac:dyDescent="0.25">
      <c r="A940" s="120" t="s">
        <v>642</v>
      </c>
      <c r="B940" s="97"/>
      <c r="C940" s="120" t="s">
        <v>643</v>
      </c>
      <c r="D940" s="97"/>
      <c r="E940" s="97"/>
      <c r="F940" s="97"/>
      <c r="G940" s="97"/>
      <c r="H940" s="97"/>
      <c r="I940" s="105" t="s">
        <v>0</v>
      </c>
      <c r="J940" s="97"/>
      <c r="K940" s="105">
        <v>1777.5</v>
      </c>
      <c r="L940" s="97"/>
      <c r="M940" s="104" t="s">
        <v>0</v>
      </c>
      <c r="N940" s="97"/>
    </row>
    <row r="941" spans="1:14" x14ac:dyDescent="0.25">
      <c r="A941" s="120" t="s">
        <v>595</v>
      </c>
      <c r="B941" s="97"/>
      <c r="C941" s="120" t="s">
        <v>596</v>
      </c>
      <c r="D941" s="97"/>
      <c r="E941" s="97"/>
      <c r="F941" s="97"/>
      <c r="G941" s="97"/>
      <c r="H941" s="97"/>
      <c r="I941" s="105" t="s">
        <v>0</v>
      </c>
      <c r="J941" s="97"/>
      <c r="K941" s="105">
        <v>717.85</v>
      </c>
      <c r="L941" s="97"/>
      <c r="M941" s="104" t="s">
        <v>0</v>
      </c>
      <c r="N941" s="97"/>
    </row>
    <row r="942" spans="1:14" x14ac:dyDescent="0.25">
      <c r="A942" s="120" t="s">
        <v>569</v>
      </c>
      <c r="B942" s="97"/>
      <c r="C942" s="120" t="s">
        <v>570</v>
      </c>
      <c r="D942" s="97"/>
      <c r="E942" s="97"/>
      <c r="F942" s="97"/>
      <c r="G942" s="97"/>
      <c r="H942" s="97"/>
      <c r="I942" s="105" t="s">
        <v>0</v>
      </c>
      <c r="J942" s="97"/>
      <c r="K942" s="105">
        <v>44415</v>
      </c>
      <c r="L942" s="97"/>
      <c r="M942" s="104" t="s">
        <v>0</v>
      </c>
      <c r="N942" s="97"/>
    </row>
    <row r="943" spans="1:14" x14ac:dyDescent="0.25">
      <c r="A943" s="212" t="s">
        <v>553</v>
      </c>
      <c r="B943" s="97"/>
      <c r="C943" s="212" t="s">
        <v>554</v>
      </c>
      <c r="D943" s="97"/>
      <c r="E943" s="97"/>
      <c r="F943" s="97"/>
      <c r="G943" s="97"/>
      <c r="H943" s="97"/>
      <c r="I943" s="213">
        <v>17000</v>
      </c>
      <c r="J943" s="97"/>
      <c r="K943" s="213">
        <v>1117.97</v>
      </c>
      <c r="L943" s="97"/>
      <c r="M943" s="211">
        <v>6.58</v>
      </c>
      <c r="N943" s="97"/>
    </row>
    <row r="944" spans="1:14" x14ac:dyDescent="0.25">
      <c r="A944" s="120" t="s">
        <v>599</v>
      </c>
      <c r="B944" s="97"/>
      <c r="C944" s="120" t="s">
        <v>554</v>
      </c>
      <c r="D944" s="97"/>
      <c r="E944" s="97"/>
      <c r="F944" s="97"/>
      <c r="G944" s="97"/>
      <c r="H944" s="97"/>
      <c r="I944" s="105" t="s">
        <v>0</v>
      </c>
      <c r="J944" s="97"/>
      <c r="K944" s="105">
        <v>1117.97</v>
      </c>
      <c r="L944" s="97"/>
      <c r="M944" s="104" t="s">
        <v>0</v>
      </c>
      <c r="N944" s="97"/>
    </row>
    <row r="945" spans="1:14" x14ac:dyDescent="0.25">
      <c r="A945" s="194" t="s">
        <v>258</v>
      </c>
      <c r="B945" s="97"/>
      <c r="C945" s="97"/>
      <c r="D945" s="97"/>
      <c r="E945" s="97"/>
      <c r="F945" s="97"/>
      <c r="G945" s="97"/>
      <c r="H945" s="97"/>
      <c r="I945" s="195">
        <v>11000</v>
      </c>
      <c r="J945" s="97"/>
      <c r="K945" s="195">
        <v>0</v>
      </c>
      <c r="L945" s="97"/>
      <c r="M945" s="196">
        <v>0</v>
      </c>
      <c r="N945" s="97"/>
    </row>
    <row r="946" spans="1:14" x14ac:dyDescent="0.25">
      <c r="A946" s="194" t="s">
        <v>260</v>
      </c>
      <c r="B946" s="97"/>
      <c r="C946" s="97"/>
      <c r="D946" s="97"/>
      <c r="E946" s="97"/>
      <c r="F946" s="97"/>
      <c r="G946" s="97"/>
      <c r="H946" s="97"/>
      <c r="I946" s="195">
        <v>11000</v>
      </c>
      <c r="J946" s="97"/>
      <c r="K946" s="195">
        <v>0</v>
      </c>
      <c r="L946" s="97"/>
      <c r="M946" s="196">
        <v>0</v>
      </c>
      <c r="N946" s="97"/>
    </row>
    <row r="947" spans="1:14" x14ac:dyDescent="0.25">
      <c r="A947" s="212" t="s">
        <v>621</v>
      </c>
      <c r="B947" s="97"/>
      <c r="C947" s="212" t="s">
        <v>622</v>
      </c>
      <c r="D947" s="97"/>
      <c r="E947" s="97"/>
      <c r="F947" s="97"/>
      <c r="G947" s="97"/>
      <c r="H947" s="97"/>
      <c r="I947" s="213">
        <v>3500</v>
      </c>
      <c r="J947" s="97"/>
      <c r="K947" s="213">
        <v>0</v>
      </c>
      <c r="L947" s="97"/>
      <c r="M947" s="211">
        <v>0</v>
      </c>
      <c r="N947" s="97"/>
    </row>
    <row r="948" spans="1:14" x14ac:dyDescent="0.25">
      <c r="A948" s="212" t="s">
        <v>549</v>
      </c>
      <c r="B948" s="97"/>
      <c r="C948" s="212" t="s">
        <v>550</v>
      </c>
      <c r="D948" s="97"/>
      <c r="E948" s="97"/>
      <c r="F948" s="97"/>
      <c r="G948" s="97"/>
      <c r="H948" s="97"/>
      <c r="I948" s="213">
        <v>2500</v>
      </c>
      <c r="J948" s="97"/>
      <c r="K948" s="213">
        <v>0</v>
      </c>
      <c r="L948" s="97"/>
      <c r="M948" s="211">
        <v>0</v>
      </c>
      <c r="N948" s="97"/>
    </row>
    <row r="949" spans="1:14" x14ac:dyDescent="0.25">
      <c r="A949" s="212" t="s">
        <v>644</v>
      </c>
      <c r="B949" s="97"/>
      <c r="C949" s="212" t="s">
        <v>645</v>
      </c>
      <c r="D949" s="97"/>
      <c r="E949" s="97"/>
      <c r="F949" s="97"/>
      <c r="G949" s="97"/>
      <c r="H949" s="97"/>
      <c r="I949" s="213">
        <v>5000</v>
      </c>
      <c r="J949" s="97"/>
      <c r="K949" s="213">
        <v>0</v>
      </c>
      <c r="L949" s="97"/>
      <c r="M949" s="211">
        <v>0</v>
      </c>
      <c r="N949" s="97"/>
    </row>
    <row r="950" spans="1:14" x14ac:dyDescent="0.25">
      <c r="A950" s="215" t="s">
        <v>843</v>
      </c>
      <c r="B950" s="97"/>
      <c r="C950" s="215" t="s">
        <v>844</v>
      </c>
      <c r="D950" s="97"/>
      <c r="E950" s="97"/>
      <c r="F950" s="97"/>
      <c r="G950" s="97"/>
      <c r="H950" s="97"/>
      <c r="I950" s="216">
        <v>2397</v>
      </c>
      <c r="J950" s="97"/>
      <c r="K950" s="216">
        <v>290.32</v>
      </c>
      <c r="L950" s="97"/>
      <c r="M950" s="217">
        <v>12.11</v>
      </c>
      <c r="N950" s="97"/>
    </row>
    <row r="951" spans="1:14" x14ac:dyDescent="0.25">
      <c r="A951" s="194" t="s">
        <v>245</v>
      </c>
      <c r="B951" s="97"/>
      <c r="C951" s="97"/>
      <c r="D951" s="97"/>
      <c r="E951" s="97"/>
      <c r="F951" s="97"/>
      <c r="G951" s="97"/>
      <c r="H951" s="97"/>
      <c r="I951" s="195">
        <v>2397</v>
      </c>
      <c r="J951" s="97"/>
      <c r="K951" s="195">
        <v>290.32</v>
      </c>
      <c r="L951" s="97"/>
      <c r="M951" s="196">
        <v>12.11</v>
      </c>
      <c r="N951" s="97"/>
    </row>
    <row r="952" spans="1:14" x14ac:dyDescent="0.25">
      <c r="A952" s="194" t="s">
        <v>247</v>
      </c>
      <c r="B952" s="97"/>
      <c r="C952" s="97"/>
      <c r="D952" s="97"/>
      <c r="E952" s="97"/>
      <c r="F952" s="97"/>
      <c r="G952" s="97"/>
      <c r="H952" s="97"/>
      <c r="I952" s="195">
        <v>2397</v>
      </c>
      <c r="J952" s="97"/>
      <c r="K952" s="195">
        <v>290.32</v>
      </c>
      <c r="L952" s="97"/>
      <c r="M952" s="196">
        <v>12.11</v>
      </c>
      <c r="N952" s="97"/>
    </row>
    <row r="953" spans="1:14" x14ac:dyDescent="0.25">
      <c r="A953" s="212" t="s">
        <v>621</v>
      </c>
      <c r="B953" s="97"/>
      <c r="C953" s="212" t="s">
        <v>622</v>
      </c>
      <c r="D953" s="97"/>
      <c r="E953" s="97"/>
      <c r="F953" s="97"/>
      <c r="G953" s="97"/>
      <c r="H953" s="97"/>
      <c r="I953" s="213">
        <v>1500</v>
      </c>
      <c r="J953" s="97"/>
      <c r="K953" s="213">
        <v>172.63</v>
      </c>
      <c r="L953" s="97"/>
      <c r="M953" s="211">
        <v>11.51</v>
      </c>
      <c r="N953" s="97"/>
    </row>
    <row r="954" spans="1:14" x14ac:dyDescent="0.25">
      <c r="A954" s="120" t="s">
        <v>623</v>
      </c>
      <c r="B954" s="97"/>
      <c r="C954" s="120" t="s">
        <v>624</v>
      </c>
      <c r="D954" s="97"/>
      <c r="E954" s="97"/>
      <c r="F954" s="97"/>
      <c r="G954" s="97"/>
      <c r="H954" s="97"/>
      <c r="I954" s="105" t="s">
        <v>0</v>
      </c>
      <c r="J954" s="97"/>
      <c r="K954" s="105">
        <v>27.89</v>
      </c>
      <c r="L954" s="97"/>
      <c r="M954" s="104" t="s">
        <v>0</v>
      </c>
      <c r="N954" s="97"/>
    </row>
    <row r="955" spans="1:14" x14ac:dyDescent="0.25">
      <c r="A955" s="120" t="s">
        <v>679</v>
      </c>
      <c r="B955" s="97"/>
      <c r="C955" s="120" t="s">
        <v>680</v>
      </c>
      <c r="D955" s="97"/>
      <c r="E955" s="97"/>
      <c r="F955" s="97"/>
      <c r="G955" s="97"/>
      <c r="H955" s="97"/>
      <c r="I955" s="105" t="s">
        <v>0</v>
      </c>
      <c r="J955" s="97"/>
      <c r="K955" s="105">
        <v>125.87</v>
      </c>
      <c r="L955" s="97"/>
      <c r="M955" s="104" t="s">
        <v>0</v>
      </c>
      <c r="N955" s="97"/>
    </row>
    <row r="956" spans="1:14" x14ac:dyDescent="0.25">
      <c r="A956" s="120" t="s">
        <v>713</v>
      </c>
      <c r="B956" s="97"/>
      <c r="C956" s="120" t="s">
        <v>714</v>
      </c>
      <c r="D956" s="97"/>
      <c r="E956" s="97"/>
      <c r="F956" s="97"/>
      <c r="G956" s="97"/>
      <c r="H956" s="97"/>
      <c r="I956" s="105" t="s">
        <v>0</v>
      </c>
      <c r="J956" s="97"/>
      <c r="K956" s="105">
        <v>18.87</v>
      </c>
      <c r="L956" s="97"/>
      <c r="M956" s="104" t="s">
        <v>0</v>
      </c>
      <c r="N956" s="97"/>
    </row>
    <row r="957" spans="1:14" x14ac:dyDescent="0.25">
      <c r="A957" s="212" t="s">
        <v>549</v>
      </c>
      <c r="B957" s="97"/>
      <c r="C957" s="212" t="s">
        <v>550</v>
      </c>
      <c r="D957" s="97"/>
      <c r="E957" s="97"/>
      <c r="F957" s="97"/>
      <c r="G957" s="97"/>
      <c r="H957" s="97"/>
      <c r="I957" s="213">
        <v>650</v>
      </c>
      <c r="J957" s="97"/>
      <c r="K957" s="213">
        <v>0</v>
      </c>
      <c r="L957" s="97"/>
      <c r="M957" s="211">
        <v>0</v>
      </c>
      <c r="N957" s="97"/>
    </row>
    <row r="958" spans="1:14" x14ac:dyDescent="0.25">
      <c r="A958" s="212" t="s">
        <v>625</v>
      </c>
      <c r="B958" s="97"/>
      <c r="C958" s="212" t="s">
        <v>626</v>
      </c>
      <c r="D958" s="97"/>
      <c r="E958" s="97"/>
      <c r="F958" s="97"/>
      <c r="G958" s="97"/>
      <c r="H958" s="97"/>
      <c r="I958" s="213">
        <v>247</v>
      </c>
      <c r="J958" s="97"/>
      <c r="K958" s="213">
        <v>117.69</v>
      </c>
      <c r="L958" s="97"/>
      <c r="M958" s="211">
        <v>47.65</v>
      </c>
      <c r="N958" s="97"/>
    </row>
    <row r="959" spans="1:14" x14ac:dyDescent="0.25">
      <c r="A959" s="120" t="s">
        <v>850</v>
      </c>
      <c r="B959" s="97"/>
      <c r="C959" s="120" t="s">
        <v>851</v>
      </c>
      <c r="D959" s="97"/>
      <c r="E959" s="97"/>
      <c r="F959" s="97"/>
      <c r="G959" s="97"/>
      <c r="H959" s="97"/>
      <c r="I959" s="105" t="s">
        <v>0</v>
      </c>
      <c r="J959" s="97"/>
      <c r="K959" s="105">
        <v>117.69</v>
      </c>
      <c r="L959" s="97"/>
      <c r="M959" s="104" t="s">
        <v>0</v>
      </c>
      <c r="N959" s="97"/>
    </row>
    <row r="960" spans="1:14" x14ac:dyDescent="0.25">
      <c r="A960" s="215" t="s">
        <v>863</v>
      </c>
      <c r="B960" s="97"/>
      <c r="C960" s="215" t="s">
        <v>864</v>
      </c>
      <c r="D960" s="97"/>
      <c r="E960" s="97"/>
      <c r="F960" s="97"/>
      <c r="G960" s="97"/>
      <c r="H960" s="97"/>
      <c r="I960" s="216">
        <v>226751</v>
      </c>
      <c r="J960" s="97"/>
      <c r="K960" s="216">
        <v>69000</v>
      </c>
      <c r="L960" s="97"/>
      <c r="M960" s="217">
        <v>30.43</v>
      </c>
      <c r="N960" s="97"/>
    </row>
    <row r="961" spans="1:14" x14ac:dyDescent="0.25">
      <c r="A961" s="194" t="s">
        <v>242</v>
      </c>
      <c r="B961" s="97"/>
      <c r="C961" s="97"/>
      <c r="D961" s="97"/>
      <c r="E961" s="97"/>
      <c r="F961" s="97"/>
      <c r="G961" s="97"/>
      <c r="H961" s="97"/>
      <c r="I961" s="195">
        <v>31688</v>
      </c>
      <c r="J961" s="97"/>
      <c r="K961" s="195">
        <v>17250</v>
      </c>
      <c r="L961" s="97"/>
      <c r="M961" s="196">
        <v>54.44</v>
      </c>
      <c r="N961" s="97"/>
    </row>
    <row r="962" spans="1:14" x14ac:dyDescent="0.25">
      <c r="A962" s="194" t="s">
        <v>243</v>
      </c>
      <c r="B962" s="97"/>
      <c r="C962" s="97"/>
      <c r="D962" s="97"/>
      <c r="E962" s="97"/>
      <c r="F962" s="97"/>
      <c r="G962" s="97"/>
      <c r="H962" s="97"/>
      <c r="I962" s="195">
        <v>31688</v>
      </c>
      <c r="J962" s="97"/>
      <c r="K962" s="195">
        <v>17250</v>
      </c>
      <c r="L962" s="97"/>
      <c r="M962" s="196">
        <v>54.44</v>
      </c>
      <c r="N962" s="97"/>
    </row>
    <row r="963" spans="1:14" x14ac:dyDescent="0.25">
      <c r="A963" s="212" t="s">
        <v>652</v>
      </c>
      <c r="B963" s="97"/>
      <c r="C963" s="212" t="s">
        <v>653</v>
      </c>
      <c r="D963" s="97"/>
      <c r="E963" s="97"/>
      <c r="F963" s="97"/>
      <c r="G963" s="97"/>
      <c r="H963" s="97"/>
      <c r="I963" s="213">
        <v>30938</v>
      </c>
      <c r="J963" s="97"/>
      <c r="K963" s="213">
        <v>16875</v>
      </c>
      <c r="L963" s="97"/>
      <c r="M963" s="211">
        <v>54.54</v>
      </c>
      <c r="N963" s="97"/>
    </row>
    <row r="964" spans="1:14" x14ac:dyDescent="0.25">
      <c r="A964" s="120" t="s">
        <v>670</v>
      </c>
      <c r="B964" s="97"/>
      <c r="C964" s="120" t="s">
        <v>671</v>
      </c>
      <c r="D964" s="97"/>
      <c r="E964" s="97"/>
      <c r="F964" s="97"/>
      <c r="G964" s="97"/>
      <c r="H964" s="97"/>
      <c r="I964" s="105" t="s">
        <v>0</v>
      </c>
      <c r="J964" s="97"/>
      <c r="K964" s="105">
        <v>16875</v>
      </c>
      <c r="L964" s="97"/>
      <c r="M964" s="104" t="s">
        <v>0</v>
      </c>
      <c r="N964" s="97"/>
    </row>
    <row r="965" spans="1:14" x14ac:dyDescent="0.25">
      <c r="A965" s="212" t="s">
        <v>672</v>
      </c>
      <c r="B965" s="97"/>
      <c r="C965" s="212" t="s">
        <v>673</v>
      </c>
      <c r="D965" s="97"/>
      <c r="E965" s="97"/>
      <c r="F965" s="97"/>
      <c r="G965" s="97"/>
      <c r="H965" s="97"/>
      <c r="I965" s="213">
        <v>750</v>
      </c>
      <c r="J965" s="97"/>
      <c r="K965" s="213">
        <v>375</v>
      </c>
      <c r="L965" s="97"/>
      <c r="M965" s="211">
        <v>50</v>
      </c>
      <c r="N965" s="97"/>
    </row>
    <row r="966" spans="1:14" x14ac:dyDescent="0.25">
      <c r="A966" s="120" t="s">
        <v>674</v>
      </c>
      <c r="B966" s="97"/>
      <c r="C966" s="120" t="s">
        <v>673</v>
      </c>
      <c r="D966" s="97"/>
      <c r="E966" s="97"/>
      <c r="F966" s="97"/>
      <c r="G966" s="97"/>
      <c r="H966" s="97"/>
      <c r="I966" s="105" t="s">
        <v>0</v>
      </c>
      <c r="J966" s="97"/>
      <c r="K966" s="105">
        <v>375</v>
      </c>
      <c r="L966" s="97"/>
      <c r="M966" s="104" t="s">
        <v>0</v>
      </c>
      <c r="N966" s="97"/>
    </row>
    <row r="967" spans="1:14" x14ac:dyDescent="0.25">
      <c r="A967" s="194" t="s">
        <v>248</v>
      </c>
      <c r="B967" s="97"/>
      <c r="C967" s="97"/>
      <c r="D967" s="97"/>
      <c r="E967" s="97"/>
      <c r="F967" s="97"/>
      <c r="G967" s="97"/>
      <c r="H967" s="97"/>
      <c r="I967" s="195">
        <v>100000</v>
      </c>
      <c r="J967" s="97"/>
      <c r="K967" s="195">
        <v>0</v>
      </c>
      <c r="L967" s="97"/>
      <c r="M967" s="196">
        <v>0</v>
      </c>
      <c r="N967" s="97"/>
    </row>
    <row r="968" spans="1:14" x14ac:dyDescent="0.25">
      <c r="A968" s="194" t="s">
        <v>250</v>
      </c>
      <c r="B968" s="97"/>
      <c r="C968" s="97"/>
      <c r="D968" s="97"/>
      <c r="E968" s="97"/>
      <c r="F968" s="97"/>
      <c r="G968" s="97"/>
      <c r="H968" s="97"/>
      <c r="I968" s="195">
        <v>100000</v>
      </c>
      <c r="J968" s="97"/>
      <c r="K968" s="195">
        <v>0</v>
      </c>
      <c r="L968" s="97"/>
      <c r="M968" s="196">
        <v>0</v>
      </c>
      <c r="N968" s="97"/>
    </row>
    <row r="969" spans="1:14" x14ac:dyDescent="0.25">
      <c r="A969" s="212" t="s">
        <v>549</v>
      </c>
      <c r="B969" s="97"/>
      <c r="C969" s="212" t="s">
        <v>550</v>
      </c>
      <c r="D969" s="97"/>
      <c r="E969" s="97"/>
      <c r="F969" s="97"/>
      <c r="G969" s="97"/>
      <c r="H969" s="97"/>
      <c r="I969" s="213">
        <v>100000</v>
      </c>
      <c r="J969" s="97"/>
      <c r="K969" s="213">
        <v>0</v>
      </c>
      <c r="L969" s="97"/>
      <c r="M969" s="211">
        <v>0</v>
      </c>
      <c r="N969" s="97"/>
    </row>
    <row r="970" spans="1:14" x14ac:dyDescent="0.25">
      <c r="A970" s="194" t="s">
        <v>253</v>
      </c>
      <c r="B970" s="97"/>
      <c r="C970" s="97"/>
      <c r="D970" s="97"/>
      <c r="E970" s="97"/>
      <c r="F970" s="97"/>
      <c r="G970" s="97"/>
      <c r="H970" s="97"/>
      <c r="I970" s="195">
        <v>95063</v>
      </c>
      <c r="J970" s="97"/>
      <c r="K970" s="195">
        <v>51750</v>
      </c>
      <c r="L970" s="97"/>
      <c r="M970" s="196">
        <v>54.44</v>
      </c>
      <c r="N970" s="97"/>
    </row>
    <row r="971" spans="1:14" x14ac:dyDescent="0.25">
      <c r="A971" s="194" t="s">
        <v>254</v>
      </c>
      <c r="B971" s="97"/>
      <c r="C971" s="97"/>
      <c r="D971" s="97"/>
      <c r="E971" s="97"/>
      <c r="F971" s="97"/>
      <c r="G971" s="97"/>
      <c r="H971" s="97"/>
      <c r="I971" s="195">
        <v>95063</v>
      </c>
      <c r="J971" s="97"/>
      <c r="K971" s="195">
        <v>51750</v>
      </c>
      <c r="L971" s="97"/>
      <c r="M971" s="196">
        <v>54.44</v>
      </c>
      <c r="N971" s="97"/>
    </row>
    <row r="972" spans="1:14" x14ac:dyDescent="0.25">
      <c r="A972" s="212" t="s">
        <v>652</v>
      </c>
      <c r="B972" s="97"/>
      <c r="C972" s="212" t="s">
        <v>653</v>
      </c>
      <c r="D972" s="97"/>
      <c r="E972" s="97"/>
      <c r="F972" s="97"/>
      <c r="G972" s="97"/>
      <c r="H972" s="97"/>
      <c r="I972" s="213">
        <v>79667</v>
      </c>
      <c r="J972" s="97"/>
      <c r="K972" s="213">
        <v>41064.9</v>
      </c>
      <c r="L972" s="97"/>
      <c r="M972" s="211">
        <v>51.55</v>
      </c>
      <c r="N972" s="97"/>
    </row>
    <row r="973" spans="1:14" x14ac:dyDescent="0.25">
      <c r="A973" s="120" t="s">
        <v>670</v>
      </c>
      <c r="B973" s="97"/>
      <c r="C973" s="120" t="s">
        <v>671</v>
      </c>
      <c r="D973" s="97"/>
      <c r="E973" s="97"/>
      <c r="F973" s="97"/>
      <c r="G973" s="97"/>
      <c r="H973" s="97"/>
      <c r="I973" s="105" t="s">
        <v>0</v>
      </c>
      <c r="J973" s="97"/>
      <c r="K973" s="105">
        <v>41064.9</v>
      </c>
      <c r="L973" s="97"/>
      <c r="M973" s="104" t="s">
        <v>0</v>
      </c>
      <c r="N973" s="97"/>
    </row>
    <row r="974" spans="1:14" x14ac:dyDescent="0.25">
      <c r="A974" s="212" t="s">
        <v>672</v>
      </c>
      <c r="B974" s="97"/>
      <c r="C974" s="212" t="s">
        <v>673</v>
      </c>
      <c r="D974" s="97"/>
      <c r="E974" s="97"/>
      <c r="F974" s="97"/>
      <c r="G974" s="97"/>
      <c r="H974" s="97"/>
      <c r="I974" s="213">
        <v>2250</v>
      </c>
      <c r="J974" s="97"/>
      <c r="K974" s="213">
        <v>1125</v>
      </c>
      <c r="L974" s="97"/>
      <c r="M974" s="211">
        <v>50</v>
      </c>
      <c r="N974" s="97"/>
    </row>
    <row r="975" spans="1:14" x14ac:dyDescent="0.25">
      <c r="A975" s="120" t="s">
        <v>674</v>
      </c>
      <c r="B975" s="97"/>
      <c r="C975" s="120" t="s">
        <v>673</v>
      </c>
      <c r="D975" s="97"/>
      <c r="E975" s="97"/>
      <c r="F975" s="97"/>
      <c r="G975" s="97"/>
      <c r="H975" s="97"/>
      <c r="I975" s="105" t="s">
        <v>0</v>
      </c>
      <c r="J975" s="97"/>
      <c r="K975" s="105">
        <v>1125</v>
      </c>
      <c r="L975" s="97"/>
      <c r="M975" s="104" t="s">
        <v>0</v>
      </c>
      <c r="N975" s="97"/>
    </row>
    <row r="976" spans="1:14" x14ac:dyDescent="0.25">
      <c r="A976" s="212" t="s">
        <v>664</v>
      </c>
      <c r="B976" s="97"/>
      <c r="C976" s="212" t="s">
        <v>665</v>
      </c>
      <c r="D976" s="97"/>
      <c r="E976" s="97"/>
      <c r="F976" s="97"/>
      <c r="G976" s="97"/>
      <c r="H976" s="97"/>
      <c r="I976" s="213">
        <v>13146</v>
      </c>
      <c r="J976" s="97"/>
      <c r="K976" s="213">
        <v>9560.1</v>
      </c>
      <c r="L976" s="97"/>
      <c r="M976" s="211">
        <v>72.72</v>
      </c>
      <c r="N976" s="97"/>
    </row>
    <row r="977" spans="1:14" x14ac:dyDescent="0.25">
      <c r="A977" s="120" t="s">
        <v>675</v>
      </c>
      <c r="B977" s="97"/>
      <c r="C977" s="120" t="s">
        <v>676</v>
      </c>
      <c r="D977" s="97"/>
      <c r="E977" s="97"/>
      <c r="F977" s="97"/>
      <c r="G977" s="97"/>
      <c r="H977" s="97"/>
      <c r="I977" s="105" t="s">
        <v>0</v>
      </c>
      <c r="J977" s="97"/>
      <c r="K977" s="105">
        <v>9560.1</v>
      </c>
      <c r="L977" s="97"/>
      <c r="M977" s="104" t="s">
        <v>0</v>
      </c>
      <c r="N977" s="97"/>
    </row>
    <row r="978" spans="1:14" x14ac:dyDescent="0.25">
      <c r="A978" s="197" t="s">
        <v>865</v>
      </c>
      <c r="B978" s="97"/>
      <c r="C978" s="97"/>
      <c r="D978" s="97"/>
      <c r="E978" s="97"/>
      <c r="F978" s="97"/>
      <c r="G978" s="97"/>
      <c r="H978" s="97"/>
      <c r="I978" s="198">
        <v>5211866</v>
      </c>
      <c r="J978" s="97"/>
      <c r="K978" s="198">
        <v>2395551.64</v>
      </c>
      <c r="L978" s="97"/>
      <c r="M978" s="199">
        <v>45.96</v>
      </c>
      <c r="N978" s="97"/>
    </row>
    <row r="979" spans="1:14" x14ac:dyDescent="0.25">
      <c r="A979" s="218" t="s">
        <v>791</v>
      </c>
      <c r="B979" s="97"/>
      <c r="C979" s="218" t="s">
        <v>792</v>
      </c>
      <c r="D979" s="97"/>
      <c r="E979" s="97"/>
      <c r="F979" s="97"/>
      <c r="G979" s="97"/>
      <c r="H979" s="97"/>
      <c r="I979" s="219">
        <v>51000</v>
      </c>
      <c r="J979" s="97"/>
      <c r="K979" s="219">
        <v>42209.56</v>
      </c>
      <c r="L979" s="97"/>
      <c r="M979" s="214">
        <v>82.76</v>
      </c>
      <c r="N979" s="97"/>
    </row>
    <row r="980" spans="1:14" x14ac:dyDescent="0.25">
      <c r="A980" s="215" t="s">
        <v>807</v>
      </c>
      <c r="B980" s="97"/>
      <c r="C980" s="215" t="s">
        <v>808</v>
      </c>
      <c r="D980" s="97"/>
      <c r="E980" s="97"/>
      <c r="F980" s="97"/>
      <c r="G980" s="97"/>
      <c r="H980" s="97"/>
      <c r="I980" s="216">
        <v>51000</v>
      </c>
      <c r="J980" s="97"/>
      <c r="K980" s="216">
        <v>42209.56</v>
      </c>
      <c r="L980" s="97"/>
      <c r="M980" s="217">
        <v>82.76</v>
      </c>
      <c r="N980" s="97"/>
    </row>
    <row r="981" spans="1:14" x14ac:dyDescent="0.25">
      <c r="A981" s="194" t="s">
        <v>242</v>
      </c>
      <c r="B981" s="97"/>
      <c r="C981" s="97"/>
      <c r="D981" s="97"/>
      <c r="E981" s="97"/>
      <c r="F981" s="97"/>
      <c r="G981" s="97"/>
      <c r="H981" s="97"/>
      <c r="I981" s="195">
        <v>13887</v>
      </c>
      <c r="J981" s="97"/>
      <c r="K981" s="195">
        <v>11493.68</v>
      </c>
      <c r="L981" s="97"/>
      <c r="M981" s="196">
        <v>82.77</v>
      </c>
      <c r="N981" s="97"/>
    </row>
    <row r="982" spans="1:14" x14ac:dyDescent="0.25">
      <c r="A982" s="194" t="s">
        <v>243</v>
      </c>
      <c r="B982" s="97"/>
      <c r="C982" s="97"/>
      <c r="D982" s="97"/>
      <c r="E982" s="97"/>
      <c r="F982" s="97"/>
      <c r="G982" s="97"/>
      <c r="H982" s="97"/>
      <c r="I982" s="195">
        <v>13887</v>
      </c>
      <c r="J982" s="97"/>
      <c r="K982" s="195">
        <v>11493.68</v>
      </c>
      <c r="L982" s="97"/>
      <c r="M982" s="196">
        <v>82.77</v>
      </c>
      <c r="N982" s="97"/>
    </row>
    <row r="983" spans="1:14" x14ac:dyDescent="0.25">
      <c r="A983" s="212" t="s">
        <v>652</v>
      </c>
      <c r="B983" s="97"/>
      <c r="C983" s="212" t="s">
        <v>653</v>
      </c>
      <c r="D983" s="97"/>
      <c r="E983" s="97"/>
      <c r="F983" s="97"/>
      <c r="G983" s="97"/>
      <c r="H983" s="97"/>
      <c r="I983" s="213">
        <v>10700</v>
      </c>
      <c r="J983" s="97"/>
      <c r="K983" s="213">
        <v>9164.61</v>
      </c>
      <c r="L983" s="97"/>
      <c r="M983" s="211">
        <v>85.65</v>
      </c>
      <c r="N983" s="97"/>
    </row>
    <row r="984" spans="1:14" x14ac:dyDescent="0.25">
      <c r="A984" s="120" t="s">
        <v>670</v>
      </c>
      <c r="B984" s="97"/>
      <c r="C984" s="120" t="s">
        <v>671</v>
      </c>
      <c r="D984" s="97"/>
      <c r="E984" s="97"/>
      <c r="F984" s="97"/>
      <c r="G984" s="97"/>
      <c r="H984" s="97"/>
      <c r="I984" s="105" t="s">
        <v>0</v>
      </c>
      <c r="J984" s="97"/>
      <c r="K984" s="105">
        <v>9164.61</v>
      </c>
      <c r="L984" s="97"/>
      <c r="M984" s="104" t="s">
        <v>0</v>
      </c>
      <c r="N984" s="97"/>
    </row>
    <row r="985" spans="1:14" x14ac:dyDescent="0.25">
      <c r="A985" s="212" t="s">
        <v>672</v>
      </c>
      <c r="B985" s="97"/>
      <c r="C985" s="212" t="s">
        <v>673</v>
      </c>
      <c r="D985" s="97"/>
      <c r="E985" s="97"/>
      <c r="F985" s="97"/>
      <c r="G985" s="97"/>
      <c r="H985" s="97"/>
      <c r="I985" s="213">
        <v>1145</v>
      </c>
      <c r="J985" s="97"/>
      <c r="K985" s="213">
        <v>816.9</v>
      </c>
      <c r="L985" s="97"/>
      <c r="M985" s="211">
        <v>71.34</v>
      </c>
      <c r="N985" s="97"/>
    </row>
    <row r="986" spans="1:14" x14ac:dyDescent="0.25">
      <c r="A986" s="120" t="s">
        <v>674</v>
      </c>
      <c r="B986" s="97"/>
      <c r="C986" s="120" t="s">
        <v>673</v>
      </c>
      <c r="D986" s="97"/>
      <c r="E986" s="97"/>
      <c r="F986" s="97"/>
      <c r="G986" s="97"/>
      <c r="H986" s="97"/>
      <c r="I986" s="105" t="s">
        <v>0</v>
      </c>
      <c r="J986" s="97"/>
      <c r="K986" s="105">
        <v>816.9</v>
      </c>
      <c r="L986" s="97"/>
      <c r="M986" s="104" t="s">
        <v>0</v>
      </c>
      <c r="N986" s="97"/>
    </row>
    <row r="987" spans="1:14" x14ac:dyDescent="0.25">
      <c r="A987" s="212" t="s">
        <v>664</v>
      </c>
      <c r="B987" s="97"/>
      <c r="C987" s="212" t="s">
        <v>665</v>
      </c>
      <c r="D987" s="97"/>
      <c r="E987" s="97"/>
      <c r="F987" s="97"/>
      <c r="G987" s="97"/>
      <c r="H987" s="97"/>
      <c r="I987" s="213">
        <v>2042</v>
      </c>
      <c r="J987" s="97"/>
      <c r="K987" s="213">
        <v>1512.17</v>
      </c>
      <c r="L987" s="97"/>
      <c r="M987" s="211">
        <v>74.05</v>
      </c>
      <c r="N987" s="97"/>
    </row>
    <row r="988" spans="1:14" x14ac:dyDescent="0.25">
      <c r="A988" s="120" t="s">
        <v>675</v>
      </c>
      <c r="B988" s="97"/>
      <c r="C988" s="120" t="s">
        <v>676</v>
      </c>
      <c r="D988" s="97"/>
      <c r="E988" s="97"/>
      <c r="F988" s="97"/>
      <c r="G988" s="97"/>
      <c r="H988" s="97"/>
      <c r="I988" s="105" t="s">
        <v>0</v>
      </c>
      <c r="J988" s="97"/>
      <c r="K988" s="105">
        <v>1512.17</v>
      </c>
      <c r="L988" s="97"/>
      <c r="M988" s="104" t="s">
        <v>0</v>
      </c>
      <c r="N988" s="97"/>
    </row>
    <row r="989" spans="1:14" x14ac:dyDescent="0.25">
      <c r="A989" s="194" t="s">
        <v>253</v>
      </c>
      <c r="B989" s="97"/>
      <c r="C989" s="97"/>
      <c r="D989" s="97"/>
      <c r="E989" s="97"/>
      <c r="F989" s="97"/>
      <c r="G989" s="97"/>
      <c r="H989" s="97"/>
      <c r="I989" s="195">
        <v>37113</v>
      </c>
      <c r="J989" s="97"/>
      <c r="K989" s="195">
        <v>30715.88</v>
      </c>
      <c r="L989" s="97"/>
      <c r="M989" s="196">
        <v>82.76</v>
      </c>
      <c r="N989" s="97"/>
    </row>
    <row r="990" spans="1:14" x14ac:dyDescent="0.25">
      <c r="A990" s="194" t="s">
        <v>255</v>
      </c>
      <c r="B990" s="97"/>
      <c r="C990" s="97"/>
      <c r="D990" s="97"/>
      <c r="E990" s="97"/>
      <c r="F990" s="97"/>
      <c r="G990" s="97"/>
      <c r="H990" s="97"/>
      <c r="I990" s="195">
        <v>37113</v>
      </c>
      <c r="J990" s="97"/>
      <c r="K990" s="195">
        <v>30715.88</v>
      </c>
      <c r="L990" s="97"/>
      <c r="M990" s="196">
        <v>82.76</v>
      </c>
      <c r="N990" s="97"/>
    </row>
    <row r="991" spans="1:14" x14ac:dyDescent="0.25">
      <c r="A991" s="212" t="s">
        <v>652</v>
      </c>
      <c r="B991" s="97"/>
      <c r="C991" s="212" t="s">
        <v>653</v>
      </c>
      <c r="D991" s="97"/>
      <c r="E991" s="97"/>
      <c r="F991" s="97"/>
      <c r="G991" s="97"/>
      <c r="H991" s="97"/>
      <c r="I991" s="213">
        <v>29200</v>
      </c>
      <c r="J991" s="97"/>
      <c r="K991" s="213">
        <v>24491.64</v>
      </c>
      <c r="L991" s="97"/>
      <c r="M991" s="211">
        <v>83.88</v>
      </c>
      <c r="N991" s="97"/>
    </row>
    <row r="992" spans="1:14" x14ac:dyDescent="0.25">
      <c r="A992" s="120" t="s">
        <v>670</v>
      </c>
      <c r="B992" s="97"/>
      <c r="C992" s="120" t="s">
        <v>671</v>
      </c>
      <c r="D992" s="97"/>
      <c r="E992" s="97"/>
      <c r="F992" s="97"/>
      <c r="G992" s="97"/>
      <c r="H992" s="97"/>
      <c r="I992" s="105" t="s">
        <v>0</v>
      </c>
      <c r="J992" s="97"/>
      <c r="K992" s="105">
        <v>24491.64</v>
      </c>
      <c r="L992" s="97"/>
      <c r="M992" s="104" t="s">
        <v>0</v>
      </c>
      <c r="N992" s="97"/>
    </row>
    <row r="993" spans="1:14" x14ac:dyDescent="0.25">
      <c r="A993" s="212" t="s">
        <v>672</v>
      </c>
      <c r="B993" s="97"/>
      <c r="C993" s="212" t="s">
        <v>673</v>
      </c>
      <c r="D993" s="97"/>
      <c r="E993" s="97"/>
      <c r="F993" s="97"/>
      <c r="G993" s="97"/>
      <c r="H993" s="97"/>
      <c r="I993" s="213">
        <v>3100</v>
      </c>
      <c r="J993" s="97"/>
      <c r="K993" s="213">
        <v>2183.1</v>
      </c>
      <c r="L993" s="97"/>
      <c r="M993" s="211">
        <v>70.42</v>
      </c>
      <c r="N993" s="97"/>
    </row>
    <row r="994" spans="1:14" x14ac:dyDescent="0.25">
      <c r="A994" s="120" t="s">
        <v>674</v>
      </c>
      <c r="B994" s="97"/>
      <c r="C994" s="120" t="s">
        <v>673</v>
      </c>
      <c r="D994" s="97"/>
      <c r="E994" s="97"/>
      <c r="F994" s="97"/>
      <c r="G994" s="97"/>
      <c r="H994" s="97"/>
      <c r="I994" s="105" t="s">
        <v>0</v>
      </c>
      <c r="J994" s="97"/>
      <c r="K994" s="105">
        <v>2183.1</v>
      </c>
      <c r="L994" s="97"/>
      <c r="M994" s="104" t="s">
        <v>0</v>
      </c>
      <c r="N994" s="97"/>
    </row>
    <row r="995" spans="1:14" x14ac:dyDescent="0.25">
      <c r="A995" s="212" t="s">
        <v>664</v>
      </c>
      <c r="B995" s="97"/>
      <c r="C995" s="212" t="s">
        <v>665</v>
      </c>
      <c r="D995" s="97"/>
      <c r="E995" s="97"/>
      <c r="F995" s="97"/>
      <c r="G995" s="97"/>
      <c r="H995" s="97"/>
      <c r="I995" s="213">
        <v>4813</v>
      </c>
      <c r="J995" s="97"/>
      <c r="K995" s="213">
        <v>4041.14</v>
      </c>
      <c r="L995" s="97"/>
      <c r="M995" s="211">
        <v>83.96</v>
      </c>
      <c r="N995" s="97"/>
    </row>
    <row r="996" spans="1:14" x14ac:dyDescent="0.25">
      <c r="A996" s="120" t="s">
        <v>675</v>
      </c>
      <c r="B996" s="97"/>
      <c r="C996" s="120" t="s">
        <v>676</v>
      </c>
      <c r="D996" s="97"/>
      <c r="E996" s="97"/>
      <c r="F996" s="97"/>
      <c r="G996" s="97"/>
      <c r="H996" s="97"/>
      <c r="I996" s="105" t="s">
        <v>0</v>
      </c>
      <c r="J996" s="97"/>
      <c r="K996" s="105">
        <v>4041.14</v>
      </c>
      <c r="L996" s="97"/>
      <c r="M996" s="104" t="s">
        <v>0</v>
      </c>
      <c r="N996" s="97"/>
    </row>
    <row r="997" spans="1:14" x14ac:dyDescent="0.25">
      <c r="A997" s="218" t="s">
        <v>822</v>
      </c>
      <c r="B997" s="97"/>
      <c r="C997" s="218" t="s">
        <v>823</v>
      </c>
      <c r="D997" s="97"/>
      <c r="E997" s="97"/>
      <c r="F997" s="97"/>
      <c r="G997" s="97"/>
      <c r="H997" s="97"/>
      <c r="I997" s="219">
        <v>5049500</v>
      </c>
      <c r="J997" s="97"/>
      <c r="K997" s="219">
        <v>2296716.67</v>
      </c>
      <c r="L997" s="97"/>
      <c r="M997" s="214">
        <v>45.48</v>
      </c>
      <c r="N997" s="97"/>
    </row>
    <row r="998" spans="1:14" x14ac:dyDescent="0.25">
      <c r="A998" s="215" t="s">
        <v>829</v>
      </c>
      <c r="B998" s="97"/>
      <c r="C998" s="215" t="s">
        <v>830</v>
      </c>
      <c r="D998" s="97"/>
      <c r="E998" s="97"/>
      <c r="F998" s="97"/>
      <c r="G998" s="97"/>
      <c r="H998" s="97"/>
      <c r="I998" s="216">
        <v>4981000</v>
      </c>
      <c r="J998" s="97"/>
      <c r="K998" s="216">
        <v>2296716.67</v>
      </c>
      <c r="L998" s="97"/>
      <c r="M998" s="217">
        <v>46.11</v>
      </c>
      <c r="N998" s="97"/>
    </row>
    <row r="999" spans="1:14" x14ac:dyDescent="0.25">
      <c r="A999" s="194" t="s">
        <v>248</v>
      </c>
      <c r="B999" s="97"/>
      <c r="C999" s="97"/>
      <c r="D999" s="97"/>
      <c r="E999" s="97"/>
      <c r="F999" s="97"/>
      <c r="G999" s="97"/>
      <c r="H999" s="97"/>
      <c r="I999" s="195">
        <v>421000</v>
      </c>
      <c r="J999" s="97"/>
      <c r="K999" s="195">
        <v>223193.77</v>
      </c>
      <c r="L999" s="97"/>
      <c r="M999" s="196">
        <v>53.02</v>
      </c>
      <c r="N999" s="97"/>
    </row>
    <row r="1000" spans="1:14" x14ac:dyDescent="0.25">
      <c r="A1000" s="194" t="s">
        <v>251</v>
      </c>
      <c r="B1000" s="97"/>
      <c r="C1000" s="97"/>
      <c r="D1000" s="97"/>
      <c r="E1000" s="97"/>
      <c r="F1000" s="97"/>
      <c r="G1000" s="97"/>
      <c r="H1000" s="97"/>
      <c r="I1000" s="195">
        <v>421000</v>
      </c>
      <c r="J1000" s="97"/>
      <c r="K1000" s="195">
        <v>223193.77</v>
      </c>
      <c r="L1000" s="97"/>
      <c r="M1000" s="196">
        <v>53.02</v>
      </c>
      <c r="N1000" s="97"/>
    </row>
    <row r="1001" spans="1:14" x14ac:dyDescent="0.25">
      <c r="A1001" s="212" t="s">
        <v>547</v>
      </c>
      <c r="B1001" s="97"/>
      <c r="C1001" s="212" t="s">
        <v>548</v>
      </c>
      <c r="D1001" s="97"/>
      <c r="E1001" s="97"/>
      <c r="F1001" s="97"/>
      <c r="G1001" s="97"/>
      <c r="H1001" s="97"/>
      <c r="I1001" s="213">
        <v>9650</v>
      </c>
      <c r="J1001" s="97"/>
      <c r="K1001" s="213">
        <v>9414.24</v>
      </c>
      <c r="L1001" s="97"/>
      <c r="M1001" s="211">
        <v>97.56</v>
      </c>
      <c r="N1001" s="97"/>
    </row>
    <row r="1002" spans="1:14" x14ac:dyDescent="0.25">
      <c r="A1002" s="120" t="s">
        <v>612</v>
      </c>
      <c r="B1002" s="97"/>
      <c r="C1002" s="120" t="s">
        <v>613</v>
      </c>
      <c r="D1002" s="97"/>
      <c r="E1002" s="97"/>
      <c r="F1002" s="97"/>
      <c r="G1002" s="97"/>
      <c r="H1002" s="97"/>
      <c r="I1002" s="105" t="s">
        <v>0</v>
      </c>
      <c r="J1002" s="97"/>
      <c r="K1002" s="105">
        <v>8369.24</v>
      </c>
      <c r="L1002" s="97"/>
      <c r="M1002" s="104" t="s">
        <v>0</v>
      </c>
      <c r="N1002" s="97"/>
    </row>
    <row r="1003" spans="1:14" x14ac:dyDescent="0.25">
      <c r="A1003" s="120" t="s">
        <v>711</v>
      </c>
      <c r="B1003" s="97"/>
      <c r="C1003" s="120" t="s">
        <v>712</v>
      </c>
      <c r="D1003" s="97"/>
      <c r="E1003" s="97"/>
      <c r="F1003" s="97"/>
      <c r="G1003" s="97"/>
      <c r="H1003" s="97"/>
      <c r="I1003" s="105" t="s">
        <v>0</v>
      </c>
      <c r="J1003" s="97"/>
      <c r="K1003" s="105">
        <v>1045</v>
      </c>
      <c r="L1003" s="97"/>
      <c r="M1003" s="104" t="s">
        <v>0</v>
      </c>
      <c r="N1003" s="97"/>
    </row>
    <row r="1004" spans="1:14" x14ac:dyDescent="0.25">
      <c r="A1004" s="212" t="s">
        <v>621</v>
      </c>
      <c r="B1004" s="97"/>
      <c r="C1004" s="212" t="s">
        <v>622</v>
      </c>
      <c r="D1004" s="97"/>
      <c r="E1004" s="97"/>
      <c r="F1004" s="97"/>
      <c r="G1004" s="97"/>
      <c r="H1004" s="97"/>
      <c r="I1004" s="213">
        <v>134750</v>
      </c>
      <c r="J1004" s="97"/>
      <c r="K1004" s="213">
        <v>73941.820000000007</v>
      </c>
      <c r="L1004" s="97"/>
      <c r="M1004" s="211">
        <v>54.87</v>
      </c>
      <c r="N1004" s="97"/>
    </row>
    <row r="1005" spans="1:14" x14ac:dyDescent="0.25">
      <c r="A1005" s="120" t="s">
        <v>623</v>
      </c>
      <c r="B1005" s="97"/>
      <c r="C1005" s="120" t="s">
        <v>624</v>
      </c>
      <c r="D1005" s="97"/>
      <c r="E1005" s="97"/>
      <c r="F1005" s="97"/>
      <c r="G1005" s="97"/>
      <c r="H1005" s="97"/>
      <c r="I1005" s="105" t="s">
        <v>0</v>
      </c>
      <c r="J1005" s="97"/>
      <c r="K1005" s="105">
        <v>7286.5</v>
      </c>
      <c r="L1005" s="97"/>
      <c r="M1005" s="104" t="s">
        <v>0</v>
      </c>
      <c r="N1005" s="97"/>
    </row>
    <row r="1006" spans="1:14" x14ac:dyDescent="0.25">
      <c r="A1006" s="120" t="s">
        <v>713</v>
      </c>
      <c r="B1006" s="97"/>
      <c r="C1006" s="120" t="s">
        <v>714</v>
      </c>
      <c r="D1006" s="97"/>
      <c r="E1006" s="97"/>
      <c r="F1006" s="97"/>
      <c r="G1006" s="97"/>
      <c r="H1006" s="97"/>
      <c r="I1006" s="105" t="s">
        <v>0</v>
      </c>
      <c r="J1006" s="97"/>
      <c r="K1006" s="105">
        <v>66180.320000000007</v>
      </c>
      <c r="L1006" s="97"/>
      <c r="M1006" s="104" t="s">
        <v>0</v>
      </c>
      <c r="N1006" s="97"/>
    </row>
    <row r="1007" spans="1:14" x14ac:dyDescent="0.25">
      <c r="A1007" s="120" t="s">
        <v>715</v>
      </c>
      <c r="B1007" s="97"/>
      <c r="C1007" s="120" t="s">
        <v>716</v>
      </c>
      <c r="D1007" s="97"/>
      <c r="E1007" s="97"/>
      <c r="F1007" s="97"/>
      <c r="G1007" s="97"/>
      <c r="H1007" s="97"/>
      <c r="I1007" s="105" t="s">
        <v>0</v>
      </c>
      <c r="J1007" s="97"/>
      <c r="K1007" s="105">
        <v>475</v>
      </c>
      <c r="L1007" s="97"/>
      <c r="M1007" s="104" t="s">
        <v>0</v>
      </c>
      <c r="N1007" s="97"/>
    </row>
    <row r="1008" spans="1:14" x14ac:dyDescent="0.25">
      <c r="A1008" s="212" t="s">
        <v>549</v>
      </c>
      <c r="B1008" s="97"/>
      <c r="C1008" s="212" t="s">
        <v>550</v>
      </c>
      <c r="D1008" s="97"/>
      <c r="E1008" s="97"/>
      <c r="F1008" s="97"/>
      <c r="G1008" s="97"/>
      <c r="H1008" s="97"/>
      <c r="I1008" s="213">
        <v>270000</v>
      </c>
      <c r="J1008" s="97"/>
      <c r="K1008" s="213">
        <v>137410.57999999999</v>
      </c>
      <c r="L1008" s="97"/>
      <c r="M1008" s="211">
        <v>50.89</v>
      </c>
      <c r="N1008" s="97"/>
    </row>
    <row r="1009" spans="1:14" x14ac:dyDescent="0.25">
      <c r="A1009" s="120" t="s">
        <v>602</v>
      </c>
      <c r="B1009" s="97"/>
      <c r="C1009" s="120" t="s">
        <v>603</v>
      </c>
      <c r="D1009" s="97"/>
      <c r="E1009" s="97"/>
      <c r="F1009" s="97"/>
      <c r="G1009" s="97"/>
      <c r="H1009" s="97"/>
      <c r="I1009" s="105" t="s">
        <v>0</v>
      </c>
      <c r="J1009" s="97"/>
      <c r="K1009" s="105">
        <v>114837.2</v>
      </c>
      <c r="L1009" s="97"/>
      <c r="M1009" s="104" t="s">
        <v>0</v>
      </c>
      <c r="N1009" s="97"/>
    </row>
    <row r="1010" spans="1:14" x14ac:dyDescent="0.25">
      <c r="A1010" s="120" t="s">
        <v>642</v>
      </c>
      <c r="B1010" s="97"/>
      <c r="C1010" s="120" t="s">
        <v>643</v>
      </c>
      <c r="D1010" s="97"/>
      <c r="E1010" s="97"/>
      <c r="F1010" s="97"/>
      <c r="G1010" s="97"/>
      <c r="H1010" s="97"/>
      <c r="I1010" s="105" t="s">
        <v>0</v>
      </c>
      <c r="J1010" s="97"/>
      <c r="K1010" s="105">
        <v>9666.59</v>
      </c>
      <c r="L1010" s="97"/>
      <c r="M1010" s="104" t="s">
        <v>0</v>
      </c>
      <c r="N1010" s="97"/>
    </row>
    <row r="1011" spans="1:14" x14ac:dyDescent="0.25">
      <c r="A1011" s="120" t="s">
        <v>595</v>
      </c>
      <c r="B1011" s="97"/>
      <c r="C1011" s="120" t="s">
        <v>596</v>
      </c>
      <c r="D1011" s="97"/>
      <c r="E1011" s="97"/>
      <c r="F1011" s="97"/>
      <c r="G1011" s="97"/>
      <c r="H1011" s="97"/>
      <c r="I1011" s="105" t="s">
        <v>0</v>
      </c>
      <c r="J1011" s="97"/>
      <c r="K1011" s="105">
        <v>5375.5</v>
      </c>
      <c r="L1011" s="97"/>
      <c r="M1011" s="104" t="s">
        <v>0</v>
      </c>
      <c r="N1011" s="97"/>
    </row>
    <row r="1012" spans="1:14" x14ac:dyDescent="0.25">
      <c r="A1012" s="120" t="s">
        <v>721</v>
      </c>
      <c r="B1012" s="97"/>
      <c r="C1012" s="120" t="s">
        <v>722</v>
      </c>
      <c r="D1012" s="97"/>
      <c r="E1012" s="97"/>
      <c r="F1012" s="97"/>
      <c r="G1012" s="97"/>
      <c r="H1012" s="97"/>
      <c r="I1012" s="105" t="s">
        <v>0</v>
      </c>
      <c r="J1012" s="97"/>
      <c r="K1012" s="105">
        <v>985</v>
      </c>
      <c r="L1012" s="97"/>
      <c r="M1012" s="104" t="s">
        <v>0</v>
      </c>
      <c r="N1012" s="97"/>
    </row>
    <row r="1013" spans="1:14" x14ac:dyDescent="0.25">
      <c r="A1013" s="120" t="s">
        <v>567</v>
      </c>
      <c r="B1013" s="97"/>
      <c r="C1013" s="120" t="s">
        <v>568</v>
      </c>
      <c r="D1013" s="97"/>
      <c r="E1013" s="97"/>
      <c r="F1013" s="97"/>
      <c r="G1013" s="97"/>
      <c r="H1013" s="97"/>
      <c r="I1013" s="105" t="s">
        <v>0</v>
      </c>
      <c r="J1013" s="97"/>
      <c r="K1013" s="105">
        <v>3227.29</v>
      </c>
      <c r="L1013" s="97"/>
      <c r="M1013" s="104" t="s">
        <v>0</v>
      </c>
      <c r="N1013" s="97"/>
    </row>
    <row r="1014" spans="1:14" x14ac:dyDescent="0.25">
      <c r="A1014" s="120" t="s">
        <v>723</v>
      </c>
      <c r="B1014" s="97"/>
      <c r="C1014" s="120" t="s">
        <v>724</v>
      </c>
      <c r="D1014" s="97"/>
      <c r="E1014" s="97"/>
      <c r="F1014" s="97"/>
      <c r="G1014" s="97"/>
      <c r="H1014" s="97"/>
      <c r="I1014" s="105" t="s">
        <v>0</v>
      </c>
      <c r="J1014" s="97"/>
      <c r="K1014" s="105">
        <v>3319</v>
      </c>
      <c r="L1014" s="97"/>
      <c r="M1014" s="104" t="s">
        <v>0</v>
      </c>
      <c r="N1014" s="97"/>
    </row>
    <row r="1015" spans="1:14" x14ac:dyDescent="0.25">
      <c r="A1015" s="212" t="s">
        <v>553</v>
      </c>
      <c r="B1015" s="97"/>
      <c r="C1015" s="212" t="s">
        <v>554</v>
      </c>
      <c r="D1015" s="97"/>
      <c r="E1015" s="97"/>
      <c r="F1015" s="97"/>
      <c r="G1015" s="97"/>
      <c r="H1015" s="97"/>
      <c r="I1015" s="213">
        <v>1600</v>
      </c>
      <c r="J1015" s="97"/>
      <c r="K1015" s="213">
        <v>400</v>
      </c>
      <c r="L1015" s="97"/>
      <c r="M1015" s="211">
        <v>25</v>
      </c>
      <c r="N1015" s="97"/>
    </row>
    <row r="1016" spans="1:14" x14ac:dyDescent="0.25">
      <c r="A1016" s="120" t="s">
        <v>573</v>
      </c>
      <c r="B1016" s="97"/>
      <c r="C1016" s="120" t="s">
        <v>574</v>
      </c>
      <c r="D1016" s="97"/>
      <c r="E1016" s="97"/>
      <c r="F1016" s="97"/>
      <c r="G1016" s="97"/>
      <c r="H1016" s="97"/>
      <c r="I1016" s="105" t="s">
        <v>0</v>
      </c>
      <c r="J1016" s="97"/>
      <c r="K1016" s="105">
        <v>400</v>
      </c>
      <c r="L1016" s="97"/>
      <c r="M1016" s="104" t="s">
        <v>0</v>
      </c>
      <c r="N1016" s="97"/>
    </row>
    <row r="1017" spans="1:14" x14ac:dyDescent="0.25">
      <c r="A1017" s="212" t="s">
        <v>625</v>
      </c>
      <c r="B1017" s="97"/>
      <c r="C1017" s="212" t="s">
        <v>626</v>
      </c>
      <c r="D1017" s="97"/>
      <c r="E1017" s="97"/>
      <c r="F1017" s="97"/>
      <c r="G1017" s="97"/>
      <c r="H1017" s="97"/>
      <c r="I1017" s="213">
        <v>5000</v>
      </c>
      <c r="J1017" s="97"/>
      <c r="K1017" s="213">
        <v>2027.13</v>
      </c>
      <c r="L1017" s="97"/>
      <c r="M1017" s="211">
        <v>40.54</v>
      </c>
      <c r="N1017" s="97"/>
    </row>
    <row r="1018" spans="1:14" x14ac:dyDescent="0.25">
      <c r="A1018" s="120" t="s">
        <v>627</v>
      </c>
      <c r="B1018" s="97"/>
      <c r="C1018" s="120" t="s">
        <v>628</v>
      </c>
      <c r="D1018" s="97"/>
      <c r="E1018" s="97"/>
      <c r="F1018" s="97"/>
      <c r="G1018" s="97"/>
      <c r="H1018" s="97"/>
      <c r="I1018" s="105" t="s">
        <v>0</v>
      </c>
      <c r="J1018" s="97"/>
      <c r="K1018" s="105">
        <v>2027.13</v>
      </c>
      <c r="L1018" s="97"/>
      <c r="M1018" s="104" t="s">
        <v>0</v>
      </c>
      <c r="N1018" s="97"/>
    </row>
    <row r="1019" spans="1:14" x14ac:dyDescent="0.25">
      <c r="A1019" s="194" t="s">
        <v>253</v>
      </c>
      <c r="B1019" s="97"/>
      <c r="C1019" s="97"/>
      <c r="D1019" s="97"/>
      <c r="E1019" s="97"/>
      <c r="F1019" s="97"/>
      <c r="G1019" s="97"/>
      <c r="H1019" s="97"/>
      <c r="I1019" s="195">
        <v>4560000</v>
      </c>
      <c r="J1019" s="97"/>
      <c r="K1019" s="195">
        <v>2073522.9</v>
      </c>
      <c r="L1019" s="97"/>
      <c r="M1019" s="196">
        <v>45.47</v>
      </c>
      <c r="N1019" s="97"/>
    </row>
    <row r="1020" spans="1:14" x14ac:dyDescent="0.25">
      <c r="A1020" s="194" t="s">
        <v>256</v>
      </c>
      <c r="B1020" s="97"/>
      <c r="C1020" s="97"/>
      <c r="D1020" s="97"/>
      <c r="E1020" s="97"/>
      <c r="F1020" s="97"/>
      <c r="G1020" s="97"/>
      <c r="H1020" s="97"/>
      <c r="I1020" s="195">
        <v>4560000</v>
      </c>
      <c r="J1020" s="97"/>
      <c r="K1020" s="195">
        <v>2073522.9</v>
      </c>
      <c r="L1020" s="97"/>
      <c r="M1020" s="196">
        <v>45.47</v>
      </c>
      <c r="N1020" s="97"/>
    </row>
    <row r="1021" spans="1:14" x14ac:dyDescent="0.25">
      <c r="A1021" s="212" t="s">
        <v>652</v>
      </c>
      <c r="B1021" s="97"/>
      <c r="C1021" s="212" t="s">
        <v>653</v>
      </c>
      <c r="D1021" s="97"/>
      <c r="E1021" s="97"/>
      <c r="F1021" s="97"/>
      <c r="G1021" s="97"/>
      <c r="H1021" s="97"/>
      <c r="I1021" s="213">
        <v>3500000</v>
      </c>
      <c r="J1021" s="97"/>
      <c r="K1021" s="213">
        <v>1611015.73</v>
      </c>
      <c r="L1021" s="97"/>
      <c r="M1021" s="211">
        <v>46.03</v>
      </c>
      <c r="N1021" s="97"/>
    </row>
    <row r="1022" spans="1:14" x14ac:dyDescent="0.25">
      <c r="A1022" s="120" t="s">
        <v>670</v>
      </c>
      <c r="B1022" s="97"/>
      <c r="C1022" s="120" t="s">
        <v>671</v>
      </c>
      <c r="D1022" s="97"/>
      <c r="E1022" s="97"/>
      <c r="F1022" s="97"/>
      <c r="G1022" s="97"/>
      <c r="H1022" s="97"/>
      <c r="I1022" s="105" t="s">
        <v>0</v>
      </c>
      <c r="J1022" s="97"/>
      <c r="K1022" s="105">
        <v>1428816.09</v>
      </c>
      <c r="L1022" s="97"/>
      <c r="M1022" s="104" t="s">
        <v>0</v>
      </c>
      <c r="N1022" s="97"/>
    </row>
    <row r="1023" spans="1:14" x14ac:dyDescent="0.25">
      <c r="A1023" s="120" t="s">
        <v>831</v>
      </c>
      <c r="B1023" s="97"/>
      <c r="C1023" s="120" t="s">
        <v>832</v>
      </c>
      <c r="D1023" s="97"/>
      <c r="E1023" s="97"/>
      <c r="F1023" s="97"/>
      <c r="G1023" s="97"/>
      <c r="H1023" s="97"/>
      <c r="I1023" s="105" t="s">
        <v>0</v>
      </c>
      <c r="J1023" s="97"/>
      <c r="K1023" s="105">
        <v>8426.6200000000008</v>
      </c>
      <c r="L1023" s="97"/>
      <c r="M1023" s="104" t="s">
        <v>0</v>
      </c>
      <c r="N1023" s="97"/>
    </row>
    <row r="1024" spans="1:14" x14ac:dyDescent="0.25">
      <c r="A1024" s="120" t="s">
        <v>833</v>
      </c>
      <c r="B1024" s="97"/>
      <c r="C1024" s="120" t="s">
        <v>834</v>
      </c>
      <c r="D1024" s="97"/>
      <c r="E1024" s="97"/>
      <c r="F1024" s="97"/>
      <c r="G1024" s="97"/>
      <c r="H1024" s="97"/>
      <c r="I1024" s="105" t="s">
        <v>0</v>
      </c>
      <c r="J1024" s="97"/>
      <c r="K1024" s="105">
        <v>173773.02</v>
      </c>
      <c r="L1024" s="97"/>
      <c r="M1024" s="104" t="s">
        <v>0</v>
      </c>
      <c r="N1024" s="97"/>
    </row>
    <row r="1025" spans="1:14" x14ac:dyDescent="0.25">
      <c r="A1025" s="212" t="s">
        <v>672</v>
      </c>
      <c r="B1025" s="97"/>
      <c r="C1025" s="212" t="s">
        <v>673</v>
      </c>
      <c r="D1025" s="97"/>
      <c r="E1025" s="97"/>
      <c r="F1025" s="97"/>
      <c r="G1025" s="97"/>
      <c r="H1025" s="97"/>
      <c r="I1025" s="213">
        <v>130000</v>
      </c>
      <c r="J1025" s="97"/>
      <c r="K1025" s="213">
        <v>52943.3</v>
      </c>
      <c r="L1025" s="97"/>
      <c r="M1025" s="211">
        <v>40.729999999999997</v>
      </c>
      <c r="N1025" s="97"/>
    </row>
    <row r="1026" spans="1:14" x14ac:dyDescent="0.25">
      <c r="A1026" s="120" t="s">
        <v>674</v>
      </c>
      <c r="B1026" s="97"/>
      <c r="C1026" s="120" t="s">
        <v>673</v>
      </c>
      <c r="D1026" s="97"/>
      <c r="E1026" s="97"/>
      <c r="F1026" s="97"/>
      <c r="G1026" s="97"/>
      <c r="H1026" s="97"/>
      <c r="I1026" s="105" t="s">
        <v>0</v>
      </c>
      <c r="J1026" s="97"/>
      <c r="K1026" s="105">
        <v>52943.3</v>
      </c>
      <c r="L1026" s="97"/>
      <c r="M1026" s="104" t="s">
        <v>0</v>
      </c>
      <c r="N1026" s="97"/>
    </row>
    <row r="1027" spans="1:14" x14ac:dyDescent="0.25">
      <c r="A1027" s="212" t="s">
        <v>664</v>
      </c>
      <c r="B1027" s="97"/>
      <c r="C1027" s="212" t="s">
        <v>665</v>
      </c>
      <c r="D1027" s="97"/>
      <c r="E1027" s="97"/>
      <c r="F1027" s="97"/>
      <c r="G1027" s="97"/>
      <c r="H1027" s="97"/>
      <c r="I1027" s="213">
        <v>700000</v>
      </c>
      <c r="J1027" s="97"/>
      <c r="K1027" s="213">
        <v>281228.84000000003</v>
      </c>
      <c r="L1027" s="97"/>
      <c r="M1027" s="211">
        <v>40.18</v>
      </c>
      <c r="N1027" s="97"/>
    </row>
    <row r="1028" spans="1:14" x14ac:dyDescent="0.25">
      <c r="A1028" s="120" t="s">
        <v>675</v>
      </c>
      <c r="B1028" s="97"/>
      <c r="C1028" s="120" t="s">
        <v>676</v>
      </c>
      <c r="D1028" s="97"/>
      <c r="E1028" s="97"/>
      <c r="F1028" s="97"/>
      <c r="G1028" s="97"/>
      <c r="H1028" s="97"/>
      <c r="I1028" s="105" t="s">
        <v>0</v>
      </c>
      <c r="J1028" s="97"/>
      <c r="K1028" s="105">
        <v>281128.89</v>
      </c>
      <c r="L1028" s="97"/>
      <c r="M1028" s="104" t="s">
        <v>0</v>
      </c>
      <c r="N1028" s="97"/>
    </row>
    <row r="1029" spans="1:14" x14ac:dyDescent="0.25">
      <c r="A1029" s="120" t="s">
        <v>846</v>
      </c>
      <c r="B1029" s="97"/>
      <c r="C1029" s="120" t="s">
        <v>847</v>
      </c>
      <c r="D1029" s="97"/>
      <c r="E1029" s="97"/>
      <c r="F1029" s="97"/>
      <c r="G1029" s="97"/>
      <c r="H1029" s="97"/>
      <c r="I1029" s="105" t="s">
        <v>0</v>
      </c>
      <c r="J1029" s="97"/>
      <c r="K1029" s="105">
        <v>99.95</v>
      </c>
      <c r="L1029" s="97"/>
      <c r="M1029" s="104" t="s">
        <v>0</v>
      </c>
      <c r="N1029" s="97"/>
    </row>
    <row r="1030" spans="1:14" x14ac:dyDescent="0.25">
      <c r="A1030" s="212" t="s">
        <v>547</v>
      </c>
      <c r="B1030" s="97"/>
      <c r="C1030" s="212" t="s">
        <v>548</v>
      </c>
      <c r="D1030" s="97"/>
      <c r="E1030" s="97"/>
      <c r="F1030" s="97"/>
      <c r="G1030" s="97"/>
      <c r="H1030" s="97"/>
      <c r="I1030" s="213">
        <v>230000</v>
      </c>
      <c r="J1030" s="97"/>
      <c r="K1030" s="213">
        <v>109269.28</v>
      </c>
      <c r="L1030" s="97"/>
      <c r="M1030" s="211">
        <v>47.51</v>
      </c>
      <c r="N1030" s="97"/>
    </row>
    <row r="1031" spans="1:14" x14ac:dyDescent="0.25">
      <c r="A1031" s="120" t="s">
        <v>677</v>
      </c>
      <c r="B1031" s="97"/>
      <c r="C1031" s="120" t="s">
        <v>678</v>
      </c>
      <c r="D1031" s="97"/>
      <c r="E1031" s="97"/>
      <c r="F1031" s="97"/>
      <c r="G1031" s="97"/>
      <c r="H1031" s="97"/>
      <c r="I1031" s="105" t="s">
        <v>0</v>
      </c>
      <c r="J1031" s="97"/>
      <c r="K1031" s="105">
        <v>109269.28</v>
      </c>
      <c r="L1031" s="97"/>
      <c r="M1031" s="104" t="s">
        <v>0</v>
      </c>
      <c r="N1031" s="97"/>
    </row>
    <row r="1032" spans="1:14" x14ac:dyDescent="0.25">
      <c r="A1032" s="212" t="s">
        <v>549</v>
      </c>
      <c r="B1032" s="97"/>
      <c r="C1032" s="212" t="s">
        <v>550</v>
      </c>
      <c r="D1032" s="97"/>
      <c r="E1032" s="97"/>
      <c r="F1032" s="97"/>
      <c r="G1032" s="97"/>
      <c r="H1032" s="97"/>
      <c r="I1032" s="213">
        <v>0</v>
      </c>
      <c r="J1032" s="97"/>
      <c r="K1032" s="213">
        <v>14166.59</v>
      </c>
      <c r="L1032" s="97"/>
      <c r="M1032" s="211" t="s">
        <v>0</v>
      </c>
      <c r="N1032" s="97"/>
    </row>
    <row r="1033" spans="1:14" x14ac:dyDescent="0.25">
      <c r="A1033" s="120" t="s">
        <v>595</v>
      </c>
      <c r="B1033" s="97"/>
      <c r="C1033" s="120" t="s">
        <v>596</v>
      </c>
      <c r="D1033" s="97"/>
      <c r="E1033" s="97"/>
      <c r="F1033" s="97"/>
      <c r="G1033" s="97"/>
      <c r="H1033" s="97"/>
      <c r="I1033" s="105" t="s">
        <v>0</v>
      </c>
      <c r="J1033" s="97"/>
      <c r="K1033" s="105">
        <v>9666.59</v>
      </c>
      <c r="L1033" s="97"/>
      <c r="M1033" s="104" t="s">
        <v>0</v>
      </c>
      <c r="N1033" s="97"/>
    </row>
    <row r="1034" spans="1:14" x14ac:dyDescent="0.25">
      <c r="A1034" s="120" t="s">
        <v>721</v>
      </c>
      <c r="B1034" s="97"/>
      <c r="C1034" s="120" t="s">
        <v>722</v>
      </c>
      <c r="D1034" s="97"/>
      <c r="E1034" s="97"/>
      <c r="F1034" s="97"/>
      <c r="G1034" s="97"/>
      <c r="H1034" s="97"/>
      <c r="I1034" s="105" t="s">
        <v>0</v>
      </c>
      <c r="J1034" s="97"/>
      <c r="K1034" s="105">
        <v>4500</v>
      </c>
      <c r="L1034" s="97"/>
      <c r="M1034" s="104" t="s">
        <v>0</v>
      </c>
      <c r="N1034" s="97"/>
    </row>
    <row r="1035" spans="1:14" x14ac:dyDescent="0.25">
      <c r="A1035" s="212" t="s">
        <v>553</v>
      </c>
      <c r="B1035" s="97"/>
      <c r="C1035" s="212" t="s">
        <v>554</v>
      </c>
      <c r="D1035" s="97"/>
      <c r="E1035" s="97"/>
      <c r="F1035" s="97"/>
      <c r="G1035" s="97"/>
      <c r="H1035" s="97"/>
      <c r="I1035" s="213">
        <v>0</v>
      </c>
      <c r="J1035" s="97"/>
      <c r="K1035" s="213">
        <v>2750</v>
      </c>
      <c r="L1035" s="97"/>
      <c r="M1035" s="211" t="s">
        <v>0</v>
      </c>
      <c r="N1035" s="97"/>
    </row>
    <row r="1036" spans="1:14" x14ac:dyDescent="0.25">
      <c r="A1036" s="120" t="s">
        <v>848</v>
      </c>
      <c r="B1036" s="97"/>
      <c r="C1036" s="120" t="s">
        <v>849</v>
      </c>
      <c r="D1036" s="97"/>
      <c r="E1036" s="97"/>
      <c r="F1036" s="97"/>
      <c r="G1036" s="97"/>
      <c r="H1036" s="97"/>
      <c r="I1036" s="105" t="s">
        <v>0</v>
      </c>
      <c r="J1036" s="97"/>
      <c r="K1036" s="105">
        <v>2750</v>
      </c>
      <c r="L1036" s="97"/>
      <c r="M1036" s="104" t="s">
        <v>0</v>
      </c>
      <c r="N1036" s="97"/>
    </row>
    <row r="1037" spans="1:14" x14ac:dyDescent="0.25">
      <c r="A1037" s="212" t="s">
        <v>625</v>
      </c>
      <c r="B1037" s="97"/>
      <c r="C1037" s="212" t="s">
        <v>626</v>
      </c>
      <c r="D1037" s="97"/>
      <c r="E1037" s="97"/>
      <c r="F1037" s="97"/>
      <c r="G1037" s="97"/>
      <c r="H1037" s="97"/>
      <c r="I1037" s="213">
        <v>0</v>
      </c>
      <c r="J1037" s="97"/>
      <c r="K1037" s="213">
        <v>2149.16</v>
      </c>
      <c r="L1037" s="97"/>
      <c r="M1037" s="211" t="s">
        <v>0</v>
      </c>
      <c r="N1037" s="97"/>
    </row>
    <row r="1038" spans="1:14" x14ac:dyDescent="0.25">
      <c r="A1038" s="120" t="s">
        <v>850</v>
      </c>
      <c r="B1038" s="97"/>
      <c r="C1038" s="120" t="s">
        <v>851</v>
      </c>
      <c r="D1038" s="97"/>
      <c r="E1038" s="97"/>
      <c r="F1038" s="97"/>
      <c r="G1038" s="97"/>
      <c r="H1038" s="97"/>
      <c r="I1038" s="105" t="s">
        <v>0</v>
      </c>
      <c r="J1038" s="97"/>
      <c r="K1038" s="105">
        <v>2149.16</v>
      </c>
      <c r="L1038" s="97"/>
      <c r="M1038" s="104" t="s">
        <v>0</v>
      </c>
      <c r="N1038" s="97"/>
    </row>
    <row r="1039" spans="1:14" x14ac:dyDescent="0.25">
      <c r="A1039" s="215" t="s">
        <v>852</v>
      </c>
      <c r="B1039" s="97"/>
      <c r="C1039" s="215" t="s">
        <v>853</v>
      </c>
      <c r="D1039" s="97"/>
      <c r="E1039" s="97"/>
      <c r="F1039" s="97"/>
      <c r="G1039" s="97"/>
      <c r="H1039" s="97"/>
      <c r="I1039" s="216">
        <v>68500</v>
      </c>
      <c r="J1039" s="97"/>
      <c r="K1039" s="216">
        <v>0</v>
      </c>
      <c r="L1039" s="97"/>
      <c r="M1039" s="217">
        <v>0</v>
      </c>
      <c r="N1039" s="97"/>
    </row>
    <row r="1040" spans="1:14" x14ac:dyDescent="0.25">
      <c r="A1040" s="194" t="s">
        <v>248</v>
      </c>
      <c r="B1040" s="97"/>
      <c r="C1040" s="97"/>
      <c r="D1040" s="97"/>
      <c r="E1040" s="97"/>
      <c r="F1040" s="97"/>
      <c r="G1040" s="97"/>
      <c r="H1040" s="97"/>
      <c r="I1040" s="195">
        <v>68500</v>
      </c>
      <c r="J1040" s="97"/>
      <c r="K1040" s="195">
        <v>0</v>
      </c>
      <c r="L1040" s="97"/>
      <c r="M1040" s="196">
        <v>0</v>
      </c>
      <c r="N1040" s="97"/>
    </row>
    <row r="1041" spans="1:14" x14ac:dyDescent="0.25">
      <c r="A1041" s="194" t="s">
        <v>251</v>
      </c>
      <c r="B1041" s="97"/>
      <c r="C1041" s="97"/>
      <c r="D1041" s="97"/>
      <c r="E1041" s="97"/>
      <c r="F1041" s="97"/>
      <c r="G1041" s="97"/>
      <c r="H1041" s="97"/>
      <c r="I1041" s="195">
        <v>68500</v>
      </c>
      <c r="J1041" s="97"/>
      <c r="K1041" s="195">
        <v>0</v>
      </c>
      <c r="L1041" s="97"/>
      <c r="M1041" s="196">
        <v>0</v>
      </c>
      <c r="N1041" s="97"/>
    </row>
    <row r="1042" spans="1:14" x14ac:dyDescent="0.25">
      <c r="A1042" s="212" t="s">
        <v>549</v>
      </c>
      <c r="B1042" s="97"/>
      <c r="C1042" s="212" t="s">
        <v>550</v>
      </c>
      <c r="D1042" s="97"/>
      <c r="E1042" s="97"/>
      <c r="F1042" s="97"/>
      <c r="G1042" s="97"/>
      <c r="H1042" s="97"/>
      <c r="I1042" s="213">
        <v>68500</v>
      </c>
      <c r="J1042" s="97"/>
      <c r="K1042" s="213">
        <v>0</v>
      </c>
      <c r="L1042" s="97"/>
      <c r="M1042" s="211">
        <v>0</v>
      </c>
      <c r="N1042" s="97"/>
    </row>
    <row r="1043" spans="1:14" x14ac:dyDescent="0.25">
      <c r="A1043" s="218" t="s">
        <v>809</v>
      </c>
      <c r="B1043" s="97"/>
      <c r="C1043" s="218" t="s">
        <v>810</v>
      </c>
      <c r="D1043" s="97"/>
      <c r="E1043" s="97"/>
      <c r="F1043" s="97"/>
      <c r="G1043" s="97"/>
      <c r="H1043" s="97"/>
      <c r="I1043" s="219">
        <v>111366</v>
      </c>
      <c r="J1043" s="97"/>
      <c r="K1043" s="219">
        <v>56625.41</v>
      </c>
      <c r="L1043" s="97"/>
      <c r="M1043" s="214">
        <v>50.85</v>
      </c>
      <c r="N1043" s="97"/>
    </row>
    <row r="1044" spans="1:14" x14ac:dyDescent="0.25">
      <c r="A1044" s="215" t="s">
        <v>835</v>
      </c>
      <c r="B1044" s="97"/>
      <c r="C1044" s="215" t="s">
        <v>836</v>
      </c>
      <c r="D1044" s="97"/>
      <c r="E1044" s="97"/>
      <c r="F1044" s="97"/>
      <c r="G1044" s="97"/>
      <c r="H1044" s="97"/>
      <c r="I1044" s="216">
        <v>36491</v>
      </c>
      <c r="J1044" s="97"/>
      <c r="K1044" s="216">
        <v>0</v>
      </c>
      <c r="L1044" s="97"/>
      <c r="M1044" s="217">
        <v>0</v>
      </c>
      <c r="N1044" s="97"/>
    </row>
    <row r="1045" spans="1:14" x14ac:dyDescent="0.25">
      <c r="A1045" s="194" t="s">
        <v>242</v>
      </c>
      <c r="B1045" s="97"/>
      <c r="C1045" s="97"/>
      <c r="D1045" s="97"/>
      <c r="E1045" s="97"/>
      <c r="F1045" s="97"/>
      <c r="G1045" s="97"/>
      <c r="H1045" s="97"/>
      <c r="I1045" s="195">
        <v>36491</v>
      </c>
      <c r="J1045" s="97"/>
      <c r="K1045" s="195">
        <v>0</v>
      </c>
      <c r="L1045" s="97"/>
      <c r="M1045" s="196">
        <v>0</v>
      </c>
      <c r="N1045" s="97"/>
    </row>
    <row r="1046" spans="1:14" x14ac:dyDescent="0.25">
      <c r="A1046" s="194" t="s">
        <v>243</v>
      </c>
      <c r="B1046" s="97"/>
      <c r="C1046" s="97"/>
      <c r="D1046" s="97"/>
      <c r="E1046" s="97"/>
      <c r="F1046" s="97"/>
      <c r="G1046" s="97"/>
      <c r="H1046" s="97"/>
      <c r="I1046" s="195">
        <v>36491</v>
      </c>
      <c r="J1046" s="97"/>
      <c r="K1046" s="195">
        <v>0</v>
      </c>
      <c r="L1046" s="97"/>
      <c r="M1046" s="196">
        <v>0</v>
      </c>
      <c r="N1046" s="97"/>
    </row>
    <row r="1047" spans="1:14" x14ac:dyDescent="0.25">
      <c r="A1047" s="212" t="s">
        <v>777</v>
      </c>
      <c r="B1047" s="97"/>
      <c r="C1047" s="212" t="s">
        <v>778</v>
      </c>
      <c r="D1047" s="97"/>
      <c r="E1047" s="97"/>
      <c r="F1047" s="97"/>
      <c r="G1047" s="97"/>
      <c r="H1047" s="97"/>
      <c r="I1047" s="213">
        <v>36491</v>
      </c>
      <c r="J1047" s="97"/>
      <c r="K1047" s="213">
        <v>0</v>
      </c>
      <c r="L1047" s="97"/>
      <c r="M1047" s="211">
        <v>0</v>
      </c>
      <c r="N1047" s="97"/>
    </row>
    <row r="1048" spans="1:14" x14ac:dyDescent="0.25">
      <c r="A1048" s="215" t="s">
        <v>813</v>
      </c>
      <c r="B1048" s="97"/>
      <c r="C1048" s="215" t="s">
        <v>814</v>
      </c>
      <c r="D1048" s="97"/>
      <c r="E1048" s="97"/>
      <c r="F1048" s="97"/>
      <c r="G1048" s="97"/>
      <c r="H1048" s="97"/>
      <c r="I1048" s="216">
        <v>74875</v>
      </c>
      <c r="J1048" s="97"/>
      <c r="K1048" s="216">
        <v>56625.41</v>
      </c>
      <c r="L1048" s="97"/>
      <c r="M1048" s="217">
        <v>75.63</v>
      </c>
      <c r="N1048" s="97"/>
    </row>
    <row r="1049" spans="1:14" x14ac:dyDescent="0.25">
      <c r="A1049" s="194" t="s">
        <v>242</v>
      </c>
      <c r="B1049" s="97"/>
      <c r="C1049" s="97"/>
      <c r="D1049" s="97"/>
      <c r="E1049" s="97"/>
      <c r="F1049" s="97"/>
      <c r="G1049" s="97"/>
      <c r="H1049" s="97"/>
      <c r="I1049" s="195">
        <v>3500</v>
      </c>
      <c r="J1049" s="97"/>
      <c r="K1049" s="195">
        <v>0</v>
      </c>
      <c r="L1049" s="97"/>
      <c r="M1049" s="196">
        <v>0</v>
      </c>
      <c r="N1049" s="97"/>
    </row>
    <row r="1050" spans="1:14" x14ac:dyDescent="0.25">
      <c r="A1050" s="194" t="s">
        <v>243</v>
      </c>
      <c r="B1050" s="97"/>
      <c r="C1050" s="97"/>
      <c r="D1050" s="97"/>
      <c r="E1050" s="97"/>
      <c r="F1050" s="97"/>
      <c r="G1050" s="97"/>
      <c r="H1050" s="97"/>
      <c r="I1050" s="195">
        <v>3500</v>
      </c>
      <c r="J1050" s="97"/>
      <c r="K1050" s="195">
        <v>0</v>
      </c>
      <c r="L1050" s="97"/>
      <c r="M1050" s="196">
        <v>0</v>
      </c>
      <c r="N1050" s="97"/>
    </row>
    <row r="1051" spans="1:14" x14ac:dyDescent="0.25">
      <c r="A1051" s="212" t="s">
        <v>644</v>
      </c>
      <c r="B1051" s="97"/>
      <c r="C1051" s="212" t="s">
        <v>645</v>
      </c>
      <c r="D1051" s="97"/>
      <c r="E1051" s="97"/>
      <c r="F1051" s="97"/>
      <c r="G1051" s="97"/>
      <c r="H1051" s="97"/>
      <c r="I1051" s="213">
        <v>3500</v>
      </c>
      <c r="J1051" s="97"/>
      <c r="K1051" s="213">
        <v>0</v>
      </c>
      <c r="L1051" s="97"/>
      <c r="M1051" s="211">
        <v>0</v>
      </c>
      <c r="N1051" s="97"/>
    </row>
    <row r="1052" spans="1:14" x14ac:dyDescent="0.25">
      <c r="A1052" s="194" t="s">
        <v>253</v>
      </c>
      <c r="B1052" s="97"/>
      <c r="C1052" s="97"/>
      <c r="D1052" s="97"/>
      <c r="E1052" s="97"/>
      <c r="F1052" s="97"/>
      <c r="G1052" s="97"/>
      <c r="H1052" s="97"/>
      <c r="I1052" s="195">
        <v>71375</v>
      </c>
      <c r="J1052" s="97"/>
      <c r="K1052" s="195">
        <v>56625.41</v>
      </c>
      <c r="L1052" s="97"/>
      <c r="M1052" s="196">
        <v>79.34</v>
      </c>
      <c r="N1052" s="97"/>
    </row>
    <row r="1053" spans="1:14" x14ac:dyDescent="0.25">
      <c r="A1053" s="194" t="s">
        <v>257</v>
      </c>
      <c r="B1053" s="97"/>
      <c r="C1053" s="97"/>
      <c r="D1053" s="97"/>
      <c r="E1053" s="97"/>
      <c r="F1053" s="97"/>
      <c r="G1053" s="97"/>
      <c r="H1053" s="97"/>
      <c r="I1053" s="195">
        <v>71375</v>
      </c>
      <c r="J1053" s="97"/>
      <c r="K1053" s="195">
        <v>56625.41</v>
      </c>
      <c r="L1053" s="97"/>
      <c r="M1053" s="196">
        <v>79.34</v>
      </c>
      <c r="N1053" s="97"/>
    </row>
    <row r="1054" spans="1:14" x14ac:dyDescent="0.25">
      <c r="A1054" s="212" t="s">
        <v>547</v>
      </c>
      <c r="B1054" s="97"/>
      <c r="C1054" s="212" t="s">
        <v>548</v>
      </c>
      <c r="D1054" s="97"/>
      <c r="E1054" s="97"/>
      <c r="F1054" s="97"/>
      <c r="G1054" s="97"/>
      <c r="H1054" s="97"/>
      <c r="I1054" s="213">
        <v>71375</v>
      </c>
      <c r="J1054" s="97"/>
      <c r="K1054" s="213">
        <v>56625.41</v>
      </c>
      <c r="L1054" s="97"/>
      <c r="M1054" s="211">
        <v>79.34</v>
      </c>
      <c r="N1054" s="97"/>
    </row>
    <row r="1055" spans="1:14" x14ac:dyDescent="0.25">
      <c r="A1055" s="120" t="s">
        <v>711</v>
      </c>
      <c r="B1055" s="97"/>
      <c r="C1055" s="120" t="s">
        <v>712</v>
      </c>
      <c r="D1055" s="97"/>
      <c r="E1055" s="97"/>
      <c r="F1055" s="97"/>
      <c r="G1055" s="97"/>
      <c r="H1055" s="97"/>
      <c r="I1055" s="105" t="s">
        <v>0</v>
      </c>
      <c r="J1055" s="97"/>
      <c r="K1055" s="105">
        <v>56625.41</v>
      </c>
      <c r="L1055" s="97"/>
      <c r="M1055" s="104" t="s">
        <v>0</v>
      </c>
      <c r="N1055" s="97"/>
    </row>
    <row r="1056" spans="1:14" x14ac:dyDescent="0.25">
      <c r="A1056" s="197" t="s">
        <v>866</v>
      </c>
      <c r="B1056" s="97"/>
      <c r="C1056" s="97"/>
      <c r="D1056" s="97"/>
      <c r="E1056" s="97"/>
      <c r="F1056" s="97"/>
      <c r="G1056" s="97"/>
      <c r="H1056" s="97"/>
      <c r="I1056" s="198">
        <v>10291360</v>
      </c>
      <c r="J1056" s="97"/>
      <c r="K1056" s="198">
        <v>4750789.2300000004</v>
      </c>
      <c r="L1056" s="97"/>
      <c r="M1056" s="199">
        <v>46.16</v>
      </c>
      <c r="N1056" s="97"/>
    </row>
    <row r="1057" spans="1:14" x14ac:dyDescent="0.25">
      <c r="A1057" s="218" t="s">
        <v>791</v>
      </c>
      <c r="B1057" s="97"/>
      <c r="C1057" s="218" t="s">
        <v>792</v>
      </c>
      <c r="D1057" s="97"/>
      <c r="E1057" s="97"/>
      <c r="F1057" s="97"/>
      <c r="G1057" s="97"/>
      <c r="H1057" s="97"/>
      <c r="I1057" s="219">
        <v>160000</v>
      </c>
      <c r="J1057" s="97"/>
      <c r="K1057" s="219">
        <v>130252.67</v>
      </c>
      <c r="L1057" s="97"/>
      <c r="M1057" s="214">
        <v>81.41</v>
      </c>
      <c r="N1057" s="97"/>
    </row>
    <row r="1058" spans="1:14" x14ac:dyDescent="0.25">
      <c r="A1058" s="215" t="s">
        <v>807</v>
      </c>
      <c r="B1058" s="97"/>
      <c r="C1058" s="215" t="s">
        <v>808</v>
      </c>
      <c r="D1058" s="97"/>
      <c r="E1058" s="97"/>
      <c r="F1058" s="97"/>
      <c r="G1058" s="97"/>
      <c r="H1058" s="97"/>
      <c r="I1058" s="216">
        <v>160000</v>
      </c>
      <c r="J1058" s="97"/>
      <c r="K1058" s="216">
        <v>130252.67</v>
      </c>
      <c r="L1058" s="97"/>
      <c r="M1058" s="217">
        <v>81.41</v>
      </c>
      <c r="N1058" s="97"/>
    </row>
    <row r="1059" spans="1:14" x14ac:dyDescent="0.25">
      <c r="A1059" s="194" t="s">
        <v>242</v>
      </c>
      <c r="B1059" s="97"/>
      <c r="C1059" s="97"/>
      <c r="D1059" s="97"/>
      <c r="E1059" s="97"/>
      <c r="F1059" s="97"/>
      <c r="G1059" s="97"/>
      <c r="H1059" s="97"/>
      <c r="I1059" s="195">
        <v>43568</v>
      </c>
      <c r="J1059" s="97"/>
      <c r="K1059" s="195">
        <v>35467.800000000003</v>
      </c>
      <c r="L1059" s="97"/>
      <c r="M1059" s="196">
        <v>81.41</v>
      </c>
      <c r="N1059" s="97"/>
    </row>
    <row r="1060" spans="1:14" x14ac:dyDescent="0.25">
      <c r="A1060" s="194" t="s">
        <v>243</v>
      </c>
      <c r="B1060" s="97"/>
      <c r="C1060" s="97"/>
      <c r="D1060" s="97"/>
      <c r="E1060" s="97"/>
      <c r="F1060" s="97"/>
      <c r="G1060" s="97"/>
      <c r="H1060" s="97"/>
      <c r="I1060" s="195">
        <v>43568</v>
      </c>
      <c r="J1060" s="97"/>
      <c r="K1060" s="195">
        <v>35467.800000000003</v>
      </c>
      <c r="L1060" s="97"/>
      <c r="M1060" s="196">
        <v>81.41</v>
      </c>
      <c r="N1060" s="97"/>
    </row>
    <row r="1061" spans="1:14" x14ac:dyDescent="0.25">
      <c r="A1061" s="212" t="s">
        <v>652</v>
      </c>
      <c r="B1061" s="97"/>
      <c r="C1061" s="212" t="s">
        <v>653</v>
      </c>
      <c r="D1061" s="97"/>
      <c r="E1061" s="97"/>
      <c r="F1061" s="97"/>
      <c r="G1061" s="97"/>
      <c r="H1061" s="97"/>
      <c r="I1061" s="213">
        <v>27818</v>
      </c>
      <c r="J1061" s="97"/>
      <c r="K1061" s="213">
        <v>27570.36</v>
      </c>
      <c r="L1061" s="97"/>
      <c r="M1061" s="211">
        <v>99.11</v>
      </c>
      <c r="N1061" s="97"/>
    </row>
    <row r="1062" spans="1:14" x14ac:dyDescent="0.25">
      <c r="A1062" s="120" t="s">
        <v>670</v>
      </c>
      <c r="B1062" s="97"/>
      <c r="C1062" s="120" t="s">
        <v>671</v>
      </c>
      <c r="D1062" s="97"/>
      <c r="E1062" s="97"/>
      <c r="F1062" s="97"/>
      <c r="G1062" s="97"/>
      <c r="H1062" s="97"/>
      <c r="I1062" s="105" t="s">
        <v>0</v>
      </c>
      <c r="J1062" s="97"/>
      <c r="K1062" s="105">
        <v>27570.36</v>
      </c>
      <c r="L1062" s="97"/>
      <c r="M1062" s="104" t="s">
        <v>0</v>
      </c>
      <c r="N1062" s="97"/>
    </row>
    <row r="1063" spans="1:14" x14ac:dyDescent="0.25">
      <c r="A1063" s="212" t="s">
        <v>672</v>
      </c>
      <c r="B1063" s="97"/>
      <c r="C1063" s="212" t="s">
        <v>673</v>
      </c>
      <c r="D1063" s="97"/>
      <c r="E1063" s="97"/>
      <c r="F1063" s="97"/>
      <c r="G1063" s="97"/>
      <c r="H1063" s="97"/>
      <c r="I1063" s="213">
        <v>2850</v>
      </c>
      <c r="J1063" s="97"/>
      <c r="K1063" s="213">
        <v>1633.8</v>
      </c>
      <c r="L1063" s="97"/>
      <c r="M1063" s="211">
        <v>57.33</v>
      </c>
      <c r="N1063" s="97"/>
    </row>
    <row r="1064" spans="1:14" x14ac:dyDescent="0.25">
      <c r="A1064" s="120" t="s">
        <v>674</v>
      </c>
      <c r="B1064" s="97"/>
      <c r="C1064" s="120" t="s">
        <v>673</v>
      </c>
      <c r="D1064" s="97"/>
      <c r="E1064" s="97"/>
      <c r="F1064" s="97"/>
      <c r="G1064" s="97"/>
      <c r="H1064" s="97"/>
      <c r="I1064" s="105" t="s">
        <v>0</v>
      </c>
      <c r="J1064" s="97"/>
      <c r="K1064" s="105">
        <v>1633.8</v>
      </c>
      <c r="L1064" s="97"/>
      <c r="M1064" s="104" t="s">
        <v>0</v>
      </c>
      <c r="N1064" s="97"/>
    </row>
    <row r="1065" spans="1:14" x14ac:dyDescent="0.25">
      <c r="A1065" s="212" t="s">
        <v>664</v>
      </c>
      <c r="B1065" s="97"/>
      <c r="C1065" s="212" t="s">
        <v>665</v>
      </c>
      <c r="D1065" s="97"/>
      <c r="E1065" s="97"/>
      <c r="F1065" s="97"/>
      <c r="G1065" s="97"/>
      <c r="H1065" s="97"/>
      <c r="I1065" s="213">
        <v>10200</v>
      </c>
      <c r="J1065" s="97"/>
      <c r="K1065" s="213">
        <v>4549.1400000000003</v>
      </c>
      <c r="L1065" s="97"/>
      <c r="M1065" s="211">
        <v>44.6</v>
      </c>
      <c r="N1065" s="97"/>
    </row>
    <row r="1066" spans="1:14" x14ac:dyDescent="0.25">
      <c r="A1066" s="120" t="s">
        <v>675</v>
      </c>
      <c r="B1066" s="97"/>
      <c r="C1066" s="120" t="s">
        <v>676</v>
      </c>
      <c r="D1066" s="97"/>
      <c r="E1066" s="97"/>
      <c r="F1066" s="97"/>
      <c r="G1066" s="97"/>
      <c r="H1066" s="97"/>
      <c r="I1066" s="105" t="s">
        <v>0</v>
      </c>
      <c r="J1066" s="97"/>
      <c r="K1066" s="105">
        <v>4549.1400000000003</v>
      </c>
      <c r="L1066" s="97"/>
      <c r="M1066" s="104" t="s">
        <v>0</v>
      </c>
      <c r="N1066" s="97"/>
    </row>
    <row r="1067" spans="1:14" x14ac:dyDescent="0.25">
      <c r="A1067" s="212" t="s">
        <v>547</v>
      </c>
      <c r="B1067" s="97"/>
      <c r="C1067" s="212" t="s">
        <v>548</v>
      </c>
      <c r="D1067" s="97"/>
      <c r="E1067" s="97"/>
      <c r="F1067" s="97"/>
      <c r="G1067" s="97"/>
      <c r="H1067" s="97"/>
      <c r="I1067" s="213">
        <v>2700</v>
      </c>
      <c r="J1067" s="97"/>
      <c r="K1067" s="213">
        <v>1714.5</v>
      </c>
      <c r="L1067" s="97"/>
      <c r="M1067" s="211">
        <v>63.5</v>
      </c>
      <c r="N1067" s="97"/>
    </row>
    <row r="1068" spans="1:14" x14ac:dyDescent="0.25">
      <c r="A1068" s="120" t="s">
        <v>677</v>
      </c>
      <c r="B1068" s="97"/>
      <c r="C1068" s="120" t="s">
        <v>678</v>
      </c>
      <c r="D1068" s="97"/>
      <c r="E1068" s="97"/>
      <c r="F1068" s="97"/>
      <c r="G1068" s="97"/>
      <c r="H1068" s="97"/>
      <c r="I1068" s="105" t="s">
        <v>0</v>
      </c>
      <c r="J1068" s="97"/>
      <c r="K1068" s="105">
        <v>1714.5</v>
      </c>
      <c r="L1068" s="97"/>
      <c r="M1068" s="104" t="s">
        <v>0</v>
      </c>
      <c r="N1068" s="97"/>
    </row>
    <row r="1069" spans="1:14" x14ac:dyDescent="0.25">
      <c r="A1069" s="194" t="s">
        <v>253</v>
      </c>
      <c r="B1069" s="97"/>
      <c r="C1069" s="97"/>
      <c r="D1069" s="97"/>
      <c r="E1069" s="97"/>
      <c r="F1069" s="97"/>
      <c r="G1069" s="97"/>
      <c r="H1069" s="97"/>
      <c r="I1069" s="195">
        <v>116432</v>
      </c>
      <c r="J1069" s="97"/>
      <c r="K1069" s="195">
        <v>94784.87</v>
      </c>
      <c r="L1069" s="97"/>
      <c r="M1069" s="196">
        <v>81.41</v>
      </c>
      <c r="N1069" s="97"/>
    </row>
    <row r="1070" spans="1:14" x14ac:dyDescent="0.25">
      <c r="A1070" s="194" t="s">
        <v>255</v>
      </c>
      <c r="B1070" s="97"/>
      <c r="C1070" s="97"/>
      <c r="D1070" s="97"/>
      <c r="E1070" s="97"/>
      <c r="F1070" s="97"/>
      <c r="G1070" s="97"/>
      <c r="H1070" s="97"/>
      <c r="I1070" s="195">
        <v>116432</v>
      </c>
      <c r="J1070" s="97"/>
      <c r="K1070" s="195">
        <v>94784.87</v>
      </c>
      <c r="L1070" s="97"/>
      <c r="M1070" s="196">
        <v>81.41</v>
      </c>
      <c r="N1070" s="97"/>
    </row>
    <row r="1071" spans="1:14" x14ac:dyDescent="0.25">
      <c r="A1071" s="212" t="s">
        <v>652</v>
      </c>
      <c r="B1071" s="97"/>
      <c r="C1071" s="212" t="s">
        <v>653</v>
      </c>
      <c r="D1071" s="97"/>
      <c r="E1071" s="97"/>
      <c r="F1071" s="97"/>
      <c r="G1071" s="97"/>
      <c r="H1071" s="97"/>
      <c r="I1071" s="213">
        <v>59032</v>
      </c>
      <c r="J1071" s="97"/>
      <c r="K1071" s="213">
        <v>73679.64</v>
      </c>
      <c r="L1071" s="97"/>
      <c r="M1071" s="211">
        <v>124.81</v>
      </c>
      <c r="N1071" s="97"/>
    </row>
    <row r="1072" spans="1:14" x14ac:dyDescent="0.25">
      <c r="A1072" s="120" t="s">
        <v>670</v>
      </c>
      <c r="B1072" s="97"/>
      <c r="C1072" s="120" t="s">
        <v>671</v>
      </c>
      <c r="D1072" s="97"/>
      <c r="E1072" s="97"/>
      <c r="F1072" s="97"/>
      <c r="G1072" s="97"/>
      <c r="H1072" s="97"/>
      <c r="I1072" s="105" t="s">
        <v>0</v>
      </c>
      <c r="J1072" s="97"/>
      <c r="K1072" s="105">
        <v>73679.64</v>
      </c>
      <c r="L1072" s="97"/>
      <c r="M1072" s="104" t="s">
        <v>0</v>
      </c>
      <c r="N1072" s="97"/>
    </row>
    <row r="1073" spans="1:14" x14ac:dyDescent="0.25">
      <c r="A1073" s="212" t="s">
        <v>672</v>
      </c>
      <c r="B1073" s="97"/>
      <c r="C1073" s="212" t="s">
        <v>673</v>
      </c>
      <c r="D1073" s="97"/>
      <c r="E1073" s="97"/>
      <c r="F1073" s="97"/>
      <c r="G1073" s="97"/>
      <c r="H1073" s="97"/>
      <c r="I1073" s="213">
        <v>5700</v>
      </c>
      <c r="J1073" s="97"/>
      <c r="K1073" s="213">
        <v>4366.2</v>
      </c>
      <c r="L1073" s="97"/>
      <c r="M1073" s="211">
        <v>76.599999999999994</v>
      </c>
      <c r="N1073" s="97"/>
    </row>
    <row r="1074" spans="1:14" x14ac:dyDescent="0.25">
      <c r="A1074" s="120" t="s">
        <v>674</v>
      </c>
      <c r="B1074" s="97"/>
      <c r="C1074" s="120" t="s">
        <v>673</v>
      </c>
      <c r="D1074" s="97"/>
      <c r="E1074" s="97"/>
      <c r="F1074" s="97"/>
      <c r="G1074" s="97"/>
      <c r="H1074" s="97"/>
      <c r="I1074" s="105" t="s">
        <v>0</v>
      </c>
      <c r="J1074" s="97"/>
      <c r="K1074" s="105">
        <v>4366.2</v>
      </c>
      <c r="L1074" s="97"/>
      <c r="M1074" s="104" t="s">
        <v>0</v>
      </c>
      <c r="N1074" s="97"/>
    </row>
    <row r="1075" spans="1:14" x14ac:dyDescent="0.25">
      <c r="A1075" s="212" t="s">
        <v>664</v>
      </c>
      <c r="B1075" s="97"/>
      <c r="C1075" s="212" t="s">
        <v>665</v>
      </c>
      <c r="D1075" s="97"/>
      <c r="E1075" s="97"/>
      <c r="F1075" s="97"/>
      <c r="G1075" s="97"/>
      <c r="H1075" s="97"/>
      <c r="I1075" s="213">
        <v>45200</v>
      </c>
      <c r="J1075" s="97"/>
      <c r="K1075" s="213">
        <v>12157.19</v>
      </c>
      <c r="L1075" s="97"/>
      <c r="M1075" s="211">
        <v>26.9</v>
      </c>
      <c r="N1075" s="97"/>
    </row>
    <row r="1076" spans="1:14" x14ac:dyDescent="0.25">
      <c r="A1076" s="120" t="s">
        <v>675</v>
      </c>
      <c r="B1076" s="97"/>
      <c r="C1076" s="120" t="s">
        <v>676</v>
      </c>
      <c r="D1076" s="97"/>
      <c r="E1076" s="97"/>
      <c r="F1076" s="97"/>
      <c r="G1076" s="97"/>
      <c r="H1076" s="97"/>
      <c r="I1076" s="105" t="s">
        <v>0</v>
      </c>
      <c r="J1076" s="97"/>
      <c r="K1076" s="105">
        <v>12157.19</v>
      </c>
      <c r="L1076" s="97"/>
      <c r="M1076" s="104" t="s">
        <v>0</v>
      </c>
      <c r="N1076" s="97"/>
    </row>
    <row r="1077" spans="1:14" x14ac:dyDescent="0.25">
      <c r="A1077" s="212" t="s">
        <v>547</v>
      </c>
      <c r="B1077" s="97"/>
      <c r="C1077" s="212" t="s">
        <v>548</v>
      </c>
      <c r="D1077" s="97"/>
      <c r="E1077" s="97"/>
      <c r="F1077" s="97"/>
      <c r="G1077" s="97"/>
      <c r="H1077" s="97"/>
      <c r="I1077" s="213">
        <v>6500</v>
      </c>
      <c r="J1077" s="97"/>
      <c r="K1077" s="213">
        <v>4581.84</v>
      </c>
      <c r="L1077" s="97"/>
      <c r="M1077" s="211">
        <v>70.489999999999995</v>
      </c>
      <c r="N1077" s="97"/>
    </row>
    <row r="1078" spans="1:14" x14ac:dyDescent="0.25">
      <c r="A1078" s="120" t="s">
        <v>677</v>
      </c>
      <c r="B1078" s="97"/>
      <c r="C1078" s="120" t="s">
        <v>678</v>
      </c>
      <c r="D1078" s="97"/>
      <c r="E1078" s="97"/>
      <c r="F1078" s="97"/>
      <c r="G1078" s="97"/>
      <c r="H1078" s="97"/>
      <c r="I1078" s="105" t="s">
        <v>0</v>
      </c>
      <c r="J1078" s="97"/>
      <c r="K1078" s="105">
        <v>4581.84</v>
      </c>
      <c r="L1078" s="97"/>
      <c r="M1078" s="104" t="s">
        <v>0</v>
      </c>
      <c r="N1078" s="97"/>
    </row>
    <row r="1079" spans="1:14" x14ac:dyDescent="0.25">
      <c r="A1079" s="218" t="s">
        <v>822</v>
      </c>
      <c r="B1079" s="97"/>
      <c r="C1079" s="218" t="s">
        <v>823</v>
      </c>
      <c r="D1079" s="97"/>
      <c r="E1079" s="97"/>
      <c r="F1079" s="97"/>
      <c r="G1079" s="97"/>
      <c r="H1079" s="97"/>
      <c r="I1079" s="219">
        <v>9549045</v>
      </c>
      <c r="J1079" s="97"/>
      <c r="K1079" s="219">
        <v>4458459.1900000004</v>
      </c>
      <c r="L1079" s="97"/>
      <c r="M1079" s="214">
        <v>46.69</v>
      </c>
      <c r="N1079" s="97"/>
    </row>
    <row r="1080" spans="1:14" x14ac:dyDescent="0.25">
      <c r="A1080" s="215" t="s">
        <v>829</v>
      </c>
      <c r="B1080" s="97"/>
      <c r="C1080" s="215" t="s">
        <v>830</v>
      </c>
      <c r="D1080" s="97"/>
      <c r="E1080" s="97"/>
      <c r="F1080" s="97"/>
      <c r="G1080" s="97"/>
      <c r="H1080" s="97"/>
      <c r="I1080" s="216">
        <v>9130825</v>
      </c>
      <c r="J1080" s="97"/>
      <c r="K1080" s="216">
        <v>4447628.17</v>
      </c>
      <c r="L1080" s="97"/>
      <c r="M1080" s="217">
        <v>48.71</v>
      </c>
      <c r="N1080" s="97"/>
    </row>
    <row r="1081" spans="1:14" x14ac:dyDescent="0.25">
      <c r="A1081" s="194" t="s">
        <v>248</v>
      </c>
      <c r="B1081" s="97"/>
      <c r="C1081" s="97"/>
      <c r="D1081" s="97"/>
      <c r="E1081" s="97"/>
      <c r="F1081" s="97"/>
      <c r="G1081" s="97"/>
      <c r="H1081" s="97"/>
      <c r="I1081" s="195">
        <v>1842000</v>
      </c>
      <c r="J1081" s="97"/>
      <c r="K1081" s="195">
        <v>1146123.6399999999</v>
      </c>
      <c r="L1081" s="97"/>
      <c r="M1081" s="196">
        <v>62.22</v>
      </c>
      <c r="N1081" s="97"/>
    </row>
    <row r="1082" spans="1:14" x14ac:dyDescent="0.25">
      <c r="A1082" s="194" t="s">
        <v>251</v>
      </c>
      <c r="B1082" s="97"/>
      <c r="C1082" s="97"/>
      <c r="D1082" s="97"/>
      <c r="E1082" s="97"/>
      <c r="F1082" s="97"/>
      <c r="G1082" s="97"/>
      <c r="H1082" s="97"/>
      <c r="I1082" s="195">
        <v>1842000</v>
      </c>
      <c r="J1082" s="97"/>
      <c r="K1082" s="195">
        <v>1146123.6399999999</v>
      </c>
      <c r="L1082" s="97"/>
      <c r="M1082" s="196">
        <v>62.22</v>
      </c>
      <c r="N1082" s="97"/>
    </row>
    <row r="1083" spans="1:14" x14ac:dyDescent="0.25">
      <c r="A1083" s="212" t="s">
        <v>547</v>
      </c>
      <c r="B1083" s="97"/>
      <c r="C1083" s="212" t="s">
        <v>548</v>
      </c>
      <c r="D1083" s="97"/>
      <c r="E1083" s="97"/>
      <c r="F1083" s="97"/>
      <c r="G1083" s="97"/>
      <c r="H1083" s="97"/>
      <c r="I1083" s="213">
        <v>30000</v>
      </c>
      <c r="J1083" s="97"/>
      <c r="K1083" s="213">
        <v>19754</v>
      </c>
      <c r="L1083" s="97"/>
      <c r="M1083" s="211">
        <v>65.849999999999994</v>
      </c>
      <c r="N1083" s="97"/>
    </row>
    <row r="1084" spans="1:14" x14ac:dyDescent="0.25">
      <c r="A1084" s="120" t="s">
        <v>612</v>
      </c>
      <c r="B1084" s="97"/>
      <c r="C1084" s="120" t="s">
        <v>613</v>
      </c>
      <c r="D1084" s="97"/>
      <c r="E1084" s="97"/>
      <c r="F1084" s="97"/>
      <c r="G1084" s="97"/>
      <c r="H1084" s="97"/>
      <c r="I1084" s="105" t="s">
        <v>0</v>
      </c>
      <c r="J1084" s="97"/>
      <c r="K1084" s="105">
        <v>15595</v>
      </c>
      <c r="L1084" s="97"/>
      <c r="M1084" s="104" t="s">
        <v>0</v>
      </c>
      <c r="N1084" s="97"/>
    </row>
    <row r="1085" spans="1:14" x14ac:dyDescent="0.25">
      <c r="A1085" s="120" t="s">
        <v>711</v>
      </c>
      <c r="B1085" s="97"/>
      <c r="C1085" s="120" t="s">
        <v>712</v>
      </c>
      <c r="D1085" s="97"/>
      <c r="E1085" s="97"/>
      <c r="F1085" s="97"/>
      <c r="G1085" s="97"/>
      <c r="H1085" s="97"/>
      <c r="I1085" s="105" t="s">
        <v>0</v>
      </c>
      <c r="J1085" s="97"/>
      <c r="K1085" s="105">
        <v>3871</v>
      </c>
      <c r="L1085" s="97"/>
      <c r="M1085" s="104" t="s">
        <v>0</v>
      </c>
      <c r="N1085" s="97"/>
    </row>
    <row r="1086" spans="1:14" x14ac:dyDescent="0.25">
      <c r="A1086" s="120" t="s">
        <v>859</v>
      </c>
      <c r="B1086" s="97"/>
      <c r="C1086" s="120" t="s">
        <v>860</v>
      </c>
      <c r="D1086" s="97"/>
      <c r="E1086" s="97"/>
      <c r="F1086" s="97"/>
      <c r="G1086" s="97"/>
      <c r="H1086" s="97"/>
      <c r="I1086" s="105" t="s">
        <v>0</v>
      </c>
      <c r="J1086" s="97"/>
      <c r="K1086" s="105">
        <v>288</v>
      </c>
      <c r="L1086" s="97"/>
      <c r="M1086" s="104" t="s">
        <v>0</v>
      </c>
      <c r="N1086" s="97"/>
    </row>
    <row r="1087" spans="1:14" x14ac:dyDescent="0.25">
      <c r="A1087" s="212" t="s">
        <v>621</v>
      </c>
      <c r="B1087" s="97"/>
      <c r="C1087" s="212" t="s">
        <v>622</v>
      </c>
      <c r="D1087" s="97"/>
      <c r="E1087" s="97"/>
      <c r="F1087" s="97"/>
      <c r="G1087" s="97"/>
      <c r="H1087" s="97"/>
      <c r="I1087" s="213">
        <v>279000</v>
      </c>
      <c r="J1087" s="97"/>
      <c r="K1087" s="213">
        <v>207752.86</v>
      </c>
      <c r="L1087" s="97"/>
      <c r="M1087" s="211">
        <v>74.459999999999994</v>
      </c>
      <c r="N1087" s="97"/>
    </row>
    <row r="1088" spans="1:14" x14ac:dyDescent="0.25">
      <c r="A1088" s="120" t="s">
        <v>623</v>
      </c>
      <c r="B1088" s="97"/>
      <c r="C1088" s="120" t="s">
        <v>624</v>
      </c>
      <c r="D1088" s="97"/>
      <c r="E1088" s="97"/>
      <c r="F1088" s="97"/>
      <c r="G1088" s="97"/>
      <c r="H1088" s="97"/>
      <c r="I1088" s="105" t="s">
        <v>0</v>
      </c>
      <c r="J1088" s="97"/>
      <c r="K1088" s="105">
        <v>47554.71</v>
      </c>
      <c r="L1088" s="97"/>
      <c r="M1088" s="104" t="s">
        <v>0</v>
      </c>
      <c r="N1088" s="97"/>
    </row>
    <row r="1089" spans="1:14" x14ac:dyDescent="0.25">
      <c r="A1089" s="120" t="s">
        <v>713</v>
      </c>
      <c r="B1089" s="97"/>
      <c r="C1089" s="120" t="s">
        <v>714</v>
      </c>
      <c r="D1089" s="97"/>
      <c r="E1089" s="97"/>
      <c r="F1089" s="97"/>
      <c r="G1089" s="97"/>
      <c r="H1089" s="97"/>
      <c r="I1089" s="105" t="s">
        <v>0</v>
      </c>
      <c r="J1089" s="97"/>
      <c r="K1089" s="105">
        <v>141304.84</v>
      </c>
      <c r="L1089" s="97"/>
      <c r="M1089" s="104" t="s">
        <v>0</v>
      </c>
      <c r="N1089" s="97"/>
    </row>
    <row r="1090" spans="1:14" x14ac:dyDescent="0.25">
      <c r="A1090" s="120" t="s">
        <v>715</v>
      </c>
      <c r="B1090" s="97"/>
      <c r="C1090" s="120" t="s">
        <v>716</v>
      </c>
      <c r="D1090" s="97"/>
      <c r="E1090" s="97"/>
      <c r="F1090" s="97"/>
      <c r="G1090" s="97"/>
      <c r="H1090" s="97"/>
      <c r="I1090" s="105" t="s">
        <v>0</v>
      </c>
      <c r="J1090" s="97"/>
      <c r="K1090" s="105">
        <v>17644.560000000001</v>
      </c>
      <c r="L1090" s="97"/>
      <c r="M1090" s="104" t="s">
        <v>0</v>
      </c>
      <c r="N1090" s="97"/>
    </row>
    <row r="1091" spans="1:14" x14ac:dyDescent="0.25">
      <c r="A1091" s="120" t="s">
        <v>719</v>
      </c>
      <c r="B1091" s="97"/>
      <c r="C1091" s="120" t="s">
        <v>720</v>
      </c>
      <c r="D1091" s="97"/>
      <c r="E1091" s="97"/>
      <c r="F1091" s="97"/>
      <c r="G1091" s="97"/>
      <c r="H1091" s="97"/>
      <c r="I1091" s="105" t="s">
        <v>0</v>
      </c>
      <c r="J1091" s="97"/>
      <c r="K1091" s="105">
        <v>1248.75</v>
      </c>
      <c r="L1091" s="97"/>
      <c r="M1091" s="104" t="s">
        <v>0</v>
      </c>
      <c r="N1091" s="97"/>
    </row>
    <row r="1092" spans="1:14" x14ac:dyDescent="0.25">
      <c r="A1092" s="212" t="s">
        <v>549</v>
      </c>
      <c r="B1092" s="97"/>
      <c r="C1092" s="212" t="s">
        <v>550</v>
      </c>
      <c r="D1092" s="97"/>
      <c r="E1092" s="97"/>
      <c r="F1092" s="97"/>
      <c r="G1092" s="97"/>
      <c r="H1092" s="97"/>
      <c r="I1092" s="213">
        <v>1510000</v>
      </c>
      <c r="J1092" s="97"/>
      <c r="K1092" s="213">
        <v>905767.81</v>
      </c>
      <c r="L1092" s="97"/>
      <c r="M1092" s="211">
        <v>59.98</v>
      </c>
      <c r="N1092" s="97"/>
    </row>
    <row r="1093" spans="1:14" x14ac:dyDescent="0.25">
      <c r="A1093" s="120" t="s">
        <v>602</v>
      </c>
      <c r="B1093" s="97"/>
      <c r="C1093" s="120" t="s">
        <v>603</v>
      </c>
      <c r="D1093" s="97"/>
      <c r="E1093" s="97"/>
      <c r="F1093" s="97"/>
      <c r="G1093" s="97"/>
      <c r="H1093" s="97"/>
      <c r="I1093" s="105" t="s">
        <v>0</v>
      </c>
      <c r="J1093" s="97"/>
      <c r="K1093" s="105">
        <v>841598.29</v>
      </c>
      <c r="L1093" s="97"/>
      <c r="M1093" s="104" t="s">
        <v>0</v>
      </c>
      <c r="N1093" s="97"/>
    </row>
    <row r="1094" spans="1:14" x14ac:dyDescent="0.25">
      <c r="A1094" s="120" t="s">
        <v>642</v>
      </c>
      <c r="B1094" s="97"/>
      <c r="C1094" s="120" t="s">
        <v>643</v>
      </c>
      <c r="D1094" s="97"/>
      <c r="E1094" s="97"/>
      <c r="F1094" s="97"/>
      <c r="G1094" s="97"/>
      <c r="H1094" s="97"/>
      <c r="I1094" s="105" t="s">
        <v>0</v>
      </c>
      <c r="J1094" s="97"/>
      <c r="K1094" s="105">
        <v>34380</v>
      </c>
      <c r="L1094" s="97"/>
      <c r="M1094" s="104" t="s">
        <v>0</v>
      </c>
      <c r="N1094" s="97"/>
    </row>
    <row r="1095" spans="1:14" x14ac:dyDescent="0.25">
      <c r="A1095" s="120" t="s">
        <v>589</v>
      </c>
      <c r="B1095" s="97"/>
      <c r="C1095" s="120" t="s">
        <v>590</v>
      </c>
      <c r="D1095" s="97"/>
      <c r="E1095" s="97"/>
      <c r="F1095" s="97"/>
      <c r="G1095" s="97"/>
      <c r="H1095" s="97"/>
      <c r="I1095" s="105" t="s">
        <v>0</v>
      </c>
      <c r="J1095" s="97"/>
      <c r="K1095" s="105">
        <v>1425</v>
      </c>
      <c r="L1095" s="97"/>
      <c r="M1095" s="104" t="s">
        <v>0</v>
      </c>
      <c r="N1095" s="97"/>
    </row>
    <row r="1096" spans="1:14" x14ac:dyDescent="0.25">
      <c r="A1096" s="120" t="s">
        <v>595</v>
      </c>
      <c r="B1096" s="97"/>
      <c r="C1096" s="120" t="s">
        <v>596</v>
      </c>
      <c r="D1096" s="97"/>
      <c r="E1096" s="97"/>
      <c r="F1096" s="97"/>
      <c r="G1096" s="97"/>
      <c r="H1096" s="97"/>
      <c r="I1096" s="105" t="s">
        <v>0</v>
      </c>
      <c r="J1096" s="97"/>
      <c r="K1096" s="105">
        <v>19186.38</v>
      </c>
      <c r="L1096" s="97"/>
      <c r="M1096" s="104" t="s">
        <v>0</v>
      </c>
      <c r="N1096" s="97"/>
    </row>
    <row r="1097" spans="1:14" x14ac:dyDescent="0.25">
      <c r="A1097" s="120" t="s">
        <v>567</v>
      </c>
      <c r="B1097" s="97"/>
      <c r="C1097" s="120" t="s">
        <v>568</v>
      </c>
      <c r="D1097" s="97"/>
      <c r="E1097" s="97"/>
      <c r="F1097" s="97"/>
      <c r="G1097" s="97"/>
      <c r="H1097" s="97"/>
      <c r="I1097" s="105" t="s">
        <v>0</v>
      </c>
      <c r="J1097" s="97"/>
      <c r="K1097" s="105">
        <v>468.75</v>
      </c>
      <c r="L1097" s="97"/>
      <c r="M1097" s="104" t="s">
        <v>0</v>
      </c>
      <c r="N1097" s="97"/>
    </row>
    <row r="1098" spans="1:14" x14ac:dyDescent="0.25">
      <c r="A1098" s="120" t="s">
        <v>723</v>
      </c>
      <c r="B1098" s="97"/>
      <c r="C1098" s="120" t="s">
        <v>724</v>
      </c>
      <c r="D1098" s="97"/>
      <c r="E1098" s="97"/>
      <c r="F1098" s="97"/>
      <c r="G1098" s="97"/>
      <c r="H1098" s="97"/>
      <c r="I1098" s="105" t="s">
        <v>0</v>
      </c>
      <c r="J1098" s="97"/>
      <c r="K1098" s="105">
        <v>8709.39</v>
      </c>
      <c r="L1098" s="97"/>
      <c r="M1098" s="104" t="s">
        <v>0</v>
      </c>
      <c r="N1098" s="97"/>
    </row>
    <row r="1099" spans="1:14" x14ac:dyDescent="0.25">
      <c r="A1099" s="212" t="s">
        <v>553</v>
      </c>
      <c r="B1099" s="97"/>
      <c r="C1099" s="212" t="s">
        <v>554</v>
      </c>
      <c r="D1099" s="97"/>
      <c r="E1099" s="97"/>
      <c r="F1099" s="97"/>
      <c r="G1099" s="97"/>
      <c r="H1099" s="97"/>
      <c r="I1099" s="213">
        <v>19000</v>
      </c>
      <c r="J1099" s="97"/>
      <c r="K1099" s="213">
        <v>10366.11</v>
      </c>
      <c r="L1099" s="97"/>
      <c r="M1099" s="211">
        <v>54.56</v>
      </c>
      <c r="N1099" s="97"/>
    </row>
    <row r="1100" spans="1:14" x14ac:dyDescent="0.25">
      <c r="A1100" s="120" t="s">
        <v>725</v>
      </c>
      <c r="B1100" s="97"/>
      <c r="C1100" s="120" t="s">
        <v>726</v>
      </c>
      <c r="D1100" s="97"/>
      <c r="E1100" s="97"/>
      <c r="F1100" s="97"/>
      <c r="G1100" s="97"/>
      <c r="H1100" s="97"/>
      <c r="I1100" s="105" t="s">
        <v>0</v>
      </c>
      <c r="J1100" s="97"/>
      <c r="K1100" s="105">
        <v>8659.85</v>
      </c>
      <c r="L1100" s="97"/>
      <c r="M1100" s="104" t="s">
        <v>0</v>
      </c>
      <c r="N1100" s="97"/>
    </row>
    <row r="1101" spans="1:14" x14ac:dyDescent="0.25">
      <c r="A1101" s="120" t="s">
        <v>573</v>
      </c>
      <c r="B1101" s="97"/>
      <c r="C1101" s="120" t="s">
        <v>574</v>
      </c>
      <c r="D1101" s="97"/>
      <c r="E1101" s="97"/>
      <c r="F1101" s="97"/>
      <c r="G1101" s="97"/>
      <c r="H1101" s="97"/>
      <c r="I1101" s="105" t="s">
        <v>0</v>
      </c>
      <c r="J1101" s="97"/>
      <c r="K1101" s="105">
        <v>400</v>
      </c>
      <c r="L1101" s="97"/>
      <c r="M1101" s="104" t="s">
        <v>0</v>
      </c>
      <c r="N1101" s="97"/>
    </row>
    <row r="1102" spans="1:14" x14ac:dyDescent="0.25">
      <c r="A1102" s="120" t="s">
        <v>599</v>
      </c>
      <c r="B1102" s="97"/>
      <c r="C1102" s="120" t="s">
        <v>554</v>
      </c>
      <c r="D1102" s="97"/>
      <c r="E1102" s="97"/>
      <c r="F1102" s="97"/>
      <c r="G1102" s="97"/>
      <c r="H1102" s="97"/>
      <c r="I1102" s="105" t="s">
        <v>0</v>
      </c>
      <c r="J1102" s="97"/>
      <c r="K1102" s="105">
        <v>1306.26</v>
      </c>
      <c r="L1102" s="97"/>
      <c r="M1102" s="104" t="s">
        <v>0</v>
      </c>
      <c r="N1102" s="97"/>
    </row>
    <row r="1103" spans="1:14" x14ac:dyDescent="0.25">
      <c r="A1103" s="212" t="s">
        <v>625</v>
      </c>
      <c r="B1103" s="97"/>
      <c r="C1103" s="212" t="s">
        <v>626</v>
      </c>
      <c r="D1103" s="97"/>
      <c r="E1103" s="97"/>
      <c r="F1103" s="97"/>
      <c r="G1103" s="97"/>
      <c r="H1103" s="97"/>
      <c r="I1103" s="213">
        <v>4000</v>
      </c>
      <c r="J1103" s="97"/>
      <c r="K1103" s="213">
        <v>2482.86</v>
      </c>
      <c r="L1103" s="97"/>
      <c r="M1103" s="211">
        <v>62.07</v>
      </c>
      <c r="N1103" s="97"/>
    </row>
    <row r="1104" spans="1:14" x14ac:dyDescent="0.25">
      <c r="A1104" s="120" t="s">
        <v>627</v>
      </c>
      <c r="B1104" s="97"/>
      <c r="C1104" s="120" t="s">
        <v>628</v>
      </c>
      <c r="D1104" s="97"/>
      <c r="E1104" s="97"/>
      <c r="F1104" s="97"/>
      <c r="G1104" s="97"/>
      <c r="H1104" s="97"/>
      <c r="I1104" s="105" t="s">
        <v>0</v>
      </c>
      <c r="J1104" s="97"/>
      <c r="K1104" s="105">
        <v>2482.86</v>
      </c>
      <c r="L1104" s="97"/>
      <c r="M1104" s="104" t="s">
        <v>0</v>
      </c>
      <c r="N1104" s="97"/>
    </row>
    <row r="1105" spans="1:14" x14ac:dyDescent="0.25">
      <c r="A1105" s="194" t="s">
        <v>253</v>
      </c>
      <c r="B1105" s="97"/>
      <c r="C1105" s="97"/>
      <c r="D1105" s="97"/>
      <c r="E1105" s="97"/>
      <c r="F1105" s="97"/>
      <c r="G1105" s="97"/>
      <c r="H1105" s="97"/>
      <c r="I1105" s="195">
        <v>7288825</v>
      </c>
      <c r="J1105" s="97"/>
      <c r="K1105" s="195">
        <v>3301504.53</v>
      </c>
      <c r="L1105" s="97"/>
      <c r="M1105" s="196">
        <v>45.3</v>
      </c>
      <c r="N1105" s="97"/>
    </row>
    <row r="1106" spans="1:14" x14ac:dyDescent="0.25">
      <c r="A1106" s="194" t="s">
        <v>256</v>
      </c>
      <c r="B1106" s="97"/>
      <c r="C1106" s="97"/>
      <c r="D1106" s="97"/>
      <c r="E1106" s="97"/>
      <c r="F1106" s="97"/>
      <c r="G1106" s="97"/>
      <c r="H1106" s="97"/>
      <c r="I1106" s="195">
        <v>7288825</v>
      </c>
      <c r="J1106" s="97"/>
      <c r="K1106" s="195">
        <v>3301504.53</v>
      </c>
      <c r="L1106" s="97"/>
      <c r="M1106" s="196">
        <v>45.3</v>
      </c>
      <c r="N1106" s="97"/>
    </row>
    <row r="1107" spans="1:14" x14ac:dyDescent="0.25">
      <c r="A1107" s="212" t="s">
        <v>652</v>
      </c>
      <c r="B1107" s="97"/>
      <c r="C1107" s="212" t="s">
        <v>653</v>
      </c>
      <c r="D1107" s="97"/>
      <c r="E1107" s="97"/>
      <c r="F1107" s="97"/>
      <c r="G1107" s="97"/>
      <c r="H1107" s="97"/>
      <c r="I1107" s="213">
        <v>5752900</v>
      </c>
      <c r="J1107" s="97"/>
      <c r="K1107" s="213">
        <v>2569065.14</v>
      </c>
      <c r="L1107" s="97"/>
      <c r="M1107" s="211">
        <v>44.66</v>
      </c>
      <c r="N1107" s="97"/>
    </row>
    <row r="1108" spans="1:14" x14ac:dyDescent="0.25">
      <c r="A1108" s="120" t="s">
        <v>670</v>
      </c>
      <c r="B1108" s="97"/>
      <c r="C1108" s="120" t="s">
        <v>671</v>
      </c>
      <c r="D1108" s="97"/>
      <c r="E1108" s="97"/>
      <c r="F1108" s="97"/>
      <c r="G1108" s="97"/>
      <c r="H1108" s="97"/>
      <c r="I1108" s="105" t="s">
        <v>0</v>
      </c>
      <c r="J1108" s="97"/>
      <c r="K1108" s="105">
        <v>2542142.48</v>
      </c>
      <c r="L1108" s="97"/>
      <c r="M1108" s="104" t="s">
        <v>0</v>
      </c>
      <c r="N1108" s="97"/>
    </row>
    <row r="1109" spans="1:14" x14ac:dyDescent="0.25">
      <c r="A1109" s="120" t="s">
        <v>831</v>
      </c>
      <c r="B1109" s="97"/>
      <c r="C1109" s="120" t="s">
        <v>832</v>
      </c>
      <c r="D1109" s="97"/>
      <c r="E1109" s="97"/>
      <c r="F1109" s="97"/>
      <c r="G1109" s="97"/>
      <c r="H1109" s="97"/>
      <c r="I1109" s="105" t="s">
        <v>0</v>
      </c>
      <c r="J1109" s="97"/>
      <c r="K1109" s="105">
        <v>8344.4599999999991</v>
      </c>
      <c r="L1109" s="97"/>
      <c r="M1109" s="104" t="s">
        <v>0</v>
      </c>
      <c r="N1109" s="97"/>
    </row>
    <row r="1110" spans="1:14" x14ac:dyDescent="0.25">
      <c r="A1110" s="120" t="s">
        <v>833</v>
      </c>
      <c r="B1110" s="97"/>
      <c r="C1110" s="120" t="s">
        <v>834</v>
      </c>
      <c r="D1110" s="97"/>
      <c r="E1110" s="97"/>
      <c r="F1110" s="97"/>
      <c r="G1110" s="97"/>
      <c r="H1110" s="97"/>
      <c r="I1110" s="105" t="s">
        <v>0</v>
      </c>
      <c r="J1110" s="97"/>
      <c r="K1110" s="105">
        <v>18578.2</v>
      </c>
      <c r="L1110" s="97"/>
      <c r="M1110" s="104" t="s">
        <v>0</v>
      </c>
      <c r="N1110" s="97"/>
    </row>
    <row r="1111" spans="1:14" x14ac:dyDescent="0.25">
      <c r="A1111" s="212" t="s">
        <v>672</v>
      </c>
      <c r="B1111" s="97"/>
      <c r="C1111" s="212" t="s">
        <v>673</v>
      </c>
      <c r="D1111" s="97"/>
      <c r="E1111" s="97"/>
      <c r="F1111" s="97"/>
      <c r="G1111" s="97"/>
      <c r="H1111" s="97"/>
      <c r="I1111" s="213">
        <v>239200</v>
      </c>
      <c r="J1111" s="97"/>
      <c r="K1111" s="213">
        <v>111613.56</v>
      </c>
      <c r="L1111" s="97"/>
      <c r="M1111" s="211">
        <v>46.66</v>
      </c>
      <c r="N1111" s="97"/>
    </row>
    <row r="1112" spans="1:14" x14ac:dyDescent="0.25">
      <c r="A1112" s="120" t="s">
        <v>674</v>
      </c>
      <c r="B1112" s="97"/>
      <c r="C1112" s="120" t="s">
        <v>673</v>
      </c>
      <c r="D1112" s="97"/>
      <c r="E1112" s="97"/>
      <c r="F1112" s="97"/>
      <c r="G1112" s="97"/>
      <c r="H1112" s="97"/>
      <c r="I1112" s="105" t="s">
        <v>0</v>
      </c>
      <c r="J1112" s="97"/>
      <c r="K1112" s="105">
        <v>111613.56</v>
      </c>
      <c r="L1112" s="97"/>
      <c r="M1112" s="104" t="s">
        <v>0</v>
      </c>
      <c r="N1112" s="97"/>
    </row>
    <row r="1113" spans="1:14" x14ac:dyDescent="0.25">
      <c r="A1113" s="212" t="s">
        <v>664</v>
      </c>
      <c r="B1113" s="97"/>
      <c r="C1113" s="212" t="s">
        <v>665</v>
      </c>
      <c r="D1113" s="97"/>
      <c r="E1113" s="97"/>
      <c r="F1113" s="97"/>
      <c r="G1113" s="97"/>
      <c r="H1113" s="97"/>
      <c r="I1113" s="213">
        <v>852800</v>
      </c>
      <c r="J1113" s="97"/>
      <c r="K1113" s="213">
        <v>424693.37</v>
      </c>
      <c r="L1113" s="97"/>
      <c r="M1113" s="211">
        <v>49.8</v>
      </c>
      <c r="N1113" s="97"/>
    </row>
    <row r="1114" spans="1:14" x14ac:dyDescent="0.25">
      <c r="A1114" s="120" t="s">
        <v>675</v>
      </c>
      <c r="B1114" s="97"/>
      <c r="C1114" s="120" t="s">
        <v>676</v>
      </c>
      <c r="D1114" s="97"/>
      <c r="E1114" s="97"/>
      <c r="F1114" s="97"/>
      <c r="G1114" s="97"/>
      <c r="H1114" s="97"/>
      <c r="I1114" s="105" t="s">
        <v>0</v>
      </c>
      <c r="J1114" s="97"/>
      <c r="K1114" s="105">
        <v>424481.58</v>
      </c>
      <c r="L1114" s="97"/>
      <c r="M1114" s="104" t="s">
        <v>0</v>
      </c>
      <c r="N1114" s="97"/>
    </row>
    <row r="1115" spans="1:14" x14ac:dyDescent="0.25">
      <c r="A1115" s="120" t="s">
        <v>846</v>
      </c>
      <c r="B1115" s="97"/>
      <c r="C1115" s="120" t="s">
        <v>847</v>
      </c>
      <c r="D1115" s="97"/>
      <c r="E1115" s="97"/>
      <c r="F1115" s="97"/>
      <c r="G1115" s="97"/>
      <c r="H1115" s="97"/>
      <c r="I1115" s="105" t="s">
        <v>0</v>
      </c>
      <c r="J1115" s="97"/>
      <c r="K1115" s="105">
        <v>211.79</v>
      </c>
      <c r="L1115" s="97"/>
      <c r="M1115" s="104" t="s">
        <v>0</v>
      </c>
      <c r="N1115" s="97"/>
    </row>
    <row r="1116" spans="1:14" x14ac:dyDescent="0.25">
      <c r="A1116" s="212" t="s">
        <v>547</v>
      </c>
      <c r="B1116" s="97"/>
      <c r="C1116" s="212" t="s">
        <v>548</v>
      </c>
      <c r="D1116" s="97"/>
      <c r="E1116" s="97"/>
      <c r="F1116" s="97"/>
      <c r="G1116" s="97"/>
      <c r="H1116" s="97"/>
      <c r="I1116" s="213">
        <v>378800</v>
      </c>
      <c r="J1116" s="97"/>
      <c r="K1116" s="213">
        <v>140212.32</v>
      </c>
      <c r="L1116" s="97"/>
      <c r="M1116" s="211">
        <v>37.01</v>
      </c>
      <c r="N1116" s="97"/>
    </row>
    <row r="1117" spans="1:14" x14ac:dyDescent="0.25">
      <c r="A1117" s="120" t="s">
        <v>612</v>
      </c>
      <c r="B1117" s="97"/>
      <c r="C1117" s="120" t="s">
        <v>613</v>
      </c>
      <c r="D1117" s="97"/>
      <c r="E1117" s="97"/>
      <c r="F1117" s="97"/>
      <c r="G1117" s="97"/>
      <c r="H1117" s="97"/>
      <c r="I1117" s="105" t="s">
        <v>0</v>
      </c>
      <c r="J1117" s="97"/>
      <c r="K1117" s="105">
        <v>5290</v>
      </c>
      <c r="L1117" s="97"/>
      <c r="M1117" s="104" t="s">
        <v>0</v>
      </c>
      <c r="N1117" s="97"/>
    </row>
    <row r="1118" spans="1:14" x14ac:dyDescent="0.25">
      <c r="A1118" s="120" t="s">
        <v>677</v>
      </c>
      <c r="B1118" s="97"/>
      <c r="C1118" s="120" t="s">
        <v>678</v>
      </c>
      <c r="D1118" s="97"/>
      <c r="E1118" s="97"/>
      <c r="F1118" s="97"/>
      <c r="G1118" s="97"/>
      <c r="H1118" s="97"/>
      <c r="I1118" s="105" t="s">
        <v>0</v>
      </c>
      <c r="J1118" s="97"/>
      <c r="K1118" s="105">
        <v>134382.32</v>
      </c>
      <c r="L1118" s="97"/>
      <c r="M1118" s="104" t="s">
        <v>0</v>
      </c>
      <c r="N1118" s="97"/>
    </row>
    <row r="1119" spans="1:14" x14ac:dyDescent="0.25">
      <c r="A1119" s="120" t="s">
        <v>859</v>
      </c>
      <c r="B1119" s="97"/>
      <c r="C1119" s="120" t="s">
        <v>860</v>
      </c>
      <c r="D1119" s="97"/>
      <c r="E1119" s="97"/>
      <c r="F1119" s="97"/>
      <c r="G1119" s="97"/>
      <c r="H1119" s="97"/>
      <c r="I1119" s="105" t="s">
        <v>0</v>
      </c>
      <c r="J1119" s="97"/>
      <c r="K1119" s="105">
        <v>540</v>
      </c>
      <c r="L1119" s="97"/>
      <c r="M1119" s="104" t="s">
        <v>0</v>
      </c>
      <c r="N1119" s="97"/>
    </row>
    <row r="1120" spans="1:14" x14ac:dyDescent="0.25">
      <c r="A1120" s="212" t="s">
        <v>621</v>
      </c>
      <c r="B1120" s="97"/>
      <c r="C1120" s="212" t="s">
        <v>622</v>
      </c>
      <c r="D1120" s="97"/>
      <c r="E1120" s="97"/>
      <c r="F1120" s="97"/>
      <c r="G1120" s="97"/>
      <c r="H1120" s="97"/>
      <c r="I1120" s="213">
        <v>500</v>
      </c>
      <c r="J1120" s="97"/>
      <c r="K1120" s="213">
        <v>8261.0400000000009</v>
      </c>
      <c r="L1120" s="97"/>
      <c r="M1120" s="211">
        <v>1652.21</v>
      </c>
      <c r="N1120" s="97"/>
    </row>
    <row r="1121" spans="1:14" x14ac:dyDescent="0.25">
      <c r="A1121" s="120" t="s">
        <v>623</v>
      </c>
      <c r="B1121" s="97"/>
      <c r="C1121" s="120" t="s">
        <v>624</v>
      </c>
      <c r="D1121" s="97"/>
      <c r="E1121" s="97"/>
      <c r="F1121" s="97"/>
      <c r="G1121" s="97"/>
      <c r="H1121" s="97"/>
      <c r="I1121" s="105" t="s">
        <v>0</v>
      </c>
      <c r="J1121" s="97"/>
      <c r="K1121" s="105">
        <v>395</v>
      </c>
      <c r="L1121" s="97"/>
      <c r="M1121" s="104" t="s">
        <v>0</v>
      </c>
      <c r="N1121" s="97"/>
    </row>
    <row r="1122" spans="1:14" x14ac:dyDescent="0.25">
      <c r="A1122" s="120" t="s">
        <v>713</v>
      </c>
      <c r="B1122" s="97"/>
      <c r="C1122" s="120" t="s">
        <v>714</v>
      </c>
      <c r="D1122" s="97"/>
      <c r="E1122" s="97"/>
      <c r="F1122" s="97"/>
      <c r="G1122" s="97"/>
      <c r="H1122" s="97"/>
      <c r="I1122" s="105" t="s">
        <v>0</v>
      </c>
      <c r="J1122" s="97"/>
      <c r="K1122" s="105">
        <v>7866.04</v>
      </c>
      <c r="L1122" s="97"/>
      <c r="M1122" s="104" t="s">
        <v>0</v>
      </c>
      <c r="N1122" s="97"/>
    </row>
    <row r="1123" spans="1:14" x14ac:dyDescent="0.25">
      <c r="A1123" s="212" t="s">
        <v>549</v>
      </c>
      <c r="B1123" s="97"/>
      <c r="C1123" s="212" t="s">
        <v>550</v>
      </c>
      <c r="D1123" s="97"/>
      <c r="E1123" s="97"/>
      <c r="F1123" s="97"/>
      <c r="G1123" s="97"/>
      <c r="H1123" s="97"/>
      <c r="I1123" s="213">
        <v>0</v>
      </c>
      <c r="J1123" s="97"/>
      <c r="K1123" s="213">
        <v>8233.73</v>
      </c>
      <c r="L1123" s="97"/>
      <c r="M1123" s="211" t="s">
        <v>0</v>
      </c>
      <c r="N1123" s="97"/>
    </row>
    <row r="1124" spans="1:14" x14ac:dyDescent="0.25">
      <c r="A1124" s="120" t="s">
        <v>602</v>
      </c>
      <c r="B1124" s="97"/>
      <c r="C1124" s="120" t="s">
        <v>603</v>
      </c>
      <c r="D1124" s="97"/>
      <c r="E1124" s="97"/>
      <c r="F1124" s="97"/>
      <c r="G1124" s="97"/>
      <c r="H1124" s="97"/>
      <c r="I1124" s="105" t="s">
        <v>0</v>
      </c>
      <c r="J1124" s="97"/>
      <c r="K1124" s="105">
        <v>2444.87</v>
      </c>
      <c r="L1124" s="97"/>
      <c r="M1124" s="104" t="s">
        <v>0</v>
      </c>
      <c r="N1124" s="97"/>
    </row>
    <row r="1125" spans="1:14" x14ac:dyDescent="0.25">
      <c r="A1125" s="120" t="s">
        <v>642</v>
      </c>
      <c r="B1125" s="97"/>
      <c r="C1125" s="120" t="s">
        <v>643</v>
      </c>
      <c r="D1125" s="97"/>
      <c r="E1125" s="97"/>
      <c r="F1125" s="97"/>
      <c r="G1125" s="97"/>
      <c r="H1125" s="97"/>
      <c r="I1125" s="105" t="s">
        <v>0</v>
      </c>
      <c r="J1125" s="97"/>
      <c r="K1125" s="105">
        <v>2125</v>
      </c>
      <c r="L1125" s="97"/>
      <c r="M1125" s="104" t="s">
        <v>0</v>
      </c>
      <c r="N1125" s="97"/>
    </row>
    <row r="1126" spans="1:14" x14ac:dyDescent="0.25">
      <c r="A1126" s="120" t="s">
        <v>595</v>
      </c>
      <c r="B1126" s="97"/>
      <c r="C1126" s="120" t="s">
        <v>596</v>
      </c>
      <c r="D1126" s="97"/>
      <c r="E1126" s="97"/>
      <c r="F1126" s="97"/>
      <c r="G1126" s="97"/>
      <c r="H1126" s="97"/>
      <c r="I1126" s="105" t="s">
        <v>0</v>
      </c>
      <c r="J1126" s="97"/>
      <c r="K1126" s="105">
        <v>1518.86</v>
      </c>
      <c r="L1126" s="97"/>
      <c r="M1126" s="104" t="s">
        <v>0</v>
      </c>
      <c r="N1126" s="97"/>
    </row>
    <row r="1127" spans="1:14" x14ac:dyDescent="0.25">
      <c r="A1127" s="120" t="s">
        <v>721</v>
      </c>
      <c r="B1127" s="97"/>
      <c r="C1127" s="120" t="s">
        <v>722</v>
      </c>
      <c r="D1127" s="97"/>
      <c r="E1127" s="97"/>
      <c r="F1127" s="97"/>
      <c r="G1127" s="97"/>
      <c r="H1127" s="97"/>
      <c r="I1127" s="105" t="s">
        <v>0</v>
      </c>
      <c r="J1127" s="97"/>
      <c r="K1127" s="105">
        <v>2145</v>
      </c>
      <c r="L1127" s="97"/>
      <c r="M1127" s="104" t="s">
        <v>0</v>
      </c>
      <c r="N1127" s="97"/>
    </row>
    <row r="1128" spans="1:14" x14ac:dyDescent="0.25">
      <c r="A1128" s="212" t="s">
        <v>551</v>
      </c>
      <c r="B1128" s="97"/>
      <c r="C1128" s="212" t="s">
        <v>552</v>
      </c>
      <c r="D1128" s="97"/>
      <c r="E1128" s="97"/>
      <c r="F1128" s="97"/>
      <c r="G1128" s="97"/>
      <c r="H1128" s="97"/>
      <c r="I1128" s="213">
        <v>34000</v>
      </c>
      <c r="J1128" s="97"/>
      <c r="K1128" s="213">
        <v>18088.080000000002</v>
      </c>
      <c r="L1128" s="97"/>
      <c r="M1128" s="211">
        <v>53.2</v>
      </c>
      <c r="N1128" s="97"/>
    </row>
    <row r="1129" spans="1:14" x14ac:dyDescent="0.25">
      <c r="A1129" s="120" t="s">
        <v>614</v>
      </c>
      <c r="B1129" s="97"/>
      <c r="C1129" s="120" t="s">
        <v>552</v>
      </c>
      <c r="D1129" s="97"/>
      <c r="E1129" s="97"/>
      <c r="F1129" s="97"/>
      <c r="G1129" s="97"/>
      <c r="H1129" s="97"/>
      <c r="I1129" s="105" t="s">
        <v>0</v>
      </c>
      <c r="J1129" s="97"/>
      <c r="K1129" s="105">
        <v>18088.080000000002</v>
      </c>
      <c r="L1129" s="97"/>
      <c r="M1129" s="104" t="s">
        <v>0</v>
      </c>
      <c r="N1129" s="97"/>
    </row>
    <row r="1130" spans="1:14" x14ac:dyDescent="0.25">
      <c r="A1130" s="212" t="s">
        <v>553</v>
      </c>
      <c r="B1130" s="97"/>
      <c r="C1130" s="212" t="s">
        <v>554</v>
      </c>
      <c r="D1130" s="97"/>
      <c r="E1130" s="97"/>
      <c r="F1130" s="97"/>
      <c r="G1130" s="97"/>
      <c r="H1130" s="97"/>
      <c r="I1130" s="213">
        <v>20625</v>
      </c>
      <c r="J1130" s="97"/>
      <c r="K1130" s="213">
        <v>16290.62</v>
      </c>
      <c r="L1130" s="97"/>
      <c r="M1130" s="211">
        <v>78.98</v>
      </c>
      <c r="N1130" s="97"/>
    </row>
    <row r="1131" spans="1:14" x14ac:dyDescent="0.25">
      <c r="A1131" s="120" t="s">
        <v>693</v>
      </c>
      <c r="B1131" s="97"/>
      <c r="C1131" s="120" t="s">
        <v>694</v>
      </c>
      <c r="D1131" s="97"/>
      <c r="E1131" s="97"/>
      <c r="F1131" s="97"/>
      <c r="G1131" s="97"/>
      <c r="H1131" s="97"/>
      <c r="I1131" s="105" t="s">
        <v>0</v>
      </c>
      <c r="J1131" s="97"/>
      <c r="K1131" s="105">
        <v>12950</v>
      </c>
      <c r="L1131" s="97"/>
      <c r="M1131" s="104" t="s">
        <v>0</v>
      </c>
      <c r="N1131" s="97"/>
    </row>
    <row r="1132" spans="1:14" x14ac:dyDescent="0.25">
      <c r="A1132" s="120" t="s">
        <v>848</v>
      </c>
      <c r="B1132" s="97"/>
      <c r="C1132" s="120" t="s">
        <v>849</v>
      </c>
      <c r="D1132" s="97"/>
      <c r="E1132" s="97"/>
      <c r="F1132" s="97"/>
      <c r="G1132" s="97"/>
      <c r="H1132" s="97"/>
      <c r="I1132" s="105" t="s">
        <v>0</v>
      </c>
      <c r="J1132" s="97"/>
      <c r="K1132" s="105">
        <v>3340.62</v>
      </c>
      <c r="L1132" s="97"/>
      <c r="M1132" s="104" t="s">
        <v>0</v>
      </c>
      <c r="N1132" s="97"/>
    </row>
    <row r="1133" spans="1:14" x14ac:dyDescent="0.25">
      <c r="A1133" s="212" t="s">
        <v>625</v>
      </c>
      <c r="B1133" s="97"/>
      <c r="C1133" s="212" t="s">
        <v>626</v>
      </c>
      <c r="D1133" s="97"/>
      <c r="E1133" s="97"/>
      <c r="F1133" s="97"/>
      <c r="G1133" s="97"/>
      <c r="H1133" s="97"/>
      <c r="I1133" s="213">
        <v>10000</v>
      </c>
      <c r="J1133" s="97"/>
      <c r="K1133" s="213">
        <v>5046.67</v>
      </c>
      <c r="L1133" s="97"/>
      <c r="M1133" s="211">
        <v>50.47</v>
      </c>
      <c r="N1133" s="97"/>
    </row>
    <row r="1134" spans="1:14" x14ac:dyDescent="0.25">
      <c r="A1134" s="120" t="s">
        <v>627</v>
      </c>
      <c r="B1134" s="97"/>
      <c r="C1134" s="120" t="s">
        <v>628</v>
      </c>
      <c r="D1134" s="97"/>
      <c r="E1134" s="97"/>
      <c r="F1134" s="97"/>
      <c r="G1134" s="97"/>
      <c r="H1134" s="97"/>
      <c r="I1134" s="105" t="s">
        <v>0</v>
      </c>
      <c r="J1134" s="97"/>
      <c r="K1134" s="105">
        <v>524.94000000000005</v>
      </c>
      <c r="L1134" s="97"/>
      <c r="M1134" s="104" t="s">
        <v>0</v>
      </c>
      <c r="N1134" s="97"/>
    </row>
    <row r="1135" spans="1:14" x14ac:dyDescent="0.25">
      <c r="A1135" s="120" t="s">
        <v>850</v>
      </c>
      <c r="B1135" s="97"/>
      <c r="C1135" s="120" t="s">
        <v>851</v>
      </c>
      <c r="D1135" s="97"/>
      <c r="E1135" s="97"/>
      <c r="F1135" s="97"/>
      <c r="G1135" s="97"/>
      <c r="H1135" s="97"/>
      <c r="I1135" s="105" t="s">
        <v>0</v>
      </c>
      <c r="J1135" s="97"/>
      <c r="K1135" s="105">
        <v>4521.7299999999996</v>
      </c>
      <c r="L1135" s="97"/>
      <c r="M1135" s="104" t="s">
        <v>0</v>
      </c>
      <c r="N1135" s="97"/>
    </row>
    <row r="1136" spans="1:14" x14ac:dyDescent="0.25">
      <c r="A1136" s="215" t="s">
        <v>861</v>
      </c>
      <c r="B1136" s="97"/>
      <c r="C1136" s="215" t="s">
        <v>862</v>
      </c>
      <c r="D1136" s="97"/>
      <c r="E1136" s="97"/>
      <c r="F1136" s="97"/>
      <c r="G1136" s="97"/>
      <c r="H1136" s="97"/>
      <c r="I1136" s="216">
        <v>405000</v>
      </c>
      <c r="J1136" s="97"/>
      <c r="K1136" s="216">
        <v>0</v>
      </c>
      <c r="L1136" s="97"/>
      <c r="M1136" s="217">
        <v>0</v>
      </c>
      <c r="N1136" s="97"/>
    </row>
    <row r="1137" spans="1:14" x14ac:dyDescent="0.25">
      <c r="A1137" s="194" t="s">
        <v>248</v>
      </c>
      <c r="B1137" s="97"/>
      <c r="C1137" s="97"/>
      <c r="D1137" s="97"/>
      <c r="E1137" s="97"/>
      <c r="F1137" s="97"/>
      <c r="G1137" s="97"/>
      <c r="H1137" s="97"/>
      <c r="I1137" s="195">
        <v>405000</v>
      </c>
      <c r="J1137" s="97"/>
      <c r="K1137" s="195">
        <v>0</v>
      </c>
      <c r="L1137" s="97"/>
      <c r="M1137" s="196">
        <v>0</v>
      </c>
      <c r="N1137" s="97"/>
    </row>
    <row r="1138" spans="1:14" x14ac:dyDescent="0.25">
      <c r="A1138" s="194" t="s">
        <v>251</v>
      </c>
      <c r="B1138" s="97"/>
      <c r="C1138" s="97"/>
      <c r="D1138" s="97"/>
      <c r="E1138" s="97"/>
      <c r="F1138" s="97"/>
      <c r="G1138" s="97"/>
      <c r="H1138" s="97"/>
      <c r="I1138" s="195">
        <v>405000</v>
      </c>
      <c r="J1138" s="97"/>
      <c r="K1138" s="195">
        <v>0</v>
      </c>
      <c r="L1138" s="97"/>
      <c r="M1138" s="196">
        <v>0</v>
      </c>
      <c r="N1138" s="97"/>
    </row>
    <row r="1139" spans="1:14" x14ac:dyDescent="0.25">
      <c r="A1139" s="212" t="s">
        <v>662</v>
      </c>
      <c r="B1139" s="97"/>
      <c r="C1139" s="212" t="s">
        <v>663</v>
      </c>
      <c r="D1139" s="97"/>
      <c r="E1139" s="97"/>
      <c r="F1139" s="97"/>
      <c r="G1139" s="97"/>
      <c r="H1139" s="97"/>
      <c r="I1139" s="213">
        <v>405000</v>
      </c>
      <c r="J1139" s="97"/>
      <c r="K1139" s="213">
        <v>0</v>
      </c>
      <c r="L1139" s="97"/>
      <c r="M1139" s="211">
        <v>0</v>
      </c>
      <c r="N1139" s="97"/>
    </row>
    <row r="1140" spans="1:14" x14ac:dyDescent="0.25">
      <c r="A1140" s="215" t="s">
        <v>854</v>
      </c>
      <c r="B1140" s="97"/>
      <c r="C1140" s="215" t="s">
        <v>855</v>
      </c>
      <c r="D1140" s="97"/>
      <c r="E1140" s="97"/>
      <c r="F1140" s="97"/>
      <c r="G1140" s="97"/>
      <c r="H1140" s="97"/>
      <c r="I1140" s="216">
        <v>13220</v>
      </c>
      <c r="J1140" s="97"/>
      <c r="K1140" s="216">
        <v>10831.02</v>
      </c>
      <c r="L1140" s="97"/>
      <c r="M1140" s="217">
        <v>81.93</v>
      </c>
      <c r="N1140" s="97"/>
    </row>
    <row r="1141" spans="1:14" x14ac:dyDescent="0.25">
      <c r="A1141" s="194" t="s">
        <v>253</v>
      </c>
      <c r="B1141" s="97"/>
      <c r="C1141" s="97"/>
      <c r="D1141" s="97"/>
      <c r="E1141" s="97"/>
      <c r="F1141" s="97"/>
      <c r="G1141" s="97"/>
      <c r="H1141" s="97"/>
      <c r="I1141" s="195">
        <v>13220</v>
      </c>
      <c r="J1141" s="97"/>
      <c r="K1141" s="195">
        <v>10831.02</v>
      </c>
      <c r="L1141" s="97"/>
      <c r="M1141" s="196">
        <v>81.93</v>
      </c>
      <c r="N1141" s="97"/>
    </row>
    <row r="1142" spans="1:14" x14ac:dyDescent="0.25">
      <c r="A1142" s="194" t="s">
        <v>254</v>
      </c>
      <c r="B1142" s="97"/>
      <c r="C1142" s="97"/>
      <c r="D1142" s="97"/>
      <c r="E1142" s="97"/>
      <c r="F1142" s="97"/>
      <c r="G1142" s="97"/>
      <c r="H1142" s="97"/>
      <c r="I1142" s="195">
        <v>1997</v>
      </c>
      <c r="J1142" s="97"/>
      <c r="K1142" s="195">
        <v>1791.57</v>
      </c>
      <c r="L1142" s="97"/>
      <c r="M1142" s="196">
        <v>89.71</v>
      </c>
      <c r="N1142" s="97"/>
    </row>
    <row r="1143" spans="1:14" x14ac:dyDescent="0.25">
      <c r="A1143" s="212" t="s">
        <v>621</v>
      </c>
      <c r="B1143" s="97"/>
      <c r="C1143" s="212" t="s">
        <v>622</v>
      </c>
      <c r="D1143" s="97"/>
      <c r="E1143" s="97"/>
      <c r="F1143" s="97"/>
      <c r="G1143" s="97"/>
      <c r="H1143" s="97"/>
      <c r="I1143" s="213">
        <v>1997</v>
      </c>
      <c r="J1143" s="97"/>
      <c r="K1143" s="213">
        <v>1791.57</v>
      </c>
      <c r="L1143" s="97"/>
      <c r="M1143" s="211">
        <v>89.71</v>
      </c>
      <c r="N1143" s="97"/>
    </row>
    <row r="1144" spans="1:14" x14ac:dyDescent="0.25">
      <c r="A1144" s="120" t="s">
        <v>679</v>
      </c>
      <c r="B1144" s="97"/>
      <c r="C1144" s="120" t="s">
        <v>680</v>
      </c>
      <c r="D1144" s="97"/>
      <c r="E1144" s="97"/>
      <c r="F1144" s="97"/>
      <c r="G1144" s="97"/>
      <c r="H1144" s="97"/>
      <c r="I1144" s="105" t="s">
        <v>0</v>
      </c>
      <c r="J1144" s="97"/>
      <c r="K1144" s="105">
        <v>1791.57</v>
      </c>
      <c r="L1144" s="97"/>
      <c r="M1144" s="104" t="s">
        <v>0</v>
      </c>
      <c r="N1144" s="97"/>
    </row>
    <row r="1145" spans="1:14" x14ac:dyDescent="0.25">
      <c r="A1145" s="194" t="s">
        <v>255</v>
      </c>
      <c r="B1145" s="97"/>
      <c r="C1145" s="97"/>
      <c r="D1145" s="97"/>
      <c r="E1145" s="97"/>
      <c r="F1145" s="97"/>
      <c r="G1145" s="97"/>
      <c r="H1145" s="97"/>
      <c r="I1145" s="195">
        <v>11223</v>
      </c>
      <c r="J1145" s="97"/>
      <c r="K1145" s="195">
        <v>9039.4500000000007</v>
      </c>
      <c r="L1145" s="97"/>
      <c r="M1145" s="196">
        <v>80.540000000000006</v>
      </c>
      <c r="N1145" s="97"/>
    </row>
    <row r="1146" spans="1:14" x14ac:dyDescent="0.25">
      <c r="A1146" s="212" t="s">
        <v>621</v>
      </c>
      <c r="B1146" s="97"/>
      <c r="C1146" s="212" t="s">
        <v>622</v>
      </c>
      <c r="D1146" s="97"/>
      <c r="E1146" s="97"/>
      <c r="F1146" s="97"/>
      <c r="G1146" s="97"/>
      <c r="H1146" s="97"/>
      <c r="I1146" s="213">
        <v>11223</v>
      </c>
      <c r="J1146" s="97"/>
      <c r="K1146" s="213">
        <v>9039.4500000000007</v>
      </c>
      <c r="L1146" s="97"/>
      <c r="M1146" s="211">
        <v>80.540000000000006</v>
      </c>
      <c r="N1146" s="97"/>
    </row>
    <row r="1147" spans="1:14" x14ac:dyDescent="0.25">
      <c r="A1147" s="120" t="s">
        <v>679</v>
      </c>
      <c r="B1147" s="97"/>
      <c r="C1147" s="120" t="s">
        <v>680</v>
      </c>
      <c r="D1147" s="97"/>
      <c r="E1147" s="97"/>
      <c r="F1147" s="97"/>
      <c r="G1147" s="97"/>
      <c r="H1147" s="97"/>
      <c r="I1147" s="105" t="s">
        <v>0</v>
      </c>
      <c r="J1147" s="97"/>
      <c r="K1147" s="105">
        <v>9039.4500000000007</v>
      </c>
      <c r="L1147" s="97"/>
      <c r="M1147" s="104" t="s">
        <v>0</v>
      </c>
      <c r="N1147" s="97"/>
    </row>
    <row r="1148" spans="1:14" x14ac:dyDescent="0.25">
      <c r="A1148" s="218" t="s">
        <v>809</v>
      </c>
      <c r="B1148" s="97"/>
      <c r="C1148" s="218" t="s">
        <v>810</v>
      </c>
      <c r="D1148" s="97"/>
      <c r="E1148" s="97"/>
      <c r="F1148" s="97"/>
      <c r="G1148" s="97"/>
      <c r="H1148" s="97"/>
      <c r="I1148" s="219">
        <v>582315</v>
      </c>
      <c r="J1148" s="97"/>
      <c r="K1148" s="219">
        <v>162077.37</v>
      </c>
      <c r="L1148" s="97"/>
      <c r="M1148" s="214">
        <v>27.83</v>
      </c>
      <c r="N1148" s="97"/>
    </row>
    <row r="1149" spans="1:14" x14ac:dyDescent="0.25">
      <c r="A1149" s="215" t="s">
        <v>835</v>
      </c>
      <c r="B1149" s="97"/>
      <c r="C1149" s="215" t="s">
        <v>836</v>
      </c>
      <c r="D1149" s="97"/>
      <c r="E1149" s="97"/>
      <c r="F1149" s="97"/>
      <c r="G1149" s="97"/>
      <c r="H1149" s="97"/>
      <c r="I1149" s="216">
        <v>116000</v>
      </c>
      <c r="J1149" s="97"/>
      <c r="K1149" s="216">
        <v>0</v>
      </c>
      <c r="L1149" s="97"/>
      <c r="M1149" s="217">
        <v>0</v>
      </c>
      <c r="N1149" s="97"/>
    </row>
    <row r="1150" spans="1:14" x14ac:dyDescent="0.25">
      <c r="A1150" s="194" t="s">
        <v>242</v>
      </c>
      <c r="B1150" s="97"/>
      <c r="C1150" s="97"/>
      <c r="D1150" s="97"/>
      <c r="E1150" s="97"/>
      <c r="F1150" s="97"/>
      <c r="G1150" s="97"/>
      <c r="H1150" s="97"/>
      <c r="I1150" s="195">
        <v>116000</v>
      </c>
      <c r="J1150" s="97"/>
      <c r="K1150" s="195">
        <v>0</v>
      </c>
      <c r="L1150" s="97"/>
      <c r="M1150" s="196">
        <v>0</v>
      </c>
      <c r="N1150" s="97"/>
    </row>
    <row r="1151" spans="1:14" x14ac:dyDescent="0.25">
      <c r="A1151" s="194" t="s">
        <v>243</v>
      </c>
      <c r="B1151" s="97"/>
      <c r="C1151" s="97"/>
      <c r="D1151" s="97"/>
      <c r="E1151" s="97"/>
      <c r="F1151" s="97"/>
      <c r="G1151" s="97"/>
      <c r="H1151" s="97"/>
      <c r="I1151" s="195">
        <v>116000</v>
      </c>
      <c r="J1151" s="97"/>
      <c r="K1151" s="195">
        <v>0</v>
      </c>
      <c r="L1151" s="97"/>
      <c r="M1151" s="196">
        <v>0</v>
      </c>
      <c r="N1151" s="97"/>
    </row>
    <row r="1152" spans="1:14" x14ac:dyDescent="0.25">
      <c r="A1152" s="212" t="s">
        <v>777</v>
      </c>
      <c r="B1152" s="97"/>
      <c r="C1152" s="212" t="s">
        <v>778</v>
      </c>
      <c r="D1152" s="97"/>
      <c r="E1152" s="97"/>
      <c r="F1152" s="97"/>
      <c r="G1152" s="97"/>
      <c r="H1152" s="97"/>
      <c r="I1152" s="213">
        <v>116000</v>
      </c>
      <c r="J1152" s="97"/>
      <c r="K1152" s="213">
        <v>0</v>
      </c>
      <c r="L1152" s="97"/>
      <c r="M1152" s="211">
        <v>0</v>
      </c>
      <c r="N1152" s="97"/>
    </row>
    <row r="1153" spans="1:14" x14ac:dyDescent="0.25">
      <c r="A1153" s="215" t="s">
        <v>837</v>
      </c>
      <c r="B1153" s="97"/>
      <c r="C1153" s="215" t="s">
        <v>838</v>
      </c>
      <c r="D1153" s="97"/>
      <c r="E1153" s="97"/>
      <c r="F1153" s="97"/>
      <c r="G1153" s="97"/>
      <c r="H1153" s="97"/>
      <c r="I1153" s="216">
        <v>123000</v>
      </c>
      <c r="J1153" s="97"/>
      <c r="K1153" s="216">
        <v>0</v>
      </c>
      <c r="L1153" s="97"/>
      <c r="M1153" s="217">
        <v>0</v>
      </c>
      <c r="N1153" s="97"/>
    </row>
    <row r="1154" spans="1:14" x14ac:dyDescent="0.25">
      <c r="A1154" s="194" t="s">
        <v>253</v>
      </c>
      <c r="B1154" s="97"/>
      <c r="C1154" s="97"/>
      <c r="D1154" s="97"/>
      <c r="E1154" s="97"/>
      <c r="F1154" s="97"/>
      <c r="G1154" s="97"/>
      <c r="H1154" s="97"/>
      <c r="I1154" s="195">
        <v>123000</v>
      </c>
      <c r="J1154" s="97"/>
      <c r="K1154" s="195">
        <v>0</v>
      </c>
      <c r="L1154" s="97"/>
      <c r="M1154" s="196">
        <v>0</v>
      </c>
      <c r="N1154" s="97"/>
    </row>
    <row r="1155" spans="1:14" x14ac:dyDescent="0.25">
      <c r="A1155" s="194" t="s">
        <v>256</v>
      </c>
      <c r="B1155" s="97"/>
      <c r="C1155" s="97"/>
      <c r="D1155" s="97"/>
      <c r="E1155" s="97"/>
      <c r="F1155" s="97"/>
      <c r="G1155" s="97"/>
      <c r="H1155" s="97"/>
      <c r="I1155" s="195">
        <v>123000</v>
      </c>
      <c r="J1155" s="97"/>
      <c r="K1155" s="195">
        <v>0</v>
      </c>
      <c r="L1155" s="97"/>
      <c r="M1155" s="196">
        <v>0</v>
      </c>
      <c r="N1155" s="97"/>
    </row>
    <row r="1156" spans="1:14" x14ac:dyDescent="0.25">
      <c r="A1156" s="212" t="s">
        <v>777</v>
      </c>
      <c r="B1156" s="97"/>
      <c r="C1156" s="212" t="s">
        <v>778</v>
      </c>
      <c r="D1156" s="97"/>
      <c r="E1156" s="97"/>
      <c r="F1156" s="97"/>
      <c r="G1156" s="97"/>
      <c r="H1156" s="97"/>
      <c r="I1156" s="213">
        <v>82000</v>
      </c>
      <c r="J1156" s="97"/>
      <c r="K1156" s="213">
        <v>0</v>
      </c>
      <c r="L1156" s="97"/>
      <c r="M1156" s="211">
        <v>0</v>
      </c>
      <c r="N1156" s="97"/>
    </row>
    <row r="1157" spans="1:14" x14ac:dyDescent="0.25">
      <c r="A1157" s="212" t="s">
        <v>839</v>
      </c>
      <c r="B1157" s="97"/>
      <c r="C1157" s="212" t="s">
        <v>840</v>
      </c>
      <c r="D1157" s="97"/>
      <c r="E1157" s="97"/>
      <c r="F1157" s="97"/>
      <c r="G1157" s="97"/>
      <c r="H1157" s="97"/>
      <c r="I1157" s="213">
        <v>41000</v>
      </c>
      <c r="J1157" s="97"/>
      <c r="K1157" s="213">
        <v>0</v>
      </c>
      <c r="L1157" s="97"/>
      <c r="M1157" s="211">
        <v>0</v>
      </c>
      <c r="N1157" s="97"/>
    </row>
    <row r="1158" spans="1:14" x14ac:dyDescent="0.25">
      <c r="A1158" s="215" t="s">
        <v>856</v>
      </c>
      <c r="B1158" s="97"/>
      <c r="C1158" s="215" t="s">
        <v>857</v>
      </c>
      <c r="D1158" s="97"/>
      <c r="E1158" s="97"/>
      <c r="F1158" s="97"/>
      <c r="G1158" s="97"/>
      <c r="H1158" s="97"/>
      <c r="I1158" s="216">
        <v>20000</v>
      </c>
      <c r="J1158" s="97"/>
      <c r="K1158" s="216">
        <v>0</v>
      </c>
      <c r="L1158" s="97"/>
      <c r="M1158" s="217">
        <v>0</v>
      </c>
      <c r="N1158" s="97"/>
    </row>
    <row r="1159" spans="1:14" x14ac:dyDescent="0.25">
      <c r="A1159" s="194" t="s">
        <v>253</v>
      </c>
      <c r="B1159" s="97"/>
      <c r="C1159" s="97"/>
      <c r="D1159" s="97"/>
      <c r="E1159" s="97"/>
      <c r="F1159" s="97"/>
      <c r="G1159" s="97"/>
      <c r="H1159" s="97"/>
      <c r="I1159" s="195">
        <v>20000</v>
      </c>
      <c r="J1159" s="97"/>
      <c r="K1159" s="195">
        <v>0</v>
      </c>
      <c r="L1159" s="97"/>
      <c r="M1159" s="196">
        <v>0</v>
      </c>
      <c r="N1159" s="97"/>
    </row>
    <row r="1160" spans="1:14" x14ac:dyDescent="0.25">
      <c r="A1160" s="194" t="s">
        <v>256</v>
      </c>
      <c r="B1160" s="97"/>
      <c r="C1160" s="97"/>
      <c r="D1160" s="97"/>
      <c r="E1160" s="97"/>
      <c r="F1160" s="97"/>
      <c r="G1160" s="97"/>
      <c r="H1160" s="97"/>
      <c r="I1160" s="195">
        <v>20000</v>
      </c>
      <c r="J1160" s="97"/>
      <c r="K1160" s="195">
        <v>0</v>
      </c>
      <c r="L1160" s="97"/>
      <c r="M1160" s="196">
        <v>0</v>
      </c>
      <c r="N1160" s="97"/>
    </row>
    <row r="1161" spans="1:14" x14ac:dyDescent="0.25">
      <c r="A1161" s="212" t="s">
        <v>621</v>
      </c>
      <c r="B1161" s="97"/>
      <c r="C1161" s="212" t="s">
        <v>622</v>
      </c>
      <c r="D1161" s="97"/>
      <c r="E1161" s="97"/>
      <c r="F1161" s="97"/>
      <c r="G1161" s="97"/>
      <c r="H1161" s="97"/>
      <c r="I1161" s="213">
        <v>20000</v>
      </c>
      <c r="J1161" s="97"/>
      <c r="K1161" s="213">
        <v>0</v>
      </c>
      <c r="L1161" s="97"/>
      <c r="M1161" s="211">
        <v>0</v>
      </c>
      <c r="N1161" s="97"/>
    </row>
    <row r="1162" spans="1:14" x14ac:dyDescent="0.25">
      <c r="A1162" s="215" t="s">
        <v>841</v>
      </c>
      <c r="B1162" s="97"/>
      <c r="C1162" s="215" t="s">
        <v>842</v>
      </c>
      <c r="D1162" s="97"/>
      <c r="E1162" s="97"/>
      <c r="F1162" s="97"/>
      <c r="G1162" s="97"/>
      <c r="H1162" s="97"/>
      <c r="I1162" s="216">
        <v>28500</v>
      </c>
      <c r="J1162" s="97"/>
      <c r="K1162" s="216">
        <v>17648.099999999999</v>
      </c>
      <c r="L1162" s="97"/>
      <c r="M1162" s="217">
        <v>61.92</v>
      </c>
      <c r="N1162" s="97"/>
    </row>
    <row r="1163" spans="1:14" x14ac:dyDescent="0.25">
      <c r="A1163" s="194" t="s">
        <v>248</v>
      </c>
      <c r="B1163" s="97"/>
      <c r="C1163" s="97"/>
      <c r="D1163" s="97"/>
      <c r="E1163" s="97"/>
      <c r="F1163" s="97"/>
      <c r="G1163" s="97"/>
      <c r="H1163" s="97"/>
      <c r="I1163" s="195">
        <v>13000</v>
      </c>
      <c r="J1163" s="97"/>
      <c r="K1163" s="195">
        <v>8390</v>
      </c>
      <c r="L1163" s="97"/>
      <c r="M1163" s="196">
        <v>64.540000000000006</v>
      </c>
      <c r="N1163" s="97"/>
    </row>
    <row r="1164" spans="1:14" x14ac:dyDescent="0.25">
      <c r="A1164" s="194" t="s">
        <v>250</v>
      </c>
      <c r="B1164" s="97"/>
      <c r="C1164" s="97"/>
      <c r="D1164" s="97"/>
      <c r="E1164" s="97"/>
      <c r="F1164" s="97"/>
      <c r="G1164" s="97"/>
      <c r="H1164" s="97"/>
      <c r="I1164" s="195">
        <v>13000</v>
      </c>
      <c r="J1164" s="97"/>
      <c r="K1164" s="195">
        <v>8390</v>
      </c>
      <c r="L1164" s="97"/>
      <c r="M1164" s="196">
        <v>64.540000000000006</v>
      </c>
      <c r="N1164" s="97"/>
    </row>
    <row r="1165" spans="1:14" x14ac:dyDescent="0.25">
      <c r="A1165" s="212" t="s">
        <v>549</v>
      </c>
      <c r="B1165" s="97"/>
      <c r="C1165" s="212" t="s">
        <v>550</v>
      </c>
      <c r="D1165" s="97"/>
      <c r="E1165" s="97"/>
      <c r="F1165" s="97"/>
      <c r="G1165" s="97"/>
      <c r="H1165" s="97"/>
      <c r="I1165" s="213">
        <v>5000</v>
      </c>
      <c r="J1165" s="97"/>
      <c r="K1165" s="213">
        <v>8390</v>
      </c>
      <c r="L1165" s="97"/>
      <c r="M1165" s="211">
        <v>167.8</v>
      </c>
      <c r="N1165" s="97"/>
    </row>
    <row r="1166" spans="1:14" x14ac:dyDescent="0.25">
      <c r="A1166" s="120" t="s">
        <v>602</v>
      </c>
      <c r="B1166" s="97"/>
      <c r="C1166" s="120" t="s">
        <v>603</v>
      </c>
      <c r="D1166" s="97"/>
      <c r="E1166" s="97"/>
      <c r="F1166" s="97"/>
      <c r="G1166" s="97"/>
      <c r="H1166" s="97"/>
      <c r="I1166" s="105" t="s">
        <v>0</v>
      </c>
      <c r="J1166" s="97"/>
      <c r="K1166" s="105">
        <v>7065</v>
      </c>
      <c r="L1166" s="97"/>
      <c r="M1166" s="104" t="s">
        <v>0</v>
      </c>
      <c r="N1166" s="97"/>
    </row>
    <row r="1167" spans="1:14" x14ac:dyDescent="0.25">
      <c r="A1167" s="120" t="s">
        <v>642</v>
      </c>
      <c r="B1167" s="97"/>
      <c r="C1167" s="120" t="s">
        <v>643</v>
      </c>
      <c r="D1167" s="97"/>
      <c r="E1167" s="97"/>
      <c r="F1167" s="97"/>
      <c r="G1167" s="97"/>
      <c r="H1167" s="97"/>
      <c r="I1167" s="105" t="s">
        <v>0</v>
      </c>
      <c r="J1167" s="97"/>
      <c r="K1167" s="105">
        <v>1325</v>
      </c>
      <c r="L1167" s="97"/>
      <c r="M1167" s="104" t="s">
        <v>0</v>
      </c>
      <c r="N1167" s="97"/>
    </row>
    <row r="1168" spans="1:14" x14ac:dyDescent="0.25">
      <c r="A1168" s="212" t="s">
        <v>553</v>
      </c>
      <c r="B1168" s="97"/>
      <c r="C1168" s="212" t="s">
        <v>554</v>
      </c>
      <c r="D1168" s="97"/>
      <c r="E1168" s="97"/>
      <c r="F1168" s="97"/>
      <c r="G1168" s="97"/>
      <c r="H1168" s="97"/>
      <c r="I1168" s="213">
        <v>8000</v>
      </c>
      <c r="J1168" s="97"/>
      <c r="K1168" s="213">
        <v>0</v>
      </c>
      <c r="L1168" s="97"/>
      <c r="M1168" s="211">
        <v>0</v>
      </c>
      <c r="N1168" s="97"/>
    </row>
    <row r="1169" spans="1:14" x14ac:dyDescent="0.25">
      <c r="A1169" s="194" t="s">
        <v>258</v>
      </c>
      <c r="B1169" s="97"/>
      <c r="C1169" s="97"/>
      <c r="D1169" s="97"/>
      <c r="E1169" s="97"/>
      <c r="F1169" s="97"/>
      <c r="G1169" s="97"/>
      <c r="H1169" s="97"/>
      <c r="I1169" s="195">
        <v>15500</v>
      </c>
      <c r="J1169" s="97"/>
      <c r="K1169" s="195">
        <v>9258.1</v>
      </c>
      <c r="L1169" s="97"/>
      <c r="M1169" s="196">
        <v>59.73</v>
      </c>
      <c r="N1169" s="97"/>
    </row>
    <row r="1170" spans="1:14" x14ac:dyDescent="0.25">
      <c r="A1170" s="194" t="s">
        <v>260</v>
      </c>
      <c r="B1170" s="97"/>
      <c r="C1170" s="97"/>
      <c r="D1170" s="97"/>
      <c r="E1170" s="97"/>
      <c r="F1170" s="97"/>
      <c r="G1170" s="97"/>
      <c r="H1170" s="97"/>
      <c r="I1170" s="195">
        <v>15500</v>
      </c>
      <c r="J1170" s="97"/>
      <c r="K1170" s="195">
        <v>9258.1</v>
      </c>
      <c r="L1170" s="97"/>
      <c r="M1170" s="196">
        <v>59.73</v>
      </c>
      <c r="N1170" s="97"/>
    </row>
    <row r="1171" spans="1:14" x14ac:dyDescent="0.25">
      <c r="A1171" s="212" t="s">
        <v>621</v>
      </c>
      <c r="B1171" s="97"/>
      <c r="C1171" s="212" t="s">
        <v>622</v>
      </c>
      <c r="D1171" s="97"/>
      <c r="E1171" s="97"/>
      <c r="F1171" s="97"/>
      <c r="G1171" s="97"/>
      <c r="H1171" s="97"/>
      <c r="I1171" s="213">
        <v>500</v>
      </c>
      <c r="J1171" s="97"/>
      <c r="K1171" s="213">
        <v>0</v>
      </c>
      <c r="L1171" s="97"/>
      <c r="M1171" s="211">
        <v>0</v>
      </c>
      <c r="N1171" s="97"/>
    </row>
    <row r="1172" spans="1:14" x14ac:dyDescent="0.25">
      <c r="A1172" s="212" t="s">
        <v>549</v>
      </c>
      <c r="B1172" s="97"/>
      <c r="C1172" s="212" t="s">
        <v>550</v>
      </c>
      <c r="D1172" s="97"/>
      <c r="E1172" s="97"/>
      <c r="F1172" s="97"/>
      <c r="G1172" s="97"/>
      <c r="H1172" s="97"/>
      <c r="I1172" s="213">
        <v>0</v>
      </c>
      <c r="J1172" s="97"/>
      <c r="K1172" s="213">
        <v>8900</v>
      </c>
      <c r="L1172" s="97"/>
      <c r="M1172" s="211" t="s">
        <v>0</v>
      </c>
      <c r="N1172" s="97"/>
    </row>
    <row r="1173" spans="1:14" x14ac:dyDescent="0.25">
      <c r="A1173" s="120" t="s">
        <v>642</v>
      </c>
      <c r="B1173" s="97"/>
      <c r="C1173" s="120" t="s">
        <v>643</v>
      </c>
      <c r="D1173" s="97"/>
      <c r="E1173" s="97"/>
      <c r="F1173" s="97"/>
      <c r="G1173" s="97"/>
      <c r="H1173" s="97"/>
      <c r="I1173" s="105" t="s">
        <v>0</v>
      </c>
      <c r="J1173" s="97"/>
      <c r="K1173" s="105">
        <v>8900</v>
      </c>
      <c r="L1173" s="97"/>
      <c r="M1173" s="104" t="s">
        <v>0</v>
      </c>
      <c r="N1173" s="97"/>
    </row>
    <row r="1174" spans="1:14" x14ac:dyDescent="0.25">
      <c r="A1174" s="212" t="s">
        <v>553</v>
      </c>
      <c r="B1174" s="97"/>
      <c r="C1174" s="212" t="s">
        <v>554</v>
      </c>
      <c r="D1174" s="97"/>
      <c r="E1174" s="97"/>
      <c r="F1174" s="97"/>
      <c r="G1174" s="97"/>
      <c r="H1174" s="97"/>
      <c r="I1174" s="213">
        <v>0</v>
      </c>
      <c r="J1174" s="97"/>
      <c r="K1174" s="213">
        <v>358.1</v>
      </c>
      <c r="L1174" s="97"/>
      <c r="M1174" s="211" t="s">
        <v>0</v>
      </c>
      <c r="N1174" s="97"/>
    </row>
    <row r="1175" spans="1:14" x14ac:dyDescent="0.25">
      <c r="A1175" s="120" t="s">
        <v>599</v>
      </c>
      <c r="B1175" s="97"/>
      <c r="C1175" s="120" t="s">
        <v>554</v>
      </c>
      <c r="D1175" s="97"/>
      <c r="E1175" s="97"/>
      <c r="F1175" s="97"/>
      <c r="G1175" s="97"/>
      <c r="H1175" s="97"/>
      <c r="I1175" s="105" t="s">
        <v>0</v>
      </c>
      <c r="J1175" s="97"/>
      <c r="K1175" s="105">
        <v>358.1</v>
      </c>
      <c r="L1175" s="97"/>
      <c r="M1175" s="104" t="s">
        <v>0</v>
      </c>
      <c r="N1175" s="97"/>
    </row>
    <row r="1176" spans="1:14" x14ac:dyDescent="0.25">
      <c r="A1176" s="212" t="s">
        <v>644</v>
      </c>
      <c r="B1176" s="97"/>
      <c r="C1176" s="212" t="s">
        <v>645</v>
      </c>
      <c r="D1176" s="97"/>
      <c r="E1176" s="97"/>
      <c r="F1176" s="97"/>
      <c r="G1176" s="97"/>
      <c r="H1176" s="97"/>
      <c r="I1176" s="213">
        <v>13000</v>
      </c>
      <c r="J1176" s="97"/>
      <c r="K1176" s="213">
        <v>0</v>
      </c>
      <c r="L1176" s="97"/>
      <c r="M1176" s="211">
        <v>0</v>
      </c>
      <c r="N1176" s="97"/>
    </row>
    <row r="1177" spans="1:14" x14ac:dyDescent="0.25">
      <c r="A1177" s="212" t="s">
        <v>839</v>
      </c>
      <c r="B1177" s="97"/>
      <c r="C1177" s="212" t="s">
        <v>840</v>
      </c>
      <c r="D1177" s="97"/>
      <c r="E1177" s="97"/>
      <c r="F1177" s="97"/>
      <c r="G1177" s="97"/>
      <c r="H1177" s="97"/>
      <c r="I1177" s="213">
        <v>2000</v>
      </c>
      <c r="J1177" s="97"/>
      <c r="K1177" s="213">
        <v>0</v>
      </c>
      <c r="L1177" s="97"/>
      <c r="M1177" s="211">
        <v>0</v>
      </c>
      <c r="N1177" s="97"/>
    </row>
    <row r="1178" spans="1:14" x14ac:dyDescent="0.25">
      <c r="A1178" s="215" t="s">
        <v>843</v>
      </c>
      <c r="B1178" s="97"/>
      <c r="C1178" s="215" t="s">
        <v>844</v>
      </c>
      <c r="D1178" s="97"/>
      <c r="E1178" s="97"/>
      <c r="F1178" s="97"/>
      <c r="G1178" s="97"/>
      <c r="H1178" s="97"/>
      <c r="I1178" s="216">
        <v>81690</v>
      </c>
      <c r="J1178" s="97"/>
      <c r="K1178" s="216">
        <v>47979.27</v>
      </c>
      <c r="L1178" s="97"/>
      <c r="M1178" s="217">
        <v>58.73</v>
      </c>
      <c r="N1178" s="97"/>
    </row>
    <row r="1179" spans="1:14" x14ac:dyDescent="0.25">
      <c r="A1179" s="194" t="s">
        <v>245</v>
      </c>
      <c r="B1179" s="97"/>
      <c r="C1179" s="97"/>
      <c r="D1179" s="97"/>
      <c r="E1179" s="97"/>
      <c r="F1179" s="97"/>
      <c r="G1179" s="97"/>
      <c r="H1179" s="97"/>
      <c r="I1179" s="195">
        <v>81290</v>
      </c>
      <c r="J1179" s="97"/>
      <c r="K1179" s="195">
        <v>47979.27</v>
      </c>
      <c r="L1179" s="97"/>
      <c r="M1179" s="196">
        <v>59.02</v>
      </c>
      <c r="N1179" s="97"/>
    </row>
    <row r="1180" spans="1:14" x14ac:dyDescent="0.25">
      <c r="A1180" s="194" t="s">
        <v>247</v>
      </c>
      <c r="B1180" s="97"/>
      <c r="C1180" s="97"/>
      <c r="D1180" s="97"/>
      <c r="E1180" s="97"/>
      <c r="F1180" s="97"/>
      <c r="G1180" s="97"/>
      <c r="H1180" s="97"/>
      <c r="I1180" s="195">
        <v>81290</v>
      </c>
      <c r="J1180" s="97"/>
      <c r="K1180" s="195">
        <v>47979.27</v>
      </c>
      <c r="L1180" s="97"/>
      <c r="M1180" s="196">
        <v>59.02</v>
      </c>
      <c r="N1180" s="97"/>
    </row>
    <row r="1181" spans="1:14" x14ac:dyDescent="0.25">
      <c r="A1181" s="212" t="s">
        <v>652</v>
      </c>
      <c r="B1181" s="97"/>
      <c r="C1181" s="212" t="s">
        <v>653</v>
      </c>
      <c r="D1181" s="97"/>
      <c r="E1181" s="97"/>
      <c r="F1181" s="97"/>
      <c r="G1181" s="97"/>
      <c r="H1181" s="97"/>
      <c r="I1181" s="213">
        <v>3000</v>
      </c>
      <c r="J1181" s="97"/>
      <c r="K1181" s="213">
        <v>3131.7</v>
      </c>
      <c r="L1181" s="97"/>
      <c r="M1181" s="211">
        <v>104.39</v>
      </c>
      <c r="N1181" s="97"/>
    </row>
    <row r="1182" spans="1:14" x14ac:dyDescent="0.25">
      <c r="A1182" s="120" t="s">
        <v>670</v>
      </c>
      <c r="B1182" s="97"/>
      <c r="C1182" s="120" t="s">
        <v>671</v>
      </c>
      <c r="D1182" s="97"/>
      <c r="E1182" s="97"/>
      <c r="F1182" s="97"/>
      <c r="G1182" s="97"/>
      <c r="H1182" s="97"/>
      <c r="I1182" s="105" t="s">
        <v>0</v>
      </c>
      <c r="J1182" s="97"/>
      <c r="K1182" s="105">
        <v>3131.7</v>
      </c>
      <c r="L1182" s="97"/>
      <c r="M1182" s="104" t="s">
        <v>0</v>
      </c>
      <c r="N1182" s="97"/>
    </row>
    <row r="1183" spans="1:14" x14ac:dyDescent="0.25">
      <c r="A1183" s="212" t="s">
        <v>664</v>
      </c>
      <c r="B1183" s="97"/>
      <c r="C1183" s="212" t="s">
        <v>665</v>
      </c>
      <c r="D1183" s="97"/>
      <c r="E1183" s="97"/>
      <c r="F1183" s="97"/>
      <c r="G1183" s="97"/>
      <c r="H1183" s="97"/>
      <c r="I1183" s="213">
        <v>0</v>
      </c>
      <c r="J1183" s="97"/>
      <c r="K1183" s="213">
        <v>76.31</v>
      </c>
      <c r="L1183" s="97"/>
      <c r="M1183" s="211" t="s">
        <v>0</v>
      </c>
      <c r="N1183" s="97"/>
    </row>
    <row r="1184" spans="1:14" x14ac:dyDescent="0.25">
      <c r="A1184" s="120" t="s">
        <v>675</v>
      </c>
      <c r="B1184" s="97"/>
      <c r="C1184" s="120" t="s">
        <v>676</v>
      </c>
      <c r="D1184" s="97"/>
      <c r="E1184" s="97"/>
      <c r="F1184" s="97"/>
      <c r="G1184" s="97"/>
      <c r="H1184" s="97"/>
      <c r="I1184" s="105" t="s">
        <v>0</v>
      </c>
      <c r="J1184" s="97"/>
      <c r="K1184" s="105">
        <v>76.31</v>
      </c>
      <c r="L1184" s="97"/>
      <c r="M1184" s="104" t="s">
        <v>0</v>
      </c>
      <c r="N1184" s="97"/>
    </row>
    <row r="1185" spans="1:14" x14ac:dyDescent="0.25">
      <c r="A1185" s="212" t="s">
        <v>547</v>
      </c>
      <c r="B1185" s="97"/>
      <c r="C1185" s="212" t="s">
        <v>548</v>
      </c>
      <c r="D1185" s="97"/>
      <c r="E1185" s="97"/>
      <c r="F1185" s="97"/>
      <c r="G1185" s="97"/>
      <c r="H1185" s="97"/>
      <c r="I1185" s="213">
        <v>11200</v>
      </c>
      <c r="J1185" s="97"/>
      <c r="K1185" s="213">
        <v>4607.5600000000004</v>
      </c>
      <c r="L1185" s="97"/>
      <c r="M1185" s="211">
        <v>41.14</v>
      </c>
      <c r="N1185" s="97"/>
    </row>
    <row r="1186" spans="1:14" x14ac:dyDescent="0.25">
      <c r="A1186" s="120" t="s">
        <v>612</v>
      </c>
      <c r="B1186" s="97"/>
      <c r="C1186" s="120" t="s">
        <v>613</v>
      </c>
      <c r="D1186" s="97"/>
      <c r="E1186" s="97"/>
      <c r="F1186" s="97"/>
      <c r="G1186" s="97"/>
      <c r="H1186" s="97"/>
      <c r="I1186" s="105" t="s">
        <v>0</v>
      </c>
      <c r="J1186" s="97"/>
      <c r="K1186" s="105">
        <v>263.56</v>
      </c>
      <c r="L1186" s="97"/>
      <c r="M1186" s="104" t="s">
        <v>0</v>
      </c>
      <c r="N1186" s="97"/>
    </row>
    <row r="1187" spans="1:14" x14ac:dyDescent="0.25">
      <c r="A1187" s="120" t="s">
        <v>859</v>
      </c>
      <c r="B1187" s="97"/>
      <c r="C1187" s="120" t="s">
        <v>860</v>
      </c>
      <c r="D1187" s="97"/>
      <c r="E1187" s="97"/>
      <c r="F1187" s="97"/>
      <c r="G1187" s="97"/>
      <c r="H1187" s="97"/>
      <c r="I1187" s="105" t="s">
        <v>0</v>
      </c>
      <c r="J1187" s="97"/>
      <c r="K1187" s="105">
        <v>4344</v>
      </c>
      <c r="L1187" s="97"/>
      <c r="M1187" s="104" t="s">
        <v>0</v>
      </c>
      <c r="N1187" s="97"/>
    </row>
    <row r="1188" spans="1:14" x14ac:dyDescent="0.25">
      <c r="A1188" s="212" t="s">
        <v>621</v>
      </c>
      <c r="B1188" s="97"/>
      <c r="C1188" s="212" t="s">
        <v>622</v>
      </c>
      <c r="D1188" s="97"/>
      <c r="E1188" s="97"/>
      <c r="F1188" s="97"/>
      <c r="G1188" s="97"/>
      <c r="H1188" s="97"/>
      <c r="I1188" s="213">
        <v>21350</v>
      </c>
      <c r="J1188" s="97"/>
      <c r="K1188" s="213">
        <v>3671.71</v>
      </c>
      <c r="L1188" s="97"/>
      <c r="M1188" s="211">
        <v>17.2</v>
      </c>
      <c r="N1188" s="97"/>
    </row>
    <row r="1189" spans="1:14" x14ac:dyDescent="0.25">
      <c r="A1189" s="120" t="s">
        <v>623</v>
      </c>
      <c r="B1189" s="97"/>
      <c r="C1189" s="120" t="s">
        <v>624</v>
      </c>
      <c r="D1189" s="97"/>
      <c r="E1189" s="97"/>
      <c r="F1189" s="97"/>
      <c r="G1189" s="97"/>
      <c r="H1189" s="97"/>
      <c r="I1189" s="105" t="s">
        <v>0</v>
      </c>
      <c r="J1189" s="97"/>
      <c r="K1189" s="105">
        <v>1478.71</v>
      </c>
      <c r="L1189" s="97"/>
      <c r="M1189" s="104" t="s">
        <v>0</v>
      </c>
      <c r="N1189" s="97"/>
    </row>
    <row r="1190" spans="1:14" x14ac:dyDescent="0.25">
      <c r="A1190" s="120" t="s">
        <v>717</v>
      </c>
      <c r="B1190" s="97"/>
      <c r="C1190" s="120" t="s">
        <v>718</v>
      </c>
      <c r="D1190" s="97"/>
      <c r="E1190" s="97"/>
      <c r="F1190" s="97"/>
      <c r="G1190" s="97"/>
      <c r="H1190" s="97"/>
      <c r="I1190" s="105" t="s">
        <v>0</v>
      </c>
      <c r="J1190" s="97"/>
      <c r="K1190" s="105">
        <v>1938</v>
      </c>
      <c r="L1190" s="97"/>
      <c r="M1190" s="104" t="s">
        <v>0</v>
      </c>
      <c r="N1190" s="97"/>
    </row>
    <row r="1191" spans="1:14" x14ac:dyDescent="0.25">
      <c r="A1191" s="120" t="s">
        <v>719</v>
      </c>
      <c r="B1191" s="97"/>
      <c r="C1191" s="120" t="s">
        <v>720</v>
      </c>
      <c r="D1191" s="97"/>
      <c r="E1191" s="97"/>
      <c r="F1191" s="97"/>
      <c r="G1191" s="97"/>
      <c r="H1191" s="97"/>
      <c r="I1191" s="105" t="s">
        <v>0</v>
      </c>
      <c r="J1191" s="97"/>
      <c r="K1191" s="105">
        <v>255</v>
      </c>
      <c r="L1191" s="97"/>
      <c r="M1191" s="104" t="s">
        <v>0</v>
      </c>
      <c r="N1191" s="97"/>
    </row>
    <row r="1192" spans="1:14" x14ac:dyDescent="0.25">
      <c r="A1192" s="212" t="s">
        <v>549</v>
      </c>
      <c r="B1192" s="97"/>
      <c r="C1192" s="212" t="s">
        <v>550</v>
      </c>
      <c r="D1192" s="97"/>
      <c r="E1192" s="97"/>
      <c r="F1192" s="97"/>
      <c r="G1192" s="97"/>
      <c r="H1192" s="97"/>
      <c r="I1192" s="213">
        <v>9800</v>
      </c>
      <c r="J1192" s="97"/>
      <c r="K1192" s="213">
        <v>36210.230000000003</v>
      </c>
      <c r="L1192" s="97"/>
      <c r="M1192" s="211">
        <v>369.49</v>
      </c>
      <c r="N1192" s="97"/>
    </row>
    <row r="1193" spans="1:14" x14ac:dyDescent="0.25">
      <c r="A1193" s="120" t="s">
        <v>602</v>
      </c>
      <c r="B1193" s="97"/>
      <c r="C1193" s="120" t="s">
        <v>603</v>
      </c>
      <c r="D1193" s="97"/>
      <c r="E1193" s="97"/>
      <c r="F1193" s="97"/>
      <c r="G1193" s="97"/>
      <c r="H1193" s="97"/>
      <c r="I1193" s="105" t="s">
        <v>0</v>
      </c>
      <c r="J1193" s="97"/>
      <c r="K1193" s="105">
        <v>9560</v>
      </c>
      <c r="L1193" s="97"/>
      <c r="M1193" s="104" t="s">
        <v>0</v>
      </c>
      <c r="N1193" s="97"/>
    </row>
    <row r="1194" spans="1:14" x14ac:dyDescent="0.25">
      <c r="A1194" s="120" t="s">
        <v>642</v>
      </c>
      <c r="B1194" s="97"/>
      <c r="C1194" s="120" t="s">
        <v>643</v>
      </c>
      <c r="D1194" s="97"/>
      <c r="E1194" s="97"/>
      <c r="F1194" s="97"/>
      <c r="G1194" s="97"/>
      <c r="H1194" s="97"/>
      <c r="I1194" s="105" t="s">
        <v>0</v>
      </c>
      <c r="J1194" s="97"/>
      <c r="K1194" s="105">
        <v>19396.91</v>
      </c>
      <c r="L1194" s="97"/>
      <c r="M1194" s="104" t="s">
        <v>0</v>
      </c>
      <c r="N1194" s="97"/>
    </row>
    <row r="1195" spans="1:14" x14ac:dyDescent="0.25">
      <c r="A1195" s="120" t="s">
        <v>595</v>
      </c>
      <c r="B1195" s="97"/>
      <c r="C1195" s="120" t="s">
        <v>596</v>
      </c>
      <c r="D1195" s="97"/>
      <c r="E1195" s="97"/>
      <c r="F1195" s="97"/>
      <c r="G1195" s="97"/>
      <c r="H1195" s="97"/>
      <c r="I1195" s="105" t="s">
        <v>0</v>
      </c>
      <c r="J1195" s="97"/>
      <c r="K1195" s="105">
        <v>1940.66</v>
      </c>
      <c r="L1195" s="97"/>
      <c r="M1195" s="104" t="s">
        <v>0</v>
      </c>
      <c r="N1195" s="97"/>
    </row>
    <row r="1196" spans="1:14" x14ac:dyDescent="0.25">
      <c r="A1196" s="120" t="s">
        <v>721</v>
      </c>
      <c r="B1196" s="97"/>
      <c r="C1196" s="120" t="s">
        <v>722</v>
      </c>
      <c r="D1196" s="97"/>
      <c r="E1196" s="97"/>
      <c r="F1196" s="97"/>
      <c r="G1196" s="97"/>
      <c r="H1196" s="97"/>
      <c r="I1196" s="105" t="s">
        <v>0</v>
      </c>
      <c r="J1196" s="97"/>
      <c r="K1196" s="105">
        <v>75</v>
      </c>
      <c r="L1196" s="97"/>
      <c r="M1196" s="104" t="s">
        <v>0</v>
      </c>
      <c r="N1196" s="97"/>
    </row>
    <row r="1197" spans="1:14" x14ac:dyDescent="0.25">
      <c r="A1197" s="120" t="s">
        <v>567</v>
      </c>
      <c r="B1197" s="97"/>
      <c r="C1197" s="120" t="s">
        <v>568</v>
      </c>
      <c r="D1197" s="97"/>
      <c r="E1197" s="97"/>
      <c r="F1197" s="97"/>
      <c r="G1197" s="97"/>
      <c r="H1197" s="97"/>
      <c r="I1197" s="105" t="s">
        <v>0</v>
      </c>
      <c r="J1197" s="97"/>
      <c r="K1197" s="105">
        <v>797.96</v>
      </c>
      <c r="L1197" s="97"/>
      <c r="M1197" s="104" t="s">
        <v>0</v>
      </c>
      <c r="N1197" s="97"/>
    </row>
    <row r="1198" spans="1:14" x14ac:dyDescent="0.25">
      <c r="A1198" s="120" t="s">
        <v>723</v>
      </c>
      <c r="B1198" s="97"/>
      <c r="C1198" s="120" t="s">
        <v>724</v>
      </c>
      <c r="D1198" s="97"/>
      <c r="E1198" s="97"/>
      <c r="F1198" s="97"/>
      <c r="G1198" s="97"/>
      <c r="H1198" s="97"/>
      <c r="I1198" s="105" t="s">
        <v>0</v>
      </c>
      <c r="J1198" s="97"/>
      <c r="K1198" s="105">
        <v>200</v>
      </c>
      <c r="L1198" s="97"/>
      <c r="M1198" s="104" t="s">
        <v>0</v>
      </c>
      <c r="N1198" s="97"/>
    </row>
    <row r="1199" spans="1:14" x14ac:dyDescent="0.25">
      <c r="A1199" s="120" t="s">
        <v>569</v>
      </c>
      <c r="B1199" s="97"/>
      <c r="C1199" s="120" t="s">
        <v>570</v>
      </c>
      <c r="D1199" s="97"/>
      <c r="E1199" s="97"/>
      <c r="F1199" s="97"/>
      <c r="G1199" s="97"/>
      <c r="H1199" s="97"/>
      <c r="I1199" s="105" t="s">
        <v>0</v>
      </c>
      <c r="J1199" s="97"/>
      <c r="K1199" s="105">
        <v>4239.7</v>
      </c>
      <c r="L1199" s="97"/>
      <c r="M1199" s="104" t="s">
        <v>0</v>
      </c>
      <c r="N1199" s="97"/>
    </row>
    <row r="1200" spans="1:14" x14ac:dyDescent="0.25">
      <c r="A1200" s="212" t="s">
        <v>553</v>
      </c>
      <c r="B1200" s="97"/>
      <c r="C1200" s="212" t="s">
        <v>554</v>
      </c>
      <c r="D1200" s="97"/>
      <c r="E1200" s="97"/>
      <c r="F1200" s="97"/>
      <c r="G1200" s="97"/>
      <c r="H1200" s="97"/>
      <c r="I1200" s="213">
        <v>10000</v>
      </c>
      <c r="J1200" s="97"/>
      <c r="K1200" s="213">
        <v>241.8</v>
      </c>
      <c r="L1200" s="97"/>
      <c r="M1200" s="211">
        <v>2.42</v>
      </c>
      <c r="N1200" s="97"/>
    </row>
    <row r="1201" spans="1:14" x14ac:dyDescent="0.25">
      <c r="A1201" s="120" t="s">
        <v>599</v>
      </c>
      <c r="B1201" s="97"/>
      <c r="C1201" s="120" t="s">
        <v>554</v>
      </c>
      <c r="D1201" s="97"/>
      <c r="E1201" s="97"/>
      <c r="F1201" s="97"/>
      <c r="G1201" s="97"/>
      <c r="H1201" s="97"/>
      <c r="I1201" s="105" t="s">
        <v>0</v>
      </c>
      <c r="J1201" s="97"/>
      <c r="K1201" s="105">
        <v>241.8</v>
      </c>
      <c r="L1201" s="97"/>
      <c r="M1201" s="104" t="s">
        <v>0</v>
      </c>
      <c r="N1201" s="97"/>
    </row>
    <row r="1202" spans="1:14" x14ac:dyDescent="0.25">
      <c r="A1202" s="212" t="s">
        <v>625</v>
      </c>
      <c r="B1202" s="97"/>
      <c r="C1202" s="212" t="s">
        <v>626</v>
      </c>
      <c r="D1202" s="97"/>
      <c r="E1202" s="97"/>
      <c r="F1202" s="97"/>
      <c r="G1202" s="97"/>
      <c r="H1202" s="97"/>
      <c r="I1202" s="213">
        <v>290</v>
      </c>
      <c r="J1202" s="97"/>
      <c r="K1202" s="213">
        <v>39.96</v>
      </c>
      <c r="L1202" s="97"/>
      <c r="M1202" s="211">
        <v>13.78</v>
      </c>
      <c r="N1202" s="97"/>
    </row>
    <row r="1203" spans="1:14" x14ac:dyDescent="0.25">
      <c r="A1203" s="120" t="s">
        <v>850</v>
      </c>
      <c r="B1203" s="97"/>
      <c r="C1203" s="120" t="s">
        <v>851</v>
      </c>
      <c r="D1203" s="97"/>
      <c r="E1203" s="97"/>
      <c r="F1203" s="97"/>
      <c r="G1203" s="97"/>
      <c r="H1203" s="97"/>
      <c r="I1203" s="105" t="s">
        <v>0</v>
      </c>
      <c r="J1203" s="97"/>
      <c r="K1203" s="105">
        <v>39.96</v>
      </c>
      <c r="L1203" s="97"/>
      <c r="M1203" s="104" t="s">
        <v>0</v>
      </c>
      <c r="N1203" s="97"/>
    </row>
    <row r="1204" spans="1:14" x14ac:dyDescent="0.25">
      <c r="A1204" s="212" t="s">
        <v>644</v>
      </c>
      <c r="B1204" s="97"/>
      <c r="C1204" s="212" t="s">
        <v>645</v>
      </c>
      <c r="D1204" s="97"/>
      <c r="E1204" s="97"/>
      <c r="F1204" s="97"/>
      <c r="G1204" s="97"/>
      <c r="H1204" s="97"/>
      <c r="I1204" s="213">
        <v>25650</v>
      </c>
      <c r="J1204" s="97"/>
      <c r="K1204" s="213">
        <v>0</v>
      </c>
      <c r="L1204" s="97"/>
      <c r="M1204" s="211">
        <v>0</v>
      </c>
      <c r="N1204" s="97"/>
    </row>
    <row r="1205" spans="1:14" x14ac:dyDescent="0.25">
      <c r="A1205" s="194" t="s">
        <v>261</v>
      </c>
      <c r="B1205" s="97"/>
      <c r="C1205" s="97"/>
      <c r="D1205" s="97"/>
      <c r="E1205" s="97"/>
      <c r="F1205" s="97"/>
      <c r="G1205" s="97"/>
      <c r="H1205" s="97"/>
      <c r="I1205" s="195">
        <v>400</v>
      </c>
      <c r="J1205" s="97"/>
      <c r="K1205" s="195">
        <v>0</v>
      </c>
      <c r="L1205" s="97"/>
      <c r="M1205" s="196">
        <v>0</v>
      </c>
      <c r="N1205" s="97"/>
    </row>
    <row r="1206" spans="1:14" x14ac:dyDescent="0.25">
      <c r="A1206" s="194" t="s">
        <v>263</v>
      </c>
      <c r="B1206" s="97"/>
      <c r="C1206" s="97"/>
      <c r="D1206" s="97"/>
      <c r="E1206" s="97"/>
      <c r="F1206" s="97"/>
      <c r="G1206" s="97"/>
      <c r="H1206" s="97"/>
      <c r="I1206" s="195">
        <v>400</v>
      </c>
      <c r="J1206" s="97"/>
      <c r="K1206" s="195">
        <v>0</v>
      </c>
      <c r="L1206" s="97"/>
      <c r="M1206" s="196">
        <v>0</v>
      </c>
      <c r="N1206" s="97"/>
    </row>
    <row r="1207" spans="1:14" x14ac:dyDescent="0.25">
      <c r="A1207" s="212" t="s">
        <v>621</v>
      </c>
      <c r="B1207" s="97"/>
      <c r="C1207" s="212" t="s">
        <v>622</v>
      </c>
      <c r="D1207" s="97"/>
      <c r="E1207" s="97"/>
      <c r="F1207" s="97"/>
      <c r="G1207" s="97"/>
      <c r="H1207" s="97"/>
      <c r="I1207" s="213">
        <v>400</v>
      </c>
      <c r="J1207" s="97"/>
      <c r="K1207" s="213">
        <v>0</v>
      </c>
      <c r="L1207" s="97"/>
      <c r="M1207" s="211">
        <v>0</v>
      </c>
      <c r="N1207" s="97"/>
    </row>
    <row r="1208" spans="1:14" x14ac:dyDescent="0.25">
      <c r="A1208" s="215" t="s">
        <v>863</v>
      </c>
      <c r="B1208" s="97"/>
      <c r="C1208" s="215" t="s">
        <v>864</v>
      </c>
      <c r="D1208" s="97"/>
      <c r="E1208" s="97"/>
      <c r="F1208" s="97"/>
      <c r="G1208" s="97"/>
      <c r="H1208" s="97"/>
      <c r="I1208" s="216">
        <v>213125</v>
      </c>
      <c r="J1208" s="97"/>
      <c r="K1208" s="216">
        <v>96450</v>
      </c>
      <c r="L1208" s="97"/>
      <c r="M1208" s="217">
        <v>45.26</v>
      </c>
      <c r="N1208" s="97"/>
    </row>
    <row r="1209" spans="1:14" x14ac:dyDescent="0.25">
      <c r="A1209" s="194" t="s">
        <v>242</v>
      </c>
      <c r="B1209" s="97"/>
      <c r="C1209" s="97"/>
      <c r="D1209" s="97"/>
      <c r="E1209" s="97"/>
      <c r="F1209" s="97"/>
      <c r="G1209" s="97"/>
      <c r="H1209" s="97"/>
      <c r="I1209" s="195">
        <v>41562</v>
      </c>
      <c r="J1209" s="97"/>
      <c r="K1209" s="195">
        <v>16875</v>
      </c>
      <c r="L1209" s="97"/>
      <c r="M1209" s="196">
        <v>40.6</v>
      </c>
      <c r="N1209" s="97"/>
    </row>
    <row r="1210" spans="1:14" x14ac:dyDescent="0.25">
      <c r="A1210" s="194" t="s">
        <v>243</v>
      </c>
      <c r="B1210" s="97"/>
      <c r="C1210" s="97"/>
      <c r="D1210" s="97"/>
      <c r="E1210" s="97"/>
      <c r="F1210" s="97"/>
      <c r="G1210" s="97"/>
      <c r="H1210" s="97"/>
      <c r="I1210" s="195">
        <v>41562</v>
      </c>
      <c r="J1210" s="97"/>
      <c r="K1210" s="195">
        <v>16875</v>
      </c>
      <c r="L1210" s="97"/>
      <c r="M1210" s="196">
        <v>40.6</v>
      </c>
      <c r="N1210" s="97"/>
    </row>
    <row r="1211" spans="1:14" x14ac:dyDescent="0.25">
      <c r="A1211" s="212" t="s">
        <v>652</v>
      </c>
      <c r="B1211" s="97"/>
      <c r="C1211" s="212" t="s">
        <v>653</v>
      </c>
      <c r="D1211" s="97"/>
      <c r="E1211" s="97"/>
      <c r="F1211" s="97"/>
      <c r="G1211" s="97"/>
      <c r="H1211" s="97"/>
      <c r="I1211" s="213">
        <v>26700</v>
      </c>
      <c r="J1211" s="97"/>
      <c r="K1211" s="213">
        <v>16875</v>
      </c>
      <c r="L1211" s="97"/>
      <c r="M1211" s="211">
        <v>63.2</v>
      </c>
      <c r="N1211" s="97"/>
    </row>
    <row r="1212" spans="1:14" x14ac:dyDescent="0.25">
      <c r="A1212" s="120" t="s">
        <v>670</v>
      </c>
      <c r="B1212" s="97"/>
      <c r="C1212" s="120" t="s">
        <v>671</v>
      </c>
      <c r="D1212" s="97"/>
      <c r="E1212" s="97"/>
      <c r="F1212" s="97"/>
      <c r="G1212" s="97"/>
      <c r="H1212" s="97"/>
      <c r="I1212" s="105" t="s">
        <v>0</v>
      </c>
      <c r="J1212" s="97"/>
      <c r="K1212" s="105">
        <v>16875</v>
      </c>
      <c r="L1212" s="97"/>
      <c r="M1212" s="104" t="s">
        <v>0</v>
      </c>
      <c r="N1212" s="97"/>
    </row>
    <row r="1213" spans="1:14" x14ac:dyDescent="0.25">
      <c r="A1213" s="212" t="s">
        <v>672</v>
      </c>
      <c r="B1213" s="97"/>
      <c r="C1213" s="212" t="s">
        <v>673</v>
      </c>
      <c r="D1213" s="97"/>
      <c r="E1213" s="97"/>
      <c r="F1213" s="97"/>
      <c r="G1213" s="97"/>
      <c r="H1213" s="97"/>
      <c r="I1213" s="213">
        <v>750</v>
      </c>
      <c r="J1213" s="97"/>
      <c r="K1213" s="213">
        <v>0</v>
      </c>
      <c r="L1213" s="97"/>
      <c r="M1213" s="211">
        <v>0</v>
      </c>
      <c r="N1213" s="97"/>
    </row>
    <row r="1214" spans="1:14" x14ac:dyDescent="0.25">
      <c r="A1214" s="212" t="s">
        <v>664</v>
      </c>
      <c r="B1214" s="97"/>
      <c r="C1214" s="212" t="s">
        <v>665</v>
      </c>
      <c r="D1214" s="97"/>
      <c r="E1214" s="97"/>
      <c r="F1214" s="97"/>
      <c r="G1214" s="97"/>
      <c r="H1214" s="97"/>
      <c r="I1214" s="213">
        <v>12100</v>
      </c>
      <c r="J1214" s="97"/>
      <c r="K1214" s="213">
        <v>0</v>
      </c>
      <c r="L1214" s="97"/>
      <c r="M1214" s="211">
        <v>0</v>
      </c>
      <c r="N1214" s="97"/>
    </row>
    <row r="1215" spans="1:14" x14ac:dyDescent="0.25">
      <c r="A1215" s="212" t="s">
        <v>547</v>
      </c>
      <c r="B1215" s="97"/>
      <c r="C1215" s="212" t="s">
        <v>548</v>
      </c>
      <c r="D1215" s="97"/>
      <c r="E1215" s="97"/>
      <c r="F1215" s="97"/>
      <c r="G1215" s="97"/>
      <c r="H1215" s="97"/>
      <c r="I1215" s="213">
        <v>1375</v>
      </c>
      <c r="J1215" s="97"/>
      <c r="K1215" s="213">
        <v>0</v>
      </c>
      <c r="L1215" s="97"/>
      <c r="M1215" s="211">
        <v>0</v>
      </c>
      <c r="N1215" s="97"/>
    </row>
    <row r="1216" spans="1:14" x14ac:dyDescent="0.25">
      <c r="A1216" s="212" t="s">
        <v>549</v>
      </c>
      <c r="B1216" s="97"/>
      <c r="C1216" s="212" t="s">
        <v>550</v>
      </c>
      <c r="D1216" s="97"/>
      <c r="E1216" s="97"/>
      <c r="F1216" s="97"/>
      <c r="G1216" s="97"/>
      <c r="H1216" s="97"/>
      <c r="I1216" s="213">
        <v>637</v>
      </c>
      <c r="J1216" s="97"/>
      <c r="K1216" s="213">
        <v>0</v>
      </c>
      <c r="L1216" s="97"/>
      <c r="M1216" s="211">
        <v>0</v>
      </c>
      <c r="N1216" s="97"/>
    </row>
    <row r="1217" spans="1:14" x14ac:dyDescent="0.25">
      <c r="A1217" s="194" t="s">
        <v>248</v>
      </c>
      <c r="B1217" s="97"/>
      <c r="C1217" s="97"/>
      <c r="D1217" s="97"/>
      <c r="E1217" s="97"/>
      <c r="F1217" s="97"/>
      <c r="G1217" s="97"/>
      <c r="H1217" s="97"/>
      <c r="I1217" s="195">
        <v>76500</v>
      </c>
      <c r="J1217" s="97"/>
      <c r="K1217" s="195">
        <v>28950</v>
      </c>
      <c r="L1217" s="97"/>
      <c r="M1217" s="196">
        <v>37.840000000000003</v>
      </c>
      <c r="N1217" s="97"/>
    </row>
    <row r="1218" spans="1:14" x14ac:dyDescent="0.25">
      <c r="A1218" s="194" t="s">
        <v>250</v>
      </c>
      <c r="B1218" s="97"/>
      <c r="C1218" s="97"/>
      <c r="D1218" s="97"/>
      <c r="E1218" s="97"/>
      <c r="F1218" s="97"/>
      <c r="G1218" s="97"/>
      <c r="H1218" s="97"/>
      <c r="I1218" s="195">
        <v>76500</v>
      </c>
      <c r="J1218" s="97"/>
      <c r="K1218" s="195">
        <v>28950</v>
      </c>
      <c r="L1218" s="97"/>
      <c r="M1218" s="196">
        <v>37.840000000000003</v>
      </c>
      <c r="N1218" s="97"/>
    </row>
    <row r="1219" spans="1:14" x14ac:dyDescent="0.25">
      <c r="A1219" s="212" t="s">
        <v>549</v>
      </c>
      <c r="B1219" s="97"/>
      <c r="C1219" s="212" t="s">
        <v>550</v>
      </c>
      <c r="D1219" s="97"/>
      <c r="E1219" s="97"/>
      <c r="F1219" s="97"/>
      <c r="G1219" s="97"/>
      <c r="H1219" s="97"/>
      <c r="I1219" s="213">
        <v>76500</v>
      </c>
      <c r="J1219" s="97"/>
      <c r="K1219" s="213">
        <v>28950</v>
      </c>
      <c r="L1219" s="97"/>
      <c r="M1219" s="211">
        <v>37.840000000000003</v>
      </c>
      <c r="N1219" s="97"/>
    </row>
    <row r="1220" spans="1:14" x14ac:dyDescent="0.25">
      <c r="A1220" s="120" t="s">
        <v>569</v>
      </c>
      <c r="B1220" s="97"/>
      <c r="C1220" s="120" t="s">
        <v>570</v>
      </c>
      <c r="D1220" s="97"/>
      <c r="E1220" s="97"/>
      <c r="F1220" s="97"/>
      <c r="G1220" s="97"/>
      <c r="H1220" s="97"/>
      <c r="I1220" s="105" t="s">
        <v>0</v>
      </c>
      <c r="J1220" s="97"/>
      <c r="K1220" s="105">
        <v>28950</v>
      </c>
      <c r="L1220" s="97"/>
      <c r="M1220" s="104" t="s">
        <v>0</v>
      </c>
      <c r="N1220" s="97"/>
    </row>
    <row r="1221" spans="1:14" x14ac:dyDescent="0.25">
      <c r="A1221" s="194" t="s">
        <v>253</v>
      </c>
      <c r="B1221" s="97"/>
      <c r="C1221" s="97"/>
      <c r="D1221" s="97"/>
      <c r="E1221" s="97"/>
      <c r="F1221" s="97"/>
      <c r="G1221" s="97"/>
      <c r="H1221" s="97"/>
      <c r="I1221" s="195">
        <v>95063</v>
      </c>
      <c r="J1221" s="97"/>
      <c r="K1221" s="195">
        <v>50625</v>
      </c>
      <c r="L1221" s="97"/>
      <c r="M1221" s="196">
        <v>53.25</v>
      </c>
      <c r="N1221" s="97"/>
    </row>
    <row r="1222" spans="1:14" x14ac:dyDescent="0.25">
      <c r="A1222" s="194" t="s">
        <v>254</v>
      </c>
      <c r="B1222" s="97"/>
      <c r="C1222" s="97"/>
      <c r="D1222" s="97"/>
      <c r="E1222" s="97"/>
      <c r="F1222" s="97"/>
      <c r="G1222" s="97"/>
      <c r="H1222" s="97"/>
      <c r="I1222" s="195">
        <v>95063</v>
      </c>
      <c r="J1222" s="97"/>
      <c r="K1222" s="195">
        <v>50625</v>
      </c>
      <c r="L1222" s="97"/>
      <c r="M1222" s="196">
        <v>53.25</v>
      </c>
      <c r="N1222" s="97"/>
    </row>
    <row r="1223" spans="1:14" x14ac:dyDescent="0.25">
      <c r="A1223" s="212" t="s">
        <v>652</v>
      </c>
      <c r="B1223" s="97"/>
      <c r="C1223" s="212" t="s">
        <v>653</v>
      </c>
      <c r="D1223" s="97"/>
      <c r="E1223" s="97"/>
      <c r="F1223" s="97"/>
      <c r="G1223" s="97"/>
      <c r="H1223" s="97"/>
      <c r="I1223" s="213">
        <v>75200</v>
      </c>
      <c r="J1223" s="97"/>
      <c r="K1223" s="213">
        <v>36614.870000000003</v>
      </c>
      <c r="L1223" s="97"/>
      <c r="M1223" s="211">
        <v>48.69</v>
      </c>
      <c r="N1223" s="97"/>
    </row>
    <row r="1224" spans="1:14" x14ac:dyDescent="0.25">
      <c r="A1224" s="120" t="s">
        <v>670</v>
      </c>
      <c r="B1224" s="97"/>
      <c r="C1224" s="120" t="s">
        <v>671</v>
      </c>
      <c r="D1224" s="97"/>
      <c r="E1224" s="97"/>
      <c r="F1224" s="97"/>
      <c r="G1224" s="97"/>
      <c r="H1224" s="97"/>
      <c r="I1224" s="105" t="s">
        <v>0</v>
      </c>
      <c r="J1224" s="97"/>
      <c r="K1224" s="105">
        <v>36614.870000000003</v>
      </c>
      <c r="L1224" s="97"/>
      <c r="M1224" s="104" t="s">
        <v>0</v>
      </c>
      <c r="N1224" s="97"/>
    </row>
    <row r="1225" spans="1:14" x14ac:dyDescent="0.25">
      <c r="A1225" s="212" t="s">
        <v>672</v>
      </c>
      <c r="B1225" s="97"/>
      <c r="C1225" s="212" t="s">
        <v>673</v>
      </c>
      <c r="D1225" s="97"/>
      <c r="E1225" s="97"/>
      <c r="F1225" s="97"/>
      <c r="G1225" s="97"/>
      <c r="H1225" s="97"/>
      <c r="I1225" s="213">
        <v>2250</v>
      </c>
      <c r="J1225" s="97"/>
      <c r="K1225" s="213">
        <v>0</v>
      </c>
      <c r="L1225" s="97"/>
      <c r="M1225" s="211">
        <v>0</v>
      </c>
      <c r="N1225" s="97"/>
    </row>
    <row r="1226" spans="1:14" x14ac:dyDescent="0.25">
      <c r="A1226" s="212" t="s">
        <v>664</v>
      </c>
      <c r="B1226" s="97"/>
      <c r="C1226" s="212" t="s">
        <v>665</v>
      </c>
      <c r="D1226" s="97"/>
      <c r="E1226" s="97"/>
      <c r="F1226" s="97"/>
      <c r="G1226" s="97"/>
      <c r="H1226" s="97"/>
      <c r="I1226" s="213">
        <v>13000</v>
      </c>
      <c r="J1226" s="97"/>
      <c r="K1226" s="213">
        <v>9266.25</v>
      </c>
      <c r="L1226" s="97"/>
      <c r="M1226" s="211">
        <v>71.28</v>
      </c>
      <c r="N1226" s="97"/>
    </row>
    <row r="1227" spans="1:14" x14ac:dyDescent="0.25">
      <c r="A1227" s="120" t="s">
        <v>675</v>
      </c>
      <c r="B1227" s="97"/>
      <c r="C1227" s="120" t="s">
        <v>676</v>
      </c>
      <c r="D1227" s="97"/>
      <c r="E1227" s="97"/>
      <c r="F1227" s="97"/>
      <c r="G1227" s="97"/>
      <c r="H1227" s="97"/>
      <c r="I1227" s="105" t="s">
        <v>0</v>
      </c>
      <c r="J1227" s="97"/>
      <c r="K1227" s="105">
        <v>9266.25</v>
      </c>
      <c r="L1227" s="97"/>
      <c r="M1227" s="104" t="s">
        <v>0</v>
      </c>
      <c r="N1227" s="97"/>
    </row>
    <row r="1228" spans="1:14" x14ac:dyDescent="0.25">
      <c r="A1228" s="212" t="s">
        <v>547</v>
      </c>
      <c r="B1228" s="97"/>
      <c r="C1228" s="212" t="s">
        <v>548</v>
      </c>
      <c r="D1228" s="97"/>
      <c r="E1228" s="97"/>
      <c r="F1228" s="97"/>
      <c r="G1228" s="97"/>
      <c r="H1228" s="97"/>
      <c r="I1228" s="213">
        <v>1925</v>
      </c>
      <c r="J1228" s="97"/>
      <c r="K1228" s="213">
        <v>2470.8000000000002</v>
      </c>
      <c r="L1228" s="97"/>
      <c r="M1228" s="211">
        <v>128.35</v>
      </c>
      <c r="N1228" s="97"/>
    </row>
    <row r="1229" spans="1:14" x14ac:dyDescent="0.25">
      <c r="A1229" s="120" t="s">
        <v>677</v>
      </c>
      <c r="B1229" s="97"/>
      <c r="C1229" s="120" t="s">
        <v>678</v>
      </c>
      <c r="D1229" s="97"/>
      <c r="E1229" s="97"/>
      <c r="F1229" s="97"/>
      <c r="G1229" s="97"/>
      <c r="H1229" s="97"/>
      <c r="I1229" s="105" t="s">
        <v>0</v>
      </c>
      <c r="J1229" s="97"/>
      <c r="K1229" s="105">
        <v>2470.8000000000002</v>
      </c>
      <c r="L1229" s="97"/>
      <c r="M1229" s="104" t="s">
        <v>0</v>
      </c>
      <c r="N1229" s="97"/>
    </row>
    <row r="1230" spans="1:14" x14ac:dyDescent="0.25">
      <c r="A1230" s="212" t="s">
        <v>549</v>
      </c>
      <c r="B1230" s="97"/>
      <c r="C1230" s="212" t="s">
        <v>550</v>
      </c>
      <c r="D1230" s="97"/>
      <c r="E1230" s="97"/>
      <c r="F1230" s="97"/>
      <c r="G1230" s="97"/>
      <c r="H1230" s="97"/>
      <c r="I1230" s="213">
        <v>2688</v>
      </c>
      <c r="J1230" s="97"/>
      <c r="K1230" s="213">
        <v>2273.08</v>
      </c>
      <c r="L1230" s="97"/>
      <c r="M1230" s="211">
        <v>84.56</v>
      </c>
      <c r="N1230" s="97"/>
    </row>
    <row r="1231" spans="1:14" x14ac:dyDescent="0.25">
      <c r="A1231" s="120" t="s">
        <v>595</v>
      </c>
      <c r="B1231" s="97"/>
      <c r="C1231" s="120" t="s">
        <v>596</v>
      </c>
      <c r="D1231" s="97"/>
      <c r="E1231" s="97"/>
      <c r="F1231" s="97"/>
      <c r="G1231" s="97"/>
      <c r="H1231" s="97"/>
      <c r="I1231" s="105" t="s">
        <v>0</v>
      </c>
      <c r="J1231" s="97"/>
      <c r="K1231" s="105">
        <v>2273.08</v>
      </c>
      <c r="L1231" s="97"/>
      <c r="M1231" s="104" t="s">
        <v>0</v>
      </c>
      <c r="N1231" s="97"/>
    </row>
    <row r="1232" spans="1:14" x14ac:dyDescent="0.25">
      <c r="A1232" s="197" t="s">
        <v>867</v>
      </c>
      <c r="B1232" s="97"/>
      <c r="C1232" s="97"/>
      <c r="D1232" s="97"/>
      <c r="E1232" s="97"/>
      <c r="F1232" s="97"/>
      <c r="G1232" s="97"/>
      <c r="H1232" s="97"/>
      <c r="I1232" s="198">
        <v>3821676</v>
      </c>
      <c r="J1232" s="97"/>
      <c r="K1232" s="198">
        <v>2004569.21</v>
      </c>
      <c r="L1232" s="97"/>
      <c r="M1232" s="199">
        <v>52.45</v>
      </c>
      <c r="N1232" s="97"/>
    </row>
    <row r="1233" spans="1:14" x14ac:dyDescent="0.25">
      <c r="A1233" s="218" t="s">
        <v>791</v>
      </c>
      <c r="B1233" s="97"/>
      <c r="C1233" s="218" t="s">
        <v>792</v>
      </c>
      <c r="D1233" s="97"/>
      <c r="E1233" s="97"/>
      <c r="F1233" s="97"/>
      <c r="G1233" s="97"/>
      <c r="H1233" s="97"/>
      <c r="I1233" s="219">
        <v>109726</v>
      </c>
      <c r="J1233" s="97"/>
      <c r="K1233" s="219">
        <v>94595.28</v>
      </c>
      <c r="L1233" s="97"/>
      <c r="M1233" s="214">
        <v>86.21</v>
      </c>
      <c r="N1233" s="97"/>
    </row>
    <row r="1234" spans="1:14" x14ac:dyDescent="0.25">
      <c r="A1234" s="215" t="s">
        <v>807</v>
      </c>
      <c r="B1234" s="97"/>
      <c r="C1234" s="215" t="s">
        <v>808</v>
      </c>
      <c r="D1234" s="97"/>
      <c r="E1234" s="97"/>
      <c r="F1234" s="97"/>
      <c r="G1234" s="97"/>
      <c r="H1234" s="97"/>
      <c r="I1234" s="216">
        <v>109726</v>
      </c>
      <c r="J1234" s="97"/>
      <c r="K1234" s="216">
        <v>94595.28</v>
      </c>
      <c r="L1234" s="97"/>
      <c r="M1234" s="217">
        <v>86.21</v>
      </c>
      <c r="N1234" s="97"/>
    </row>
    <row r="1235" spans="1:14" x14ac:dyDescent="0.25">
      <c r="A1235" s="194" t="s">
        <v>242</v>
      </c>
      <c r="B1235" s="97"/>
      <c r="C1235" s="97"/>
      <c r="D1235" s="97"/>
      <c r="E1235" s="97"/>
      <c r="F1235" s="97"/>
      <c r="G1235" s="97"/>
      <c r="H1235" s="97"/>
      <c r="I1235" s="195">
        <v>29890</v>
      </c>
      <c r="J1235" s="97"/>
      <c r="K1235" s="195">
        <v>25707.89</v>
      </c>
      <c r="L1235" s="97"/>
      <c r="M1235" s="196">
        <v>86.01</v>
      </c>
      <c r="N1235" s="97"/>
    </row>
    <row r="1236" spans="1:14" x14ac:dyDescent="0.25">
      <c r="A1236" s="194" t="s">
        <v>243</v>
      </c>
      <c r="B1236" s="97"/>
      <c r="C1236" s="97"/>
      <c r="D1236" s="97"/>
      <c r="E1236" s="97"/>
      <c r="F1236" s="97"/>
      <c r="G1236" s="97"/>
      <c r="H1236" s="97"/>
      <c r="I1236" s="195">
        <v>29890</v>
      </c>
      <c r="J1236" s="97"/>
      <c r="K1236" s="195">
        <v>25707.89</v>
      </c>
      <c r="L1236" s="97"/>
      <c r="M1236" s="196">
        <v>86.01</v>
      </c>
      <c r="N1236" s="97"/>
    </row>
    <row r="1237" spans="1:14" x14ac:dyDescent="0.25">
      <c r="A1237" s="212" t="s">
        <v>652</v>
      </c>
      <c r="B1237" s="97"/>
      <c r="C1237" s="212" t="s">
        <v>653</v>
      </c>
      <c r="D1237" s="97"/>
      <c r="E1237" s="97"/>
      <c r="F1237" s="97"/>
      <c r="G1237" s="97"/>
      <c r="H1237" s="97"/>
      <c r="I1237" s="213">
        <v>21205</v>
      </c>
      <c r="J1237" s="97"/>
      <c r="K1237" s="213">
        <v>19096.599999999999</v>
      </c>
      <c r="L1237" s="97"/>
      <c r="M1237" s="211">
        <v>90.06</v>
      </c>
      <c r="N1237" s="97"/>
    </row>
    <row r="1238" spans="1:14" x14ac:dyDescent="0.25">
      <c r="A1238" s="120" t="s">
        <v>670</v>
      </c>
      <c r="B1238" s="97"/>
      <c r="C1238" s="120" t="s">
        <v>671</v>
      </c>
      <c r="D1238" s="97"/>
      <c r="E1238" s="97"/>
      <c r="F1238" s="97"/>
      <c r="G1238" s="97"/>
      <c r="H1238" s="97"/>
      <c r="I1238" s="105" t="s">
        <v>0</v>
      </c>
      <c r="J1238" s="97"/>
      <c r="K1238" s="105">
        <v>19096.599999999999</v>
      </c>
      <c r="L1238" s="97"/>
      <c r="M1238" s="104" t="s">
        <v>0</v>
      </c>
      <c r="N1238" s="97"/>
    </row>
    <row r="1239" spans="1:14" x14ac:dyDescent="0.25">
      <c r="A1239" s="212" t="s">
        <v>672</v>
      </c>
      <c r="B1239" s="97"/>
      <c r="C1239" s="212" t="s">
        <v>673</v>
      </c>
      <c r="D1239" s="97"/>
      <c r="E1239" s="97"/>
      <c r="F1239" s="97"/>
      <c r="G1239" s="97"/>
      <c r="H1239" s="97"/>
      <c r="I1239" s="213">
        <v>2950</v>
      </c>
      <c r="J1239" s="97"/>
      <c r="K1239" s="213">
        <v>1225.3499999999999</v>
      </c>
      <c r="L1239" s="97"/>
      <c r="M1239" s="211">
        <v>41.54</v>
      </c>
      <c r="N1239" s="97"/>
    </row>
    <row r="1240" spans="1:14" x14ac:dyDescent="0.25">
      <c r="A1240" s="120" t="s">
        <v>674</v>
      </c>
      <c r="B1240" s="97"/>
      <c r="C1240" s="120" t="s">
        <v>673</v>
      </c>
      <c r="D1240" s="97"/>
      <c r="E1240" s="97"/>
      <c r="F1240" s="97"/>
      <c r="G1240" s="97"/>
      <c r="H1240" s="97"/>
      <c r="I1240" s="105" t="s">
        <v>0</v>
      </c>
      <c r="J1240" s="97"/>
      <c r="K1240" s="105">
        <v>1225.3499999999999</v>
      </c>
      <c r="L1240" s="97"/>
      <c r="M1240" s="104" t="s">
        <v>0</v>
      </c>
      <c r="N1240" s="97"/>
    </row>
    <row r="1241" spans="1:14" x14ac:dyDescent="0.25">
      <c r="A1241" s="212" t="s">
        <v>664</v>
      </c>
      <c r="B1241" s="97"/>
      <c r="C1241" s="212" t="s">
        <v>665</v>
      </c>
      <c r="D1241" s="97"/>
      <c r="E1241" s="97"/>
      <c r="F1241" s="97"/>
      <c r="G1241" s="97"/>
      <c r="H1241" s="97"/>
      <c r="I1241" s="213">
        <v>3500</v>
      </c>
      <c r="J1241" s="97"/>
      <c r="K1241" s="213">
        <v>3150.94</v>
      </c>
      <c r="L1241" s="97"/>
      <c r="M1241" s="211">
        <v>90.03</v>
      </c>
      <c r="N1241" s="97"/>
    </row>
    <row r="1242" spans="1:14" x14ac:dyDescent="0.25">
      <c r="A1242" s="120" t="s">
        <v>675</v>
      </c>
      <c r="B1242" s="97"/>
      <c r="C1242" s="120" t="s">
        <v>676</v>
      </c>
      <c r="D1242" s="97"/>
      <c r="E1242" s="97"/>
      <c r="F1242" s="97"/>
      <c r="G1242" s="97"/>
      <c r="H1242" s="97"/>
      <c r="I1242" s="105" t="s">
        <v>0</v>
      </c>
      <c r="J1242" s="97"/>
      <c r="K1242" s="105">
        <v>3150.94</v>
      </c>
      <c r="L1242" s="97"/>
      <c r="M1242" s="104" t="s">
        <v>0</v>
      </c>
      <c r="N1242" s="97"/>
    </row>
    <row r="1243" spans="1:14" x14ac:dyDescent="0.25">
      <c r="A1243" s="212" t="s">
        <v>547</v>
      </c>
      <c r="B1243" s="97"/>
      <c r="C1243" s="212" t="s">
        <v>548</v>
      </c>
      <c r="D1243" s="97"/>
      <c r="E1243" s="97"/>
      <c r="F1243" s="97"/>
      <c r="G1243" s="97"/>
      <c r="H1243" s="97"/>
      <c r="I1243" s="213">
        <v>2235</v>
      </c>
      <c r="J1243" s="97"/>
      <c r="K1243" s="213">
        <v>2235</v>
      </c>
      <c r="L1243" s="97"/>
      <c r="M1243" s="211">
        <v>100</v>
      </c>
      <c r="N1243" s="97"/>
    </row>
    <row r="1244" spans="1:14" x14ac:dyDescent="0.25">
      <c r="A1244" s="120" t="s">
        <v>612</v>
      </c>
      <c r="B1244" s="97"/>
      <c r="C1244" s="120" t="s">
        <v>613</v>
      </c>
      <c r="D1244" s="97"/>
      <c r="E1244" s="97"/>
      <c r="F1244" s="97"/>
      <c r="G1244" s="97"/>
      <c r="H1244" s="97"/>
      <c r="I1244" s="105" t="s">
        <v>0</v>
      </c>
      <c r="J1244" s="97"/>
      <c r="K1244" s="105">
        <v>108.92</v>
      </c>
      <c r="L1244" s="97"/>
      <c r="M1244" s="104" t="s">
        <v>0</v>
      </c>
      <c r="N1244" s="97"/>
    </row>
    <row r="1245" spans="1:14" x14ac:dyDescent="0.25">
      <c r="A1245" s="120" t="s">
        <v>677</v>
      </c>
      <c r="B1245" s="97"/>
      <c r="C1245" s="120" t="s">
        <v>678</v>
      </c>
      <c r="D1245" s="97"/>
      <c r="E1245" s="97"/>
      <c r="F1245" s="97"/>
      <c r="G1245" s="97"/>
      <c r="H1245" s="97"/>
      <c r="I1245" s="105" t="s">
        <v>0</v>
      </c>
      <c r="J1245" s="97"/>
      <c r="K1245" s="105">
        <v>2126.08</v>
      </c>
      <c r="L1245" s="97"/>
      <c r="M1245" s="104" t="s">
        <v>0</v>
      </c>
      <c r="N1245" s="97"/>
    </row>
    <row r="1246" spans="1:14" x14ac:dyDescent="0.25">
      <c r="A1246" s="194" t="s">
        <v>253</v>
      </c>
      <c r="B1246" s="97"/>
      <c r="C1246" s="97"/>
      <c r="D1246" s="97"/>
      <c r="E1246" s="97"/>
      <c r="F1246" s="97"/>
      <c r="G1246" s="97"/>
      <c r="H1246" s="97"/>
      <c r="I1246" s="195">
        <v>79836</v>
      </c>
      <c r="J1246" s="97"/>
      <c r="K1246" s="195">
        <v>68887.39</v>
      </c>
      <c r="L1246" s="97"/>
      <c r="M1246" s="196">
        <v>86.29</v>
      </c>
      <c r="N1246" s="97"/>
    </row>
    <row r="1247" spans="1:14" x14ac:dyDescent="0.25">
      <c r="A1247" s="194" t="s">
        <v>255</v>
      </c>
      <c r="B1247" s="97"/>
      <c r="C1247" s="97"/>
      <c r="D1247" s="97"/>
      <c r="E1247" s="97"/>
      <c r="F1247" s="97"/>
      <c r="G1247" s="97"/>
      <c r="H1247" s="97"/>
      <c r="I1247" s="195">
        <v>79836</v>
      </c>
      <c r="J1247" s="97"/>
      <c r="K1247" s="195">
        <v>68887.39</v>
      </c>
      <c r="L1247" s="97"/>
      <c r="M1247" s="196">
        <v>86.29</v>
      </c>
      <c r="N1247" s="97"/>
    </row>
    <row r="1248" spans="1:14" x14ac:dyDescent="0.25">
      <c r="A1248" s="212" t="s">
        <v>652</v>
      </c>
      <c r="B1248" s="97"/>
      <c r="C1248" s="212" t="s">
        <v>653</v>
      </c>
      <c r="D1248" s="97"/>
      <c r="E1248" s="97"/>
      <c r="F1248" s="97"/>
      <c r="G1248" s="97"/>
      <c r="H1248" s="97"/>
      <c r="I1248" s="213">
        <v>56670</v>
      </c>
      <c r="J1248" s="97"/>
      <c r="K1248" s="213">
        <v>51034.080000000002</v>
      </c>
      <c r="L1248" s="97"/>
      <c r="M1248" s="211">
        <v>90.05</v>
      </c>
      <c r="N1248" s="97"/>
    </row>
    <row r="1249" spans="1:14" x14ac:dyDescent="0.25">
      <c r="A1249" s="120" t="s">
        <v>670</v>
      </c>
      <c r="B1249" s="97"/>
      <c r="C1249" s="120" t="s">
        <v>671</v>
      </c>
      <c r="D1249" s="97"/>
      <c r="E1249" s="97"/>
      <c r="F1249" s="97"/>
      <c r="G1249" s="97"/>
      <c r="H1249" s="97"/>
      <c r="I1249" s="105" t="s">
        <v>0</v>
      </c>
      <c r="J1249" s="97"/>
      <c r="K1249" s="105">
        <v>51034.080000000002</v>
      </c>
      <c r="L1249" s="97"/>
      <c r="M1249" s="104" t="s">
        <v>0</v>
      </c>
      <c r="N1249" s="97"/>
    </row>
    <row r="1250" spans="1:14" x14ac:dyDescent="0.25">
      <c r="A1250" s="212" t="s">
        <v>672</v>
      </c>
      <c r="B1250" s="97"/>
      <c r="C1250" s="212" t="s">
        <v>673</v>
      </c>
      <c r="D1250" s="97"/>
      <c r="E1250" s="97"/>
      <c r="F1250" s="97"/>
      <c r="G1250" s="97"/>
      <c r="H1250" s="97"/>
      <c r="I1250" s="213">
        <v>7850</v>
      </c>
      <c r="J1250" s="97"/>
      <c r="K1250" s="213">
        <v>3274.65</v>
      </c>
      <c r="L1250" s="97"/>
      <c r="M1250" s="211">
        <v>41.72</v>
      </c>
      <c r="N1250" s="97"/>
    </row>
    <row r="1251" spans="1:14" x14ac:dyDescent="0.25">
      <c r="A1251" s="120" t="s">
        <v>674</v>
      </c>
      <c r="B1251" s="97"/>
      <c r="C1251" s="120" t="s">
        <v>673</v>
      </c>
      <c r="D1251" s="97"/>
      <c r="E1251" s="97"/>
      <c r="F1251" s="97"/>
      <c r="G1251" s="97"/>
      <c r="H1251" s="97"/>
      <c r="I1251" s="105" t="s">
        <v>0</v>
      </c>
      <c r="J1251" s="97"/>
      <c r="K1251" s="105">
        <v>3274.65</v>
      </c>
      <c r="L1251" s="97"/>
      <c r="M1251" s="104" t="s">
        <v>0</v>
      </c>
      <c r="N1251" s="97"/>
    </row>
    <row r="1252" spans="1:14" x14ac:dyDescent="0.25">
      <c r="A1252" s="212" t="s">
        <v>664</v>
      </c>
      <c r="B1252" s="97"/>
      <c r="C1252" s="212" t="s">
        <v>665</v>
      </c>
      <c r="D1252" s="97"/>
      <c r="E1252" s="97"/>
      <c r="F1252" s="97"/>
      <c r="G1252" s="97"/>
      <c r="H1252" s="97"/>
      <c r="I1252" s="213">
        <v>9350</v>
      </c>
      <c r="J1252" s="97"/>
      <c r="K1252" s="213">
        <v>8420.61</v>
      </c>
      <c r="L1252" s="97"/>
      <c r="M1252" s="211">
        <v>90.06</v>
      </c>
      <c r="N1252" s="97"/>
    </row>
    <row r="1253" spans="1:14" x14ac:dyDescent="0.25">
      <c r="A1253" s="120" t="s">
        <v>675</v>
      </c>
      <c r="B1253" s="97"/>
      <c r="C1253" s="120" t="s">
        <v>676</v>
      </c>
      <c r="D1253" s="97"/>
      <c r="E1253" s="97"/>
      <c r="F1253" s="97"/>
      <c r="G1253" s="97"/>
      <c r="H1253" s="97"/>
      <c r="I1253" s="105" t="s">
        <v>0</v>
      </c>
      <c r="J1253" s="97"/>
      <c r="K1253" s="105">
        <v>8420.61</v>
      </c>
      <c r="L1253" s="97"/>
      <c r="M1253" s="104" t="s">
        <v>0</v>
      </c>
      <c r="N1253" s="97"/>
    </row>
    <row r="1254" spans="1:14" x14ac:dyDescent="0.25">
      <c r="A1254" s="212" t="s">
        <v>547</v>
      </c>
      <c r="B1254" s="97"/>
      <c r="C1254" s="212" t="s">
        <v>548</v>
      </c>
      <c r="D1254" s="97"/>
      <c r="E1254" s="97"/>
      <c r="F1254" s="97"/>
      <c r="G1254" s="97"/>
      <c r="H1254" s="97"/>
      <c r="I1254" s="213">
        <v>5966</v>
      </c>
      <c r="J1254" s="97"/>
      <c r="K1254" s="213">
        <v>6158.05</v>
      </c>
      <c r="L1254" s="97"/>
      <c r="M1254" s="211">
        <v>103.22</v>
      </c>
      <c r="N1254" s="97"/>
    </row>
    <row r="1255" spans="1:14" x14ac:dyDescent="0.25">
      <c r="A1255" s="120" t="s">
        <v>612</v>
      </c>
      <c r="B1255" s="97"/>
      <c r="C1255" s="120" t="s">
        <v>613</v>
      </c>
      <c r="D1255" s="97"/>
      <c r="E1255" s="97"/>
      <c r="F1255" s="97"/>
      <c r="G1255" s="97"/>
      <c r="H1255" s="97"/>
      <c r="I1255" s="105" t="s">
        <v>0</v>
      </c>
      <c r="J1255" s="97"/>
      <c r="K1255" s="105">
        <v>291.08</v>
      </c>
      <c r="L1255" s="97"/>
      <c r="M1255" s="104" t="s">
        <v>0</v>
      </c>
      <c r="N1255" s="97"/>
    </row>
    <row r="1256" spans="1:14" x14ac:dyDescent="0.25">
      <c r="A1256" s="120" t="s">
        <v>677</v>
      </c>
      <c r="B1256" s="97"/>
      <c r="C1256" s="120" t="s">
        <v>678</v>
      </c>
      <c r="D1256" s="97"/>
      <c r="E1256" s="97"/>
      <c r="F1256" s="97"/>
      <c r="G1256" s="97"/>
      <c r="H1256" s="97"/>
      <c r="I1256" s="105" t="s">
        <v>0</v>
      </c>
      <c r="J1256" s="97"/>
      <c r="K1256" s="105">
        <v>5866.97</v>
      </c>
      <c r="L1256" s="97"/>
      <c r="M1256" s="104" t="s">
        <v>0</v>
      </c>
      <c r="N1256" s="97"/>
    </row>
    <row r="1257" spans="1:14" x14ac:dyDescent="0.25">
      <c r="A1257" s="218" t="s">
        <v>822</v>
      </c>
      <c r="B1257" s="97"/>
      <c r="C1257" s="218" t="s">
        <v>823</v>
      </c>
      <c r="D1257" s="97"/>
      <c r="E1257" s="97"/>
      <c r="F1257" s="97"/>
      <c r="G1257" s="97"/>
      <c r="H1257" s="97"/>
      <c r="I1257" s="219">
        <v>3573690</v>
      </c>
      <c r="J1257" s="97"/>
      <c r="K1257" s="219">
        <v>1839639</v>
      </c>
      <c r="L1257" s="97"/>
      <c r="M1257" s="214">
        <v>51.48</v>
      </c>
      <c r="N1257" s="97"/>
    </row>
    <row r="1258" spans="1:14" x14ac:dyDescent="0.25">
      <c r="A1258" s="215" t="s">
        <v>829</v>
      </c>
      <c r="B1258" s="97"/>
      <c r="C1258" s="215" t="s">
        <v>830</v>
      </c>
      <c r="D1258" s="97"/>
      <c r="E1258" s="97"/>
      <c r="F1258" s="97"/>
      <c r="G1258" s="97"/>
      <c r="H1258" s="97"/>
      <c r="I1258" s="216">
        <v>3555410</v>
      </c>
      <c r="J1258" s="97"/>
      <c r="K1258" s="216">
        <v>1833359</v>
      </c>
      <c r="L1258" s="97"/>
      <c r="M1258" s="217">
        <v>51.57</v>
      </c>
      <c r="N1258" s="97"/>
    </row>
    <row r="1259" spans="1:14" x14ac:dyDescent="0.25">
      <c r="A1259" s="194" t="s">
        <v>248</v>
      </c>
      <c r="B1259" s="97"/>
      <c r="C1259" s="97"/>
      <c r="D1259" s="97"/>
      <c r="E1259" s="97"/>
      <c r="F1259" s="97"/>
      <c r="G1259" s="97"/>
      <c r="H1259" s="97"/>
      <c r="I1259" s="195">
        <v>538000</v>
      </c>
      <c r="J1259" s="97"/>
      <c r="K1259" s="195">
        <v>298200.65999999997</v>
      </c>
      <c r="L1259" s="97"/>
      <c r="M1259" s="196">
        <v>55.43</v>
      </c>
      <c r="N1259" s="97"/>
    </row>
    <row r="1260" spans="1:14" x14ac:dyDescent="0.25">
      <c r="A1260" s="194" t="s">
        <v>251</v>
      </c>
      <c r="B1260" s="97"/>
      <c r="C1260" s="97"/>
      <c r="D1260" s="97"/>
      <c r="E1260" s="97"/>
      <c r="F1260" s="97"/>
      <c r="G1260" s="97"/>
      <c r="H1260" s="97"/>
      <c r="I1260" s="195">
        <v>538000</v>
      </c>
      <c r="J1260" s="97"/>
      <c r="K1260" s="195">
        <v>298200.65999999997</v>
      </c>
      <c r="L1260" s="97"/>
      <c r="M1260" s="196">
        <v>55.43</v>
      </c>
      <c r="N1260" s="97"/>
    </row>
    <row r="1261" spans="1:14" x14ac:dyDescent="0.25">
      <c r="A1261" s="212" t="s">
        <v>547</v>
      </c>
      <c r="B1261" s="97"/>
      <c r="C1261" s="212" t="s">
        <v>548</v>
      </c>
      <c r="D1261" s="97"/>
      <c r="E1261" s="97"/>
      <c r="F1261" s="97"/>
      <c r="G1261" s="97"/>
      <c r="H1261" s="97"/>
      <c r="I1261" s="213">
        <v>15000</v>
      </c>
      <c r="J1261" s="97"/>
      <c r="K1261" s="213">
        <v>21740.52</v>
      </c>
      <c r="L1261" s="97"/>
      <c r="M1261" s="211">
        <v>144.94</v>
      </c>
      <c r="N1261" s="97"/>
    </row>
    <row r="1262" spans="1:14" x14ac:dyDescent="0.25">
      <c r="A1262" s="120" t="s">
        <v>612</v>
      </c>
      <c r="B1262" s="97"/>
      <c r="C1262" s="120" t="s">
        <v>613</v>
      </c>
      <c r="D1262" s="97"/>
      <c r="E1262" s="97"/>
      <c r="F1262" s="97"/>
      <c r="G1262" s="97"/>
      <c r="H1262" s="97"/>
      <c r="I1262" s="105" t="s">
        <v>0</v>
      </c>
      <c r="J1262" s="97"/>
      <c r="K1262" s="105">
        <v>18903.02</v>
      </c>
      <c r="L1262" s="97"/>
      <c r="M1262" s="104" t="s">
        <v>0</v>
      </c>
      <c r="N1262" s="97"/>
    </row>
    <row r="1263" spans="1:14" x14ac:dyDescent="0.25">
      <c r="A1263" s="120" t="s">
        <v>711</v>
      </c>
      <c r="B1263" s="97"/>
      <c r="C1263" s="120" t="s">
        <v>712</v>
      </c>
      <c r="D1263" s="97"/>
      <c r="E1263" s="97"/>
      <c r="F1263" s="97"/>
      <c r="G1263" s="97"/>
      <c r="H1263" s="97"/>
      <c r="I1263" s="105" t="s">
        <v>0</v>
      </c>
      <c r="J1263" s="97"/>
      <c r="K1263" s="105">
        <v>2837.5</v>
      </c>
      <c r="L1263" s="97"/>
      <c r="M1263" s="104" t="s">
        <v>0</v>
      </c>
      <c r="N1263" s="97"/>
    </row>
    <row r="1264" spans="1:14" x14ac:dyDescent="0.25">
      <c r="A1264" s="212" t="s">
        <v>621</v>
      </c>
      <c r="B1264" s="97"/>
      <c r="C1264" s="212" t="s">
        <v>622</v>
      </c>
      <c r="D1264" s="97"/>
      <c r="E1264" s="97"/>
      <c r="F1264" s="97"/>
      <c r="G1264" s="97"/>
      <c r="H1264" s="97"/>
      <c r="I1264" s="213">
        <v>95000</v>
      </c>
      <c r="J1264" s="97"/>
      <c r="K1264" s="213">
        <v>42734.43</v>
      </c>
      <c r="L1264" s="97"/>
      <c r="M1264" s="211">
        <v>44.98</v>
      </c>
      <c r="N1264" s="97"/>
    </row>
    <row r="1265" spans="1:14" x14ac:dyDescent="0.25">
      <c r="A1265" s="120" t="s">
        <v>623</v>
      </c>
      <c r="B1265" s="97"/>
      <c r="C1265" s="120" t="s">
        <v>624</v>
      </c>
      <c r="D1265" s="97"/>
      <c r="E1265" s="97"/>
      <c r="F1265" s="97"/>
      <c r="G1265" s="97"/>
      <c r="H1265" s="97"/>
      <c r="I1265" s="105" t="s">
        <v>0</v>
      </c>
      <c r="J1265" s="97"/>
      <c r="K1265" s="105">
        <v>2524.94</v>
      </c>
      <c r="L1265" s="97"/>
      <c r="M1265" s="104" t="s">
        <v>0</v>
      </c>
      <c r="N1265" s="97"/>
    </row>
    <row r="1266" spans="1:14" x14ac:dyDescent="0.25">
      <c r="A1266" s="120" t="s">
        <v>713</v>
      </c>
      <c r="B1266" s="97"/>
      <c r="C1266" s="120" t="s">
        <v>714</v>
      </c>
      <c r="D1266" s="97"/>
      <c r="E1266" s="97"/>
      <c r="F1266" s="97"/>
      <c r="G1266" s="97"/>
      <c r="H1266" s="97"/>
      <c r="I1266" s="105" t="s">
        <v>0</v>
      </c>
      <c r="J1266" s="97"/>
      <c r="K1266" s="105">
        <v>39101.49</v>
      </c>
      <c r="L1266" s="97"/>
      <c r="M1266" s="104" t="s">
        <v>0</v>
      </c>
      <c r="N1266" s="97"/>
    </row>
    <row r="1267" spans="1:14" x14ac:dyDescent="0.25">
      <c r="A1267" s="120" t="s">
        <v>715</v>
      </c>
      <c r="B1267" s="97"/>
      <c r="C1267" s="120" t="s">
        <v>716</v>
      </c>
      <c r="D1267" s="97"/>
      <c r="E1267" s="97"/>
      <c r="F1267" s="97"/>
      <c r="G1267" s="97"/>
      <c r="H1267" s="97"/>
      <c r="I1267" s="105" t="s">
        <v>0</v>
      </c>
      <c r="J1267" s="97"/>
      <c r="K1267" s="105">
        <v>1108</v>
      </c>
      <c r="L1267" s="97"/>
      <c r="M1267" s="104" t="s">
        <v>0</v>
      </c>
      <c r="N1267" s="97"/>
    </row>
    <row r="1268" spans="1:14" x14ac:dyDescent="0.25">
      <c r="A1268" s="212" t="s">
        <v>549</v>
      </c>
      <c r="B1268" s="97"/>
      <c r="C1268" s="212" t="s">
        <v>550</v>
      </c>
      <c r="D1268" s="97"/>
      <c r="E1268" s="97"/>
      <c r="F1268" s="97"/>
      <c r="G1268" s="97"/>
      <c r="H1268" s="97"/>
      <c r="I1268" s="213">
        <v>410500</v>
      </c>
      <c r="J1268" s="97"/>
      <c r="K1268" s="213">
        <v>229463.79</v>
      </c>
      <c r="L1268" s="97"/>
      <c r="M1268" s="211">
        <v>55.9</v>
      </c>
      <c r="N1268" s="97"/>
    </row>
    <row r="1269" spans="1:14" x14ac:dyDescent="0.25">
      <c r="A1269" s="120" t="s">
        <v>602</v>
      </c>
      <c r="B1269" s="97"/>
      <c r="C1269" s="120" t="s">
        <v>603</v>
      </c>
      <c r="D1269" s="97"/>
      <c r="E1269" s="97"/>
      <c r="F1269" s="97"/>
      <c r="G1269" s="97"/>
      <c r="H1269" s="97"/>
      <c r="I1269" s="105" t="s">
        <v>0</v>
      </c>
      <c r="J1269" s="97"/>
      <c r="K1269" s="105">
        <v>205828.46</v>
      </c>
      <c r="L1269" s="97"/>
      <c r="M1269" s="104" t="s">
        <v>0</v>
      </c>
      <c r="N1269" s="97"/>
    </row>
    <row r="1270" spans="1:14" x14ac:dyDescent="0.25">
      <c r="A1270" s="120" t="s">
        <v>642</v>
      </c>
      <c r="B1270" s="97"/>
      <c r="C1270" s="120" t="s">
        <v>643</v>
      </c>
      <c r="D1270" s="97"/>
      <c r="E1270" s="97"/>
      <c r="F1270" s="97"/>
      <c r="G1270" s="97"/>
      <c r="H1270" s="97"/>
      <c r="I1270" s="105" t="s">
        <v>0</v>
      </c>
      <c r="J1270" s="97"/>
      <c r="K1270" s="105">
        <v>3560</v>
      </c>
      <c r="L1270" s="97"/>
      <c r="M1270" s="104" t="s">
        <v>0</v>
      </c>
      <c r="N1270" s="97"/>
    </row>
    <row r="1271" spans="1:14" x14ac:dyDescent="0.25">
      <c r="A1271" s="120" t="s">
        <v>589</v>
      </c>
      <c r="B1271" s="97"/>
      <c r="C1271" s="120" t="s">
        <v>590</v>
      </c>
      <c r="D1271" s="97"/>
      <c r="E1271" s="97"/>
      <c r="F1271" s="97"/>
      <c r="G1271" s="97"/>
      <c r="H1271" s="97"/>
      <c r="I1271" s="105" t="s">
        <v>0</v>
      </c>
      <c r="J1271" s="97"/>
      <c r="K1271" s="105">
        <v>4416</v>
      </c>
      <c r="L1271" s="97"/>
      <c r="M1271" s="104" t="s">
        <v>0</v>
      </c>
      <c r="N1271" s="97"/>
    </row>
    <row r="1272" spans="1:14" x14ac:dyDescent="0.25">
      <c r="A1272" s="120" t="s">
        <v>595</v>
      </c>
      <c r="B1272" s="97"/>
      <c r="C1272" s="120" t="s">
        <v>596</v>
      </c>
      <c r="D1272" s="97"/>
      <c r="E1272" s="97"/>
      <c r="F1272" s="97"/>
      <c r="G1272" s="97"/>
      <c r="H1272" s="97"/>
      <c r="I1272" s="105" t="s">
        <v>0</v>
      </c>
      <c r="J1272" s="97"/>
      <c r="K1272" s="105">
        <v>5196.84</v>
      </c>
      <c r="L1272" s="97"/>
      <c r="M1272" s="104" t="s">
        <v>0</v>
      </c>
      <c r="N1272" s="97"/>
    </row>
    <row r="1273" spans="1:14" x14ac:dyDescent="0.25">
      <c r="A1273" s="120" t="s">
        <v>721</v>
      </c>
      <c r="B1273" s="97"/>
      <c r="C1273" s="120" t="s">
        <v>722</v>
      </c>
      <c r="D1273" s="97"/>
      <c r="E1273" s="97"/>
      <c r="F1273" s="97"/>
      <c r="G1273" s="97"/>
      <c r="H1273" s="97"/>
      <c r="I1273" s="105" t="s">
        <v>0</v>
      </c>
      <c r="J1273" s="97"/>
      <c r="K1273" s="105">
        <v>2000</v>
      </c>
      <c r="L1273" s="97"/>
      <c r="M1273" s="104" t="s">
        <v>0</v>
      </c>
      <c r="N1273" s="97"/>
    </row>
    <row r="1274" spans="1:14" x14ac:dyDescent="0.25">
      <c r="A1274" s="120" t="s">
        <v>723</v>
      </c>
      <c r="B1274" s="97"/>
      <c r="C1274" s="120" t="s">
        <v>724</v>
      </c>
      <c r="D1274" s="97"/>
      <c r="E1274" s="97"/>
      <c r="F1274" s="97"/>
      <c r="G1274" s="97"/>
      <c r="H1274" s="97"/>
      <c r="I1274" s="105" t="s">
        <v>0</v>
      </c>
      <c r="J1274" s="97"/>
      <c r="K1274" s="105">
        <v>7899.99</v>
      </c>
      <c r="L1274" s="97"/>
      <c r="M1274" s="104" t="s">
        <v>0</v>
      </c>
      <c r="N1274" s="97"/>
    </row>
    <row r="1275" spans="1:14" x14ac:dyDescent="0.25">
      <c r="A1275" s="120" t="s">
        <v>569</v>
      </c>
      <c r="B1275" s="97"/>
      <c r="C1275" s="120" t="s">
        <v>570</v>
      </c>
      <c r="D1275" s="97"/>
      <c r="E1275" s="97"/>
      <c r="F1275" s="97"/>
      <c r="G1275" s="97"/>
      <c r="H1275" s="97"/>
      <c r="I1275" s="105" t="s">
        <v>0</v>
      </c>
      <c r="J1275" s="97"/>
      <c r="K1275" s="105">
        <v>562.5</v>
      </c>
      <c r="L1275" s="97"/>
      <c r="M1275" s="104" t="s">
        <v>0</v>
      </c>
      <c r="N1275" s="97"/>
    </row>
    <row r="1276" spans="1:14" x14ac:dyDescent="0.25">
      <c r="A1276" s="212" t="s">
        <v>553</v>
      </c>
      <c r="B1276" s="97"/>
      <c r="C1276" s="212" t="s">
        <v>554</v>
      </c>
      <c r="D1276" s="97"/>
      <c r="E1276" s="97"/>
      <c r="F1276" s="97"/>
      <c r="G1276" s="97"/>
      <c r="H1276" s="97"/>
      <c r="I1276" s="213">
        <v>15000</v>
      </c>
      <c r="J1276" s="97"/>
      <c r="K1276" s="213">
        <v>3116.62</v>
      </c>
      <c r="L1276" s="97"/>
      <c r="M1276" s="211">
        <v>20.78</v>
      </c>
      <c r="N1276" s="97"/>
    </row>
    <row r="1277" spans="1:14" x14ac:dyDescent="0.25">
      <c r="A1277" s="120" t="s">
        <v>725</v>
      </c>
      <c r="B1277" s="97"/>
      <c r="C1277" s="120" t="s">
        <v>726</v>
      </c>
      <c r="D1277" s="97"/>
      <c r="E1277" s="97"/>
      <c r="F1277" s="97"/>
      <c r="G1277" s="97"/>
      <c r="H1277" s="97"/>
      <c r="I1277" s="105" t="s">
        <v>0</v>
      </c>
      <c r="J1277" s="97"/>
      <c r="K1277" s="105">
        <v>2414.62</v>
      </c>
      <c r="L1277" s="97"/>
      <c r="M1277" s="104" t="s">
        <v>0</v>
      </c>
      <c r="N1277" s="97"/>
    </row>
    <row r="1278" spans="1:14" x14ac:dyDescent="0.25">
      <c r="A1278" s="120" t="s">
        <v>573</v>
      </c>
      <c r="B1278" s="97"/>
      <c r="C1278" s="120" t="s">
        <v>574</v>
      </c>
      <c r="D1278" s="97"/>
      <c r="E1278" s="97"/>
      <c r="F1278" s="97"/>
      <c r="G1278" s="97"/>
      <c r="H1278" s="97"/>
      <c r="I1278" s="105" t="s">
        <v>0</v>
      </c>
      <c r="J1278" s="97"/>
      <c r="K1278" s="105">
        <v>400</v>
      </c>
      <c r="L1278" s="97"/>
      <c r="M1278" s="104" t="s">
        <v>0</v>
      </c>
      <c r="N1278" s="97"/>
    </row>
    <row r="1279" spans="1:14" x14ac:dyDescent="0.25">
      <c r="A1279" s="120" t="s">
        <v>599</v>
      </c>
      <c r="B1279" s="97"/>
      <c r="C1279" s="120" t="s">
        <v>554</v>
      </c>
      <c r="D1279" s="97"/>
      <c r="E1279" s="97"/>
      <c r="F1279" s="97"/>
      <c r="G1279" s="97"/>
      <c r="H1279" s="97"/>
      <c r="I1279" s="105" t="s">
        <v>0</v>
      </c>
      <c r="J1279" s="97"/>
      <c r="K1279" s="105">
        <v>302</v>
      </c>
      <c r="L1279" s="97"/>
      <c r="M1279" s="104" t="s">
        <v>0</v>
      </c>
      <c r="N1279" s="97"/>
    </row>
    <row r="1280" spans="1:14" x14ac:dyDescent="0.25">
      <c r="A1280" s="212" t="s">
        <v>625</v>
      </c>
      <c r="B1280" s="97"/>
      <c r="C1280" s="212" t="s">
        <v>626</v>
      </c>
      <c r="D1280" s="97"/>
      <c r="E1280" s="97"/>
      <c r="F1280" s="97"/>
      <c r="G1280" s="97"/>
      <c r="H1280" s="97"/>
      <c r="I1280" s="213">
        <v>2500</v>
      </c>
      <c r="J1280" s="97"/>
      <c r="K1280" s="213">
        <v>1145.3</v>
      </c>
      <c r="L1280" s="97"/>
      <c r="M1280" s="211">
        <v>45.81</v>
      </c>
      <c r="N1280" s="97"/>
    </row>
    <row r="1281" spans="1:14" x14ac:dyDescent="0.25">
      <c r="A1281" s="120" t="s">
        <v>627</v>
      </c>
      <c r="B1281" s="97"/>
      <c r="C1281" s="120" t="s">
        <v>628</v>
      </c>
      <c r="D1281" s="97"/>
      <c r="E1281" s="97"/>
      <c r="F1281" s="97"/>
      <c r="G1281" s="97"/>
      <c r="H1281" s="97"/>
      <c r="I1281" s="105" t="s">
        <v>0</v>
      </c>
      <c r="J1281" s="97"/>
      <c r="K1281" s="105">
        <v>1145.3</v>
      </c>
      <c r="L1281" s="97"/>
      <c r="M1281" s="104" t="s">
        <v>0</v>
      </c>
      <c r="N1281" s="97"/>
    </row>
    <row r="1282" spans="1:14" x14ac:dyDescent="0.25">
      <c r="A1282" s="194" t="s">
        <v>253</v>
      </c>
      <c r="B1282" s="97"/>
      <c r="C1282" s="97"/>
      <c r="D1282" s="97"/>
      <c r="E1282" s="97"/>
      <c r="F1282" s="97"/>
      <c r="G1282" s="97"/>
      <c r="H1282" s="97"/>
      <c r="I1282" s="195">
        <v>3017410</v>
      </c>
      <c r="J1282" s="97"/>
      <c r="K1282" s="195">
        <v>1535158.34</v>
      </c>
      <c r="L1282" s="97"/>
      <c r="M1282" s="196">
        <v>50.88</v>
      </c>
      <c r="N1282" s="97"/>
    </row>
    <row r="1283" spans="1:14" x14ac:dyDescent="0.25">
      <c r="A1283" s="194" t="s">
        <v>256</v>
      </c>
      <c r="B1283" s="97"/>
      <c r="C1283" s="97"/>
      <c r="D1283" s="97"/>
      <c r="E1283" s="97"/>
      <c r="F1283" s="97"/>
      <c r="G1283" s="97"/>
      <c r="H1283" s="97"/>
      <c r="I1283" s="195">
        <v>3017410</v>
      </c>
      <c r="J1283" s="97"/>
      <c r="K1283" s="195">
        <v>1535158.34</v>
      </c>
      <c r="L1283" s="97"/>
      <c r="M1283" s="196">
        <v>50.88</v>
      </c>
      <c r="N1283" s="97"/>
    </row>
    <row r="1284" spans="1:14" x14ac:dyDescent="0.25">
      <c r="A1284" s="212" t="s">
        <v>652</v>
      </c>
      <c r="B1284" s="97"/>
      <c r="C1284" s="212" t="s">
        <v>653</v>
      </c>
      <c r="D1284" s="97"/>
      <c r="E1284" s="97"/>
      <c r="F1284" s="97"/>
      <c r="G1284" s="97"/>
      <c r="H1284" s="97"/>
      <c r="I1284" s="213">
        <v>2300000</v>
      </c>
      <c r="J1284" s="97"/>
      <c r="K1284" s="213">
        <v>1127490.51</v>
      </c>
      <c r="L1284" s="97"/>
      <c r="M1284" s="211">
        <v>49.02</v>
      </c>
      <c r="N1284" s="97"/>
    </row>
    <row r="1285" spans="1:14" x14ac:dyDescent="0.25">
      <c r="A1285" s="120" t="s">
        <v>670</v>
      </c>
      <c r="B1285" s="97"/>
      <c r="C1285" s="120" t="s">
        <v>671</v>
      </c>
      <c r="D1285" s="97"/>
      <c r="E1285" s="97"/>
      <c r="F1285" s="97"/>
      <c r="G1285" s="97"/>
      <c r="H1285" s="97"/>
      <c r="I1285" s="105" t="s">
        <v>0</v>
      </c>
      <c r="J1285" s="97"/>
      <c r="K1285" s="105">
        <v>1109650.02</v>
      </c>
      <c r="L1285" s="97"/>
      <c r="M1285" s="104" t="s">
        <v>0</v>
      </c>
      <c r="N1285" s="97"/>
    </row>
    <row r="1286" spans="1:14" x14ac:dyDescent="0.25">
      <c r="A1286" s="120" t="s">
        <v>833</v>
      </c>
      <c r="B1286" s="97"/>
      <c r="C1286" s="120" t="s">
        <v>834</v>
      </c>
      <c r="D1286" s="97"/>
      <c r="E1286" s="97"/>
      <c r="F1286" s="97"/>
      <c r="G1286" s="97"/>
      <c r="H1286" s="97"/>
      <c r="I1286" s="105" t="s">
        <v>0</v>
      </c>
      <c r="J1286" s="97"/>
      <c r="K1286" s="105">
        <v>17840.490000000002</v>
      </c>
      <c r="L1286" s="97"/>
      <c r="M1286" s="104" t="s">
        <v>0</v>
      </c>
      <c r="N1286" s="97"/>
    </row>
    <row r="1287" spans="1:14" x14ac:dyDescent="0.25">
      <c r="A1287" s="212" t="s">
        <v>672</v>
      </c>
      <c r="B1287" s="97"/>
      <c r="C1287" s="212" t="s">
        <v>673</v>
      </c>
      <c r="D1287" s="97"/>
      <c r="E1287" s="97"/>
      <c r="F1287" s="97"/>
      <c r="G1287" s="97"/>
      <c r="H1287" s="97"/>
      <c r="I1287" s="213">
        <v>80000</v>
      </c>
      <c r="J1287" s="97"/>
      <c r="K1287" s="213">
        <v>50699.89</v>
      </c>
      <c r="L1287" s="97"/>
      <c r="M1287" s="211">
        <v>63.37</v>
      </c>
      <c r="N1287" s="97"/>
    </row>
    <row r="1288" spans="1:14" x14ac:dyDescent="0.25">
      <c r="A1288" s="120" t="s">
        <v>674</v>
      </c>
      <c r="B1288" s="97"/>
      <c r="C1288" s="120" t="s">
        <v>673</v>
      </c>
      <c r="D1288" s="97"/>
      <c r="E1288" s="97"/>
      <c r="F1288" s="97"/>
      <c r="G1288" s="97"/>
      <c r="H1288" s="97"/>
      <c r="I1288" s="105" t="s">
        <v>0</v>
      </c>
      <c r="J1288" s="97"/>
      <c r="K1288" s="105">
        <v>50699.89</v>
      </c>
      <c r="L1288" s="97"/>
      <c r="M1288" s="104" t="s">
        <v>0</v>
      </c>
      <c r="N1288" s="97"/>
    </row>
    <row r="1289" spans="1:14" x14ac:dyDescent="0.25">
      <c r="A1289" s="212" t="s">
        <v>664</v>
      </c>
      <c r="B1289" s="97"/>
      <c r="C1289" s="212" t="s">
        <v>665</v>
      </c>
      <c r="D1289" s="97"/>
      <c r="E1289" s="97"/>
      <c r="F1289" s="97"/>
      <c r="G1289" s="97"/>
      <c r="H1289" s="97"/>
      <c r="I1289" s="213">
        <v>383000</v>
      </c>
      <c r="J1289" s="97"/>
      <c r="K1289" s="213">
        <v>187535.85</v>
      </c>
      <c r="L1289" s="97"/>
      <c r="M1289" s="211">
        <v>48.96</v>
      </c>
      <c r="N1289" s="97"/>
    </row>
    <row r="1290" spans="1:14" x14ac:dyDescent="0.25">
      <c r="A1290" s="120" t="s">
        <v>675</v>
      </c>
      <c r="B1290" s="97"/>
      <c r="C1290" s="120" t="s">
        <v>676</v>
      </c>
      <c r="D1290" s="97"/>
      <c r="E1290" s="97"/>
      <c r="F1290" s="97"/>
      <c r="G1290" s="97"/>
      <c r="H1290" s="97"/>
      <c r="I1290" s="105" t="s">
        <v>0</v>
      </c>
      <c r="J1290" s="97"/>
      <c r="K1290" s="105">
        <v>187113.78</v>
      </c>
      <c r="L1290" s="97"/>
      <c r="M1290" s="104" t="s">
        <v>0</v>
      </c>
      <c r="N1290" s="97"/>
    </row>
    <row r="1291" spans="1:14" x14ac:dyDescent="0.25">
      <c r="A1291" s="120" t="s">
        <v>846</v>
      </c>
      <c r="B1291" s="97"/>
      <c r="C1291" s="120" t="s">
        <v>847</v>
      </c>
      <c r="D1291" s="97"/>
      <c r="E1291" s="97"/>
      <c r="F1291" s="97"/>
      <c r="G1291" s="97"/>
      <c r="H1291" s="97"/>
      <c r="I1291" s="105" t="s">
        <v>0</v>
      </c>
      <c r="J1291" s="97"/>
      <c r="K1291" s="105">
        <v>422.07</v>
      </c>
      <c r="L1291" s="97"/>
      <c r="M1291" s="104" t="s">
        <v>0</v>
      </c>
      <c r="N1291" s="97"/>
    </row>
    <row r="1292" spans="1:14" x14ac:dyDescent="0.25">
      <c r="A1292" s="212" t="s">
        <v>547</v>
      </c>
      <c r="B1292" s="97"/>
      <c r="C1292" s="212" t="s">
        <v>548</v>
      </c>
      <c r="D1292" s="97"/>
      <c r="E1292" s="97"/>
      <c r="F1292" s="97"/>
      <c r="G1292" s="97"/>
      <c r="H1292" s="97"/>
      <c r="I1292" s="213">
        <v>225000</v>
      </c>
      <c r="J1292" s="97"/>
      <c r="K1292" s="213">
        <v>121610.51</v>
      </c>
      <c r="L1292" s="97"/>
      <c r="M1292" s="211">
        <v>54.05</v>
      </c>
      <c r="N1292" s="97"/>
    </row>
    <row r="1293" spans="1:14" x14ac:dyDescent="0.25">
      <c r="A1293" s="120" t="s">
        <v>677</v>
      </c>
      <c r="B1293" s="97"/>
      <c r="C1293" s="120" t="s">
        <v>678</v>
      </c>
      <c r="D1293" s="97"/>
      <c r="E1293" s="97"/>
      <c r="F1293" s="97"/>
      <c r="G1293" s="97"/>
      <c r="H1293" s="97"/>
      <c r="I1293" s="105" t="s">
        <v>0</v>
      </c>
      <c r="J1293" s="97"/>
      <c r="K1293" s="105">
        <v>121610.51</v>
      </c>
      <c r="L1293" s="97"/>
      <c r="M1293" s="104" t="s">
        <v>0</v>
      </c>
      <c r="N1293" s="97"/>
    </row>
    <row r="1294" spans="1:14" x14ac:dyDescent="0.25">
      <c r="A1294" s="212" t="s">
        <v>549</v>
      </c>
      <c r="B1294" s="97"/>
      <c r="C1294" s="212" t="s">
        <v>550</v>
      </c>
      <c r="D1294" s="97"/>
      <c r="E1294" s="97"/>
      <c r="F1294" s="97"/>
      <c r="G1294" s="97"/>
      <c r="H1294" s="97"/>
      <c r="I1294" s="213">
        <v>9000</v>
      </c>
      <c r="J1294" s="97"/>
      <c r="K1294" s="213">
        <v>41551.5</v>
      </c>
      <c r="L1294" s="97"/>
      <c r="M1294" s="211">
        <v>461.68</v>
      </c>
      <c r="N1294" s="97"/>
    </row>
    <row r="1295" spans="1:14" x14ac:dyDescent="0.25">
      <c r="A1295" s="120" t="s">
        <v>602</v>
      </c>
      <c r="B1295" s="97"/>
      <c r="C1295" s="120" t="s">
        <v>603</v>
      </c>
      <c r="D1295" s="97"/>
      <c r="E1295" s="97"/>
      <c r="F1295" s="97"/>
      <c r="G1295" s="97"/>
      <c r="H1295" s="97"/>
      <c r="I1295" s="105" t="s">
        <v>0</v>
      </c>
      <c r="J1295" s="97"/>
      <c r="K1295" s="105">
        <v>26650</v>
      </c>
      <c r="L1295" s="97"/>
      <c r="M1295" s="104" t="s">
        <v>0</v>
      </c>
      <c r="N1295" s="97"/>
    </row>
    <row r="1296" spans="1:14" x14ac:dyDescent="0.25">
      <c r="A1296" s="120" t="s">
        <v>642</v>
      </c>
      <c r="B1296" s="97"/>
      <c r="C1296" s="120" t="s">
        <v>643</v>
      </c>
      <c r="D1296" s="97"/>
      <c r="E1296" s="97"/>
      <c r="F1296" s="97"/>
      <c r="G1296" s="97"/>
      <c r="H1296" s="97"/>
      <c r="I1296" s="105" t="s">
        <v>0</v>
      </c>
      <c r="J1296" s="97"/>
      <c r="K1296" s="105">
        <v>7181.2</v>
      </c>
      <c r="L1296" s="97"/>
      <c r="M1296" s="104" t="s">
        <v>0</v>
      </c>
      <c r="N1296" s="97"/>
    </row>
    <row r="1297" spans="1:14" x14ac:dyDescent="0.25">
      <c r="A1297" s="120" t="s">
        <v>595</v>
      </c>
      <c r="B1297" s="97"/>
      <c r="C1297" s="120" t="s">
        <v>596</v>
      </c>
      <c r="D1297" s="97"/>
      <c r="E1297" s="97"/>
      <c r="F1297" s="97"/>
      <c r="G1297" s="97"/>
      <c r="H1297" s="97"/>
      <c r="I1297" s="105" t="s">
        <v>0</v>
      </c>
      <c r="J1297" s="97"/>
      <c r="K1297" s="105">
        <v>1002.79</v>
      </c>
      <c r="L1297" s="97"/>
      <c r="M1297" s="104" t="s">
        <v>0</v>
      </c>
      <c r="N1297" s="97"/>
    </row>
    <row r="1298" spans="1:14" x14ac:dyDescent="0.25">
      <c r="A1298" s="120" t="s">
        <v>721</v>
      </c>
      <c r="B1298" s="97"/>
      <c r="C1298" s="120" t="s">
        <v>722</v>
      </c>
      <c r="D1298" s="97"/>
      <c r="E1298" s="97"/>
      <c r="F1298" s="97"/>
      <c r="G1298" s="97"/>
      <c r="H1298" s="97"/>
      <c r="I1298" s="105" t="s">
        <v>0</v>
      </c>
      <c r="J1298" s="97"/>
      <c r="K1298" s="105">
        <v>5930</v>
      </c>
      <c r="L1298" s="97"/>
      <c r="M1298" s="104" t="s">
        <v>0</v>
      </c>
      <c r="N1298" s="97"/>
    </row>
    <row r="1299" spans="1:14" x14ac:dyDescent="0.25">
      <c r="A1299" s="120" t="s">
        <v>723</v>
      </c>
      <c r="B1299" s="97"/>
      <c r="C1299" s="120" t="s">
        <v>724</v>
      </c>
      <c r="D1299" s="97"/>
      <c r="E1299" s="97"/>
      <c r="F1299" s="97"/>
      <c r="G1299" s="97"/>
      <c r="H1299" s="97"/>
      <c r="I1299" s="105" t="s">
        <v>0</v>
      </c>
      <c r="J1299" s="97"/>
      <c r="K1299" s="105">
        <v>787.51</v>
      </c>
      <c r="L1299" s="97"/>
      <c r="M1299" s="104" t="s">
        <v>0</v>
      </c>
      <c r="N1299" s="97"/>
    </row>
    <row r="1300" spans="1:14" x14ac:dyDescent="0.25">
      <c r="A1300" s="212" t="s">
        <v>551</v>
      </c>
      <c r="B1300" s="97"/>
      <c r="C1300" s="212" t="s">
        <v>552</v>
      </c>
      <c r="D1300" s="97"/>
      <c r="E1300" s="97"/>
      <c r="F1300" s="97"/>
      <c r="G1300" s="97"/>
      <c r="H1300" s="97"/>
      <c r="I1300" s="213">
        <v>11000</v>
      </c>
      <c r="J1300" s="97"/>
      <c r="K1300" s="213">
        <v>6006</v>
      </c>
      <c r="L1300" s="97"/>
      <c r="M1300" s="211">
        <v>54.6</v>
      </c>
      <c r="N1300" s="97"/>
    </row>
    <row r="1301" spans="1:14" x14ac:dyDescent="0.25">
      <c r="A1301" s="120" t="s">
        <v>614</v>
      </c>
      <c r="B1301" s="97"/>
      <c r="C1301" s="120" t="s">
        <v>552</v>
      </c>
      <c r="D1301" s="97"/>
      <c r="E1301" s="97"/>
      <c r="F1301" s="97"/>
      <c r="G1301" s="97"/>
      <c r="H1301" s="97"/>
      <c r="I1301" s="105" t="s">
        <v>0</v>
      </c>
      <c r="J1301" s="97"/>
      <c r="K1301" s="105">
        <v>6006</v>
      </c>
      <c r="L1301" s="97"/>
      <c r="M1301" s="104" t="s">
        <v>0</v>
      </c>
      <c r="N1301" s="97"/>
    </row>
    <row r="1302" spans="1:14" x14ac:dyDescent="0.25">
      <c r="A1302" s="212" t="s">
        <v>553</v>
      </c>
      <c r="B1302" s="97"/>
      <c r="C1302" s="212" t="s">
        <v>554</v>
      </c>
      <c r="D1302" s="97"/>
      <c r="E1302" s="97"/>
      <c r="F1302" s="97"/>
      <c r="G1302" s="97"/>
      <c r="H1302" s="97"/>
      <c r="I1302" s="213">
        <v>7410</v>
      </c>
      <c r="J1302" s="97"/>
      <c r="K1302" s="213">
        <v>0</v>
      </c>
      <c r="L1302" s="97"/>
      <c r="M1302" s="211">
        <v>0</v>
      </c>
      <c r="N1302" s="97"/>
    </row>
    <row r="1303" spans="1:14" x14ac:dyDescent="0.25">
      <c r="A1303" s="212" t="s">
        <v>625</v>
      </c>
      <c r="B1303" s="97"/>
      <c r="C1303" s="212" t="s">
        <v>626</v>
      </c>
      <c r="D1303" s="97"/>
      <c r="E1303" s="97"/>
      <c r="F1303" s="97"/>
      <c r="G1303" s="97"/>
      <c r="H1303" s="97"/>
      <c r="I1303" s="213">
        <v>2000</v>
      </c>
      <c r="J1303" s="97"/>
      <c r="K1303" s="213">
        <v>264.08</v>
      </c>
      <c r="L1303" s="97"/>
      <c r="M1303" s="211">
        <v>13.2</v>
      </c>
      <c r="N1303" s="97"/>
    </row>
    <row r="1304" spans="1:14" x14ac:dyDescent="0.25">
      <c r="A1304" s="120" t="s">
        <v>627</v>
      </c>
      <c r="B1304" s="97"/>
      <c r="C1304" s="120" t="s">
        <v>628</v>
      </c>
      <c r="D1304" s="97"/>
      <c r="E1304" s="97"/>
      <c r="F1304" s="97"/>
      <c r="G1304" s="97"/>
      <c r="H1304" s="97"/>
      <c r="I1304" s="105" t="s">
        <v>0</v>
      </c>
      <c r="J1304" s="97"/>
      <c r="K1304" s="105">
        <v>264.08</v>
      </c>
      <c r="L1304" s="97"/>
      <c r="M1304" s="104" t="s">
        <v>0</v>
      </c>
      <c r="N1304" s="97"/>
    </row>
    <row r="1305" spans="1:14" x14ac:dyDescent="0.25">
      <c r="A1305" s="215" t="s">
        <v>852</v>
      </c>
      <c r="B1305" s="97"/>
      <c r="C1305" s="215" t="s">
        <v>853</v>
      </c>
      <c r="D1305" s="97"/>
      <c r="E1305" s="97"/>
      <c r="F1305" s="97"/>
      <c r="G1305" s="97"/>
      <c r="H1305" s="97"/>
      <c r="I1305" s="216">
        <v>12000</v>
      </c>
      <c r="J1305" s="97"/>
      <c r="K1305" s="216">
        <v>0</v>
      </c>
      <c r="L1305" s="97"/>
      <c r="M1305" s="217">
        <v>0</v>
      </c>
      <c r="N1305" s="97"/>
    </row>
    <row r="1306" spans="1:14" x14ac:dyDescent="0.25">
      <c r="A1306" s="194" t="s">
        <v>248</v>
      </c>
      <c r="B1306" s="97"/>
      <c r="C1306" s="97"/>
      <c r="D1306" s="97"/>
      <c r="E1306" s="97"/>
      <c r="F1306" s="97"/>
      <c r="G1306" s="97"/>
      <c r="H1306" s="97"/>
      <c r="I1306" s="195">
        <v>12000</v>
      </c>
      <c r="J1306" s="97"/>
      <c r="K1306" s="195">
        <v>0</v>
      </c>
      <c r="L1306" s="97"/>
      <c r="M1306" s="196">
        <v>0</v>
      </c>
      <c r="N1306" s="97"/>
    </row>
    <row r="1307" spans="1:14" x14ac:dyDescent="0.25">
      <c r="A1307" s="194" t="s">
        <v>251</v>
      </c>
      <c r="B1307" s="97"/>
      <c r="C1307" s="97"/>
      <c r="D1307" s="97"/>
      <c r="E1307" s="97"/>
      <c r="F1307" s="97"/>
      <c r="G1307" s="97"/>
      <c r="H1307" s="97"/>
      <c r="I1307" s="195">
        <v>12000</v>
      </c>
      <c r="J1307" s="97"/>
      <c r="K1307" s="195">
        <v>0</v>
      </c>
      <c r="L1307" s="97"/>
      <c r="M1307" s="196">
        <v>0</v>
      </c>
      <c r="N1307" s="97"/>
    </row>
    <row r="1308" spans="1:14" x14ac:dyDescent="0.25">
      <c r="A1308" s="212" t="s">
        <v>549</v>
      </c>
      <c r="B1308" s="97"/>
      <c r="C1308" s="212" t="s">
        <v>550</v>
      </c>
      <c r="D1308" s="97"/>
      <c r="E1308" s="97"/>
      <c r="F1308" s="97"/>
      <c r="G1308" s="97"/>
      <c r="H1308" s="97"/>
      <c r="I1308" s="213">
        <v>12000</v>
      </c>
      <c r="J1308" s="97"/>
      <c r="K1308" s="213">
        <v>0</v>
      </c>
      <c r="L1308" s="97"/>
      <c r="M1308" s="211">
        <v>0</v>
      </c>
      <c r="N1308" s="97"/>
    </row>
    <row r="1309" spans="1:14" x14ac:dyDescent="0.25">
      <c r="A1309" s="215" t="s">
        <v>854</v>
      </c>
      <c r="B1309" s="97"/>
      <c r="C1309" s="215" t="s">
        <v>855</v>
      </c>
      <c r="D1309" s="97"/>
      <c r="E1309" s="97"/>
      <c r="F1309" s="97"/>
      <c r="G1309" s="97"/>
      <c r="H1309" s="97"/>
      <c r="I1309" s="216">
        <v>6280</v>
      </c>
      <c r="J1309" s="97"/>
      <c r="K1309" s="216">
        <v>6280</v>
      </c>
      <c r="L1309" s="97"/>
      <c r="M1309" s="217">
        <v>100</v>
      </c>
      <c r="N1309" s="97"/>
    </row>
    <row r="1310" spans="1:14" x14ac:dyDescent="0.25">
      <c r="A1310" s="194" t="s">
        <v>253</v>
      </c>
      <c r="B1310" s="97"/>
      <c r="C1310" s="97"/>
      <c r="D1310" s="97"/>
      <c r="E1310" s="97"/>
      <c r="F1310" s="97"/>
      <c r="G1310" s="97"/>
      <c r="H1310" s="97"/>
      <c r="I1310" s="195">
        <v>6280</v>
      </c>
      <c r="J1310" s="97"/>
      <c r="K1310" s="195">
        <v>6280</v>
      </c>
      <c r="L1310" s="97"/>
      <c r="M1310" s="196">
        <v>100</v>
      </c>
      <c r="N1310" s="97"/>
    </row>
    <row r="1311" spans="1:14" x14ac:dyDescent="0.25">
      <c r="A1311" s="194" t="s">
        <v>254</v>
      </c>
      <c r="B1311" s="97"/>
      <c r="C1311" s="97"/>
      <c r="D1311" s="97"/>
      <c r="E1311" s="97"/>
      <c r="F1311" s="97"/>
      <c r="G1311" s="97"/>
      <c r="H1311" s="97"/>
      <c r="I1311" s="195">
        <v>847</v>
      </c>
      <c r="J1311" s="97"/>
      <c r="K1311" s="195">
        <v>847.17</v>
      </c>
      <c r="L1311" s="97"/>
      <c r="M1311" s="196">
        <v>100.02</v>
      </c>
      <c r="N1311" s="97"/>
    </row>
    <row r="1312" spans="1:14" x14ac:dyDescent="0.25">
      <c r="A1312" s="212" t="s">
        <v>621</v>
      </c>
      <c r="B1312" s="97"/>
      <c r="C1312" s="212" t="s">
        <v>622</v>
      </c>
      <c r="D1312" s="97"/>
      <c r="E1312" s="97"/>
      <c r="F1312" s="97"/>
      <c r="G1312" s="97"/>
      <c r="H1312" s="97"/>
      <c r="I1312" s="213">
        <v>847</v>
      </c>
      <c r="J1312" s="97"/>
      <c r="K1312" s="213">
        <v>847.17</v>
      </c>
      <c r="L1312" s="97"/>
      <c r="M1312" s="211">
        <v>100.02</v>
      </c>
      <c r="N1312" s="97"/>
    </row>
    <row r="1313" spans="1:14" x14ac:dyDescent="0.25">
      <c r="A1313" s="120" t="s">
        <v>679</v>
      </c>
      <c r="B1313" s="97"/>
      <c r="C1313" s="120" t="s">
        <v>680</v>
      </c>
      <c r="D1313" s="97"/>
      <c r="E1313" s="97"/>
      <c r="F1313" s="97"/>
      <c r="G1313" s="97"/>
      <c r="H1313" s="97"/>
      <c r="I1313" s="105" t="s">
        <v>0</v>
      </c>
      <c r="J1313" s="97"/>
      <c r="K1313" s="105">
        <v>847.17</v>
      </c>
      <c r="L1313" s="97"/>
      <c r="M1313" s="104" t="s">
        <v>0</v>
      </c>
      <c r="N1313" s="97"/>
    </row>
    <row r="1314" spans="1:14" x14ac:dyDescent="0.25">
      <c r="A1314" s="194" t="s">
        <v>255</v>
      </c>
      <c r="B1314" s="97"/>
      <c r="C1314" s="97"/>
      <c r="D1314" s="97"/>
      <c r="E1314" s="97"/>
      <c r="F1314" s="97"/>
      <c r="G1314" s="97"/>
      <c r="H1314" s="97"/>
      <c r="I1314" s="195">
        <v>5433</v>
      </c>
      <c r="J1314" s="97"/>
      <c r="K1314" s="195">
        <v>5432.83</v>
      </c>
      <c r="L1314" s="97"/>
      <c r="M1314" s="196">
        <v>100</v>
      </c>
      <c r="N1314" s="97"/>
    </row>
    <row r="1315" spans="1:14" x14ac:dyDescent="0.25">
      <c r="A1315" s="212" t="s">
        <v>621</v>
      </c>
      <c r="B1315" s="97"/>
      <c r="C1315" s="212" t="s">
        <v>622</v>
      </c>
      <c r="D1315" s="97"/>
      <c r="E1315" s="97"/>
      <c r="F1315" s="97"/>
      <c r="G1315" s="97"/>
      <c r="H1315" s="97"/>
      <c r="I1315" s="213">
        <v>5433</v>
      </c>
      <c r="J1315" s="97"/>
      <c r="K1315" s="213">
        <v>5432.83</v>
      </c>
      <c r="L1315" s="97"/>
      <c r="M1315" s="211">
        <v>100</v>
      </c>
      <c r="N1315" s="97"/>
    </row>
    <row r="1316" spans="1:14" x14ac:dyDescent="0.25">
      <c r="A1316" s="120" t="s">
        <v>679</v>
      </c>
      <c r="B1316" s="97"/>
      <c r="C1316" s="120" t="s">
        <v>680</v>
      </c>
      <c r="D1316" s="97"/>
      <c r="E1316" s="97"/>
      <c r="F1316" s="97"/>
      <c r="G1316" s="97"/>
      <c r="H1316" s="97"/>
      <c r="I1316" s="105" t="s">
        <v>0</v>
      </c>
      <c r="J1316" s="97"/>
      <c r="K1316" s="105">
        <v>5432.83</v>
      </c>
      <c r="L1316" s="97"/>
      <c r="M1316" s="104" t="s">
        <v>0</v>
      </c>
      <c r="N1316" s="97"/>
    </row>
    <row r="1317" spans="1:14" x14ac:dyDescent="0.25">
      <c r="A1317" s="218" t="s">
        <v>809</v>
      </c>
      <c r="B1317" s="97"/>
      <c r="C1317" s="218" t="s">
        <v>810</v>
      </c>
      <c r="D1317" s="97"/>
      <c r="E1317" s="97"/>
      <c r="F1317" s="97"/>
      <c r="G1317" s="97"/>
      <c r="H1317" s="97"/>
      <c r="I1317" s="219">
        <v>138260</v>
      </c>
      <c r="J1317" s="97"/>
      <c r="K1317" s="219">
        <v>70334.929999999993</v>
      </c>
      <c r="L1317" s="97"/>
      <c r="M1317" s="214">
        <v>50.87</v>
      </c>
      <c r="N1317" s="97"/>
    </row>
    <row r="1318" spans="1:14" x14ac:dyDescent="0.25">
      <c r="A1318" s="215" t="s">
        <v>835</v>
      </c>
      <c r="B1318" s="97"/>
      <c r="C1318" s="215" t="s">
        <v>836</v>
      </c>
      <c r="D1318" s="97"/>
      <c r="E1318" s="97"/>
      <c r="F1318" s="97"/>
      <c r="G1318" s="97"/>
      <c r="H1318" s="97"/>
      <c r="I1318" s="216">
        <v>20000</v>
      </c>
      <c r="J1318" s="97"/>
      <c r="K1318" s="216">
        <v>0</v>
      </c>
      <c r="L1318" s="97"/>
      <c r="M1318" s="217">
        <v>0</v>
      </c>
      <c r="N1318" s="97"/>
    </row>
    <row r="1319" spans="1:14" x14ac:dyDescent="0.25">
      <c r="A1319" s="194" t="s">
        <v>242</v>
      </c>
      <c r="B1319" s="97"/>
      <c r="C1319" s="97"/>
      <c r="D1319" s="97"/>
      <c r="E1319" s="97"/>
      <c r="F1319" s="97"/>
      <c r="G1319" s="97"/>
      <c r="H1319" s="97"/>
      <c r="I1319" s="195">
        <v>20000</v>
      </c>
      <c r="J1319" s="97"/>
      <c r="K1319" s="195">
        <v>0</v>
      </c>
      <c r="L1319" s="97"/>
      <c r="M1319" s="196">
        <v>0</v>
      </c>
      <c r="N1319" s="97"/>
    </row>
    <row r="1320" spans="1:14" x14ac:dyDescent="0.25">
      <c r="A1320" s="194" t="s">
        <v>243</v>
      </c>
      <c r="B1320" s="97"/>
      <c r="C1320" s="97"/>
      <c r="D1320" s="97"/>
      <c r="E1320" s="97"/>
      <c r="F1320" s="97"/>
      <c r="G1320" s="97"/>
      <c r="H1320" s="97"/>
      <c r="I1320" s="195">
        <v>20000</v>
      </c>
      <c r="J1320" s="97"/>
      <c r="K1320" s="195">
        <v>0</v>
      </c>
      <c r="L1320" s="97"/>
      <c r="M1320" s="196">
        <v>0</v>
      </c>
      <c r="N1320" s="97"/>
    </row>
    <row r="1321" spans="1:14" x14ac:dyDescent="0.25">
      <c r="A1321" s="212" t="s">
        <v>777</v>
      </c>
      <c r="B1321" s="97"/>
      <c r="C1321" s="212" t="s">
        <v>778</v>
      </c>
      <c r="D1321" s="97"/>
      <c r="E1321" s="97"/>
      <c r="F1321" s="97"/>
      <c r="G1321" s="97"/>
      <c r="H1321" s="97"/>
      <c r="I1321" s="213">
        <v>20000</v>
      </c>
      <c r="J1321" s="97"/>
      <c r="K1321" s="213">
        <v>0</v>
      </c>
      <c r="L1321" s="97"/>
      <c r="M1321" s="211">
        <v>0</v>
      </c>
      <c r="N1321" s="97"/>
    </row>
    <row r="1322" spans="1:14" x14ac:dyDescent="0.25">
      <c r="A1322" s="215" t="s">
        <v>856</v>
      </c>
      <c r="B1322" s="97"/>
      <c r="C1322" s="215" t="s">
        <v>857</v>
      </c>
      <c r="D1322" s="97"/>
      <c r="E1322" s="97"/>
      <c r="F1322" s="97"/>
      <c r="G1322" s="97"/>
      <c r="H1322" s="97"/>
      <c r="I1322" s="216">
        <v>61250</v>
      </c>
      <c r="J1322" s="97"/>
      <c r="K1322" s="216">
        <v>21722.47</v>
      </c>
      <c r="L1322" s="97"/>
      <c r="M1322" s="217">
        <v>35.47</v>
      </c>
      <c r="N1322" s="97"/>
    </row>
    <row r="1323" spans="1:14" x14ac:dyDescent="0.25">
      <c r="A1323" s="194" t="s">
        <v>253</v>
      </c>
      <c r="B1323" s="97"/>
      <c r="C1323" s="97"/>
      <c r="D1323" s="97"/>
      <c r="E1323" s="97"/>
      <c r="F1323" s="97"/>
      <c r="G1323" s="97"/>
      <c r="H1323" s="97"/>
      <c r="I1323" s="195">
        <v>61250</v>
      </c>
      <c r="J1323" s="97"/>
      <c r="K1323" s="195">
        <v>21722.47</v>
      </c>
      <c r="L1323" s="97"/>
      <c r="M1323" s="196">
        <v>35.47</v>
      </c>
      <c r="N1323" s="97"/>
    </row>
    <row r="1324" spans="1:14" x14ac:dyDescent="0.25">
      <c r="A1324" s="194" t="s">
        <v>256</v>
      </c>
      <c r="B1324" s="97"/>
      <c r="C1324" s="97"/>
      <c r="D1324" s="97"/>
      <c r="E1324" s="97"/>
      <c r="F1324" s="97"/>
      <c r="G1324" s="97"/>
      <c r="H1324" s="97"/>
      <c r="I1324" s="195">
        <v>61250</v>
      </c>
      <c r="J1324" s="97"/>
      <c r="K1324" s="195">
        <v>21722.47</v>
      </c>
      <c r="L1324" s="97"/>
      <c r="M1324" s="196">
        <v>35.47</v>
      </c>
      <c r="N1324" s="97"/>
    </row>
    <row r="1325" spans="1:14" x14ac:dyDescent="0.25">
      <c r="A1325" s="212" t="s">
        <v>553</v>
      </c>
      <c r="B1325" s="97"/>
      <c r="C1325" s="212" t="s">
        <v>554</v>
      </c>
      <c r="D1325" s="97"/>
      <c r="E1325" s="97"/>
      <c r="F1325" s="97"/>
      <c r="G1325" s="97"/>
      <c r="H1325" s="97"/>
      <c r="I1325" s="213">
        <v>11250</v>
      </c>
      <c r="J1325" s="97"/>
      <c r="K1325" s="213">
        <v>12975</v>
      </c>
      <c r="L1325" s="97"/>
      <c r="M1325" s="211">
        <v>115.33</v>
      </c>
      <c r="N1325" s="97"/>
    </row>
    <row r="1326" spans="1:14" x14ac:dyDescent="0.25">
      <c r="A1326" s="120" t="s">
        <v>693</v>
      </c>
      <c r="B1326" s="97"/>
      <c r="C1326" s="120" t="s">
        <v>694</v>
      </c>
      <c r="D1326" s="97"/>
      <c r="E1326" s="97"/>
      <c r="F1326" s="97"/>
      <c r="G1326" s="97"/>
      <c r="H1326" s="97"/>
      <c r="I1326" s="105" t="s">
        <v>0</v>
      </c>
      <c r="J1326" s="97"/>
      <c r="K1326" s="105">
        <v>5537.5</v>
      </c>
      <c r="L1326" s="97"/>
      <c r="M1326" s="104" t="s">
        <v>0</v>
      </c>
      <c r="N1326" s="97"/>
    </row>
    <row r="1327" spans="1:14" x14ac:dyDescent="0.25">
      <c r="A1327" s="120" t="s">
        <v>848</v>
      </c>
      <c r="B1327" s="97"/>
      <c r="C1327" s="120" t="s">
        <v>849</v>
      </c>
      <c r="D1327" s="97"/>
      <c r="E1327" s="97"/>
      <c r="F1327" s="97"/>
      <c r="G1327" s="97"/>
      <c r="H1327" s="97"/>
      <c r="I1327" s="105" t="s">
        <v>0</v>
      </c>
      <c r="J1327" s="97"/>
      <c r="K1327" s="105">
        <v>7437.5</v>
      </c>
      <c r="L1327" s="97"/>
      <c r="M1327" s="104" t="s">
        <v>0</v>
      </c>
      <c r="N1327" s="97"/>
    </row>
    <row r="1328" spans="1:14" x14ac:dyDescent="0.25">
      <c r="A1328" s="212" t="s">
        <v>625</v>
      </c>
      <c r="B1328" s="97"/>
      <c r="C1328" s="212" t="s">
        <v>626</v>
      </c>
      <c r="D1328" s="97"/>
      <c r="E1328" s="97"/>
      <c r="F1328" s="97"/>
      <c r="G1328" s="97"/>
      <c r="H1328" s="97"/>
      <c r="I1328" s="213">
        <v>10000</v>
      </c>
      <c r="J1328" s="97"/>
      <c r="K1328" s="213">
        <v>8747.4699999999993</v>
      </c>
      <c r="L1328" s="97"/>
      <c r="M1328" s="211">
        <v>87.47</v>
      </c>
      <c r="N1328" s="97"/>
    </row>
    <row r="1329" spans="1:14" x14ac:dyDescent="0.25">
      <c r="A1329" s="120" t="s">
        <v>850</v>
      </c>
      <c r="B1329" s="97"/>
      <c r="C1329" s="120" t="s">
        <v>851</v>
      </c>
      <c r="D1329" s="97"/>
      <c r="E1329" s="97"/>
      <c r="F1329" s="97"/>
      <c r="G1329" s="97"/>
      <c r="H1329" s="97"/>
      <c r="I1329" s="105" t="s">
        <v>0</v>
      </c>
      <c r="J1329" s="97"/>
      <c r="K1329" s="105">
        <v>8747.4699999999993</v>
      </c>
      <c r="L1329" s="97"/>
      <c r="M1329" s="104" t="s">
        <v>0</v>
      </c>
      <c r="N1329" s="97"/>
    </row>
    <row r="1330" spans="1:14" x14ac:dyDescent="0.25">
      <c r="A1330" s="212" t="s">
        <v>839</v>
      </c>
      <c r="B1330" s="97"/>
      <c r="C1330" s="212" t="s">
        <v>840</v>
      </c>
      <c r="D1330" s="97"/>
      <c r="E1330" s="97"/>
      <c r="F1330" s="97"/>
      <c r="G1330" s="97"/>
      <c r="H1330" s="97"/>
      <c r="I1330" s="213">
        <v>40000</v>
      </c>
      <c r="J1330" s="97"/>
      <c r="K1330" s="213">
        <v>0</v>
      </c>
      <c r="L1330" s="97"/>
      <c r="M1330" s="211">
        <v>0</v>
      </c>
      <c r="N1330" s="97"/>
    </row>
    <row r="1331" spans="1:14" x14ac:dyDescent="0.25">
      <c r="A1331" s="215" t="s">
        <v>841</v>
      </c>
      <c r="B1331" s="97"/>
      <c r="C1331" s="215" t="s">
        <v>842</v>
      </c>
      <c r="D1331" s="97"/>
      <c r="E1331" s="97"/>
      <c r="F1331" s="97"/>
      <c r="G1331" s="97"/>
      <c r="H1331" s="97"/>
      <c r="I1331" s="216">
        <v>12000</v>
      </c>
      <c r="J1331" s="97"/>
      <c r="K1331" s="216">
        <v>0</v>
      </c>
      <c r="L1331" s="97"/>
      <c r="M1331" s="217">
        <v>0</v>
      </c>
      <c r="N1331" s="97"/>
    </row>
    <row r="1332" spans="1:14" x14ac:dyDescent="0.25">
      <c r="A1332" s="194" t="s">
        <v>248</v>
      </c>
      <c r="B1332" s="97"/>
      <c r="C1332" s="97"/>
      <c r="D1332" s="97"/>
      <c r="E1332" s="97"/>
      <c r="F1332" s="97"/>
      <c r="G1332" s="97"/>
      <c r="H1332" s="97"/>
      <c r="I1332" s="195">
        <v>12000</v>
      </c>
      <c r="J1332" s="97"/>
      <c r="K1332" s="195">
        <v>0</v>
      </c>
      <c r="L1332" s="97"/>
      <c r="M1332" s="196">
        <v>0</v>
      </c>
      <c r="N1332" s="97"/>
    </row>
    <row r="1333" spans="1:14" x14ac:dyDescent="0.25">
      <c r="A1333" s="194" t="s">
        <v>250</v>
      </c>
      <c r="B1333" s="97"/>
      <c r="C1333" s="97"/>
      <c r="D1333" s="97"/>
      <c r="E1333" s="97"/>
      <c r="F1333" s="97"/>
      <c r="G1333" s="97"/>
      <c r="H1333" s="97"/>
      <c r="I1333" s="195">
        <v>12000</v>
      </c>
      <c r="J1333" s="97"/>
      <c r="K1333" s="195">
        <v>0</v>
      </c>
      <c r="L1333" s="97"/>
      <c r="M1333" s="196">
        <v>0</v>
      </c>
      <c r="N1333" s="97"/>
    </row>
    <row r="1334" spans="1:14" x14ac:dyDescent="0.25">
      <c r="A1334" s="212" t="s">
        <v>549</v>
      </c>
      <c r="B1334" s="97"/>
      <c r="C1334" s="212" t="s">
        <v>550</v>
      </c>
      <c r="D1334" s="97"/>
      <c r="E1334" s="97"/>
      <c r="F1334" s="97"/>
      <c r="G1334" s="97"/>
      <c r="H1334" s="97"/>
      <c r="I1334" s="213">
        <v>10000</v>
      </c>
      <c r="J1334" s="97"/>
      <c r="K1334" s="213">
        <v>0</v>
      </c>
      <c r="L1334" s="97"/>
      <c r="M1334" s="211">
        <v>0</v>
      </c>
      <c r="N1334" s="97"/>
    </row>
    <row r="1335" spans="1:14" x14ac:dyDescent="0.25">
      <c r="A1335" s="212" t="s">
        <v>553</v>
      </c>
      <c r="B1335" s="97"/>
      <c r="C1335" s="212" t="s">
        <v>554</v>
      </c>
      <c r="D1335" s="97"/>
      <c r="E1335" s="97"/>
      <c r="F1335" s="97"/>
      <c r="G1335" s="97"/>
      <c r="H1335" s="97"/>
      <c r="I1335" s="213">
        <v>2000</v>
      </c>
      <c r="J1335" s="97"/>
      <c r="K1335" s="213">
        <v>0</v>
      </c>
      <c r="L1335" s="97"/>
      <c r="M1335" s="211">
        <v>0</v>
      </c>
      <c r="N1335" s="97"/>
    </row>
    <row r="1336" spans="1:14" x14ac:dyDescent="0.25">
      <c r="A1336" s="215" t="s">
        <v>843</v>
      </c>
      <c r="B1336" s="97"/>
      <c r="C1336" s="215" t="s">
        <v>844</v>
      </c>
      <c r="D1336" s="97"/>
      <c r="E1336" s="97"/>
      <c r="F1336" s="97"/>
      <c r="G1336" s="97"/>
      <c r="H1336" s="97"/>
      <c r="I1336" s="216">
        <v>45010</v>
      </c>
      <c r="J1336" s="97"/>
      <c r="K1336" s="216">
        <v>48612.46</v>
      </c>
      <c r="L1336" s="97"/>
      <c r="M1336" s="217">
        <v>108</v>
      </c>
      <c r="N1336" s="97"/>
    </row>
    <row r="1337" spans="1:14" x14ac:dyDescent="0.25">
      <c r="A1337" s="194" t="s">
        <v>245</v>
      </c>
      <c r="B1337" s="97"/>
      <c r="C1337" s="97"/>
      <c r="D1337" s="97"/>
      <c r="E1337" s="97"/>
      <c r="F1337" s="97"/>
      <c r="G1337" s="97"/>
      <c r="H1337" s="97"/>
      <c r="I1337" s="195">
        <v>45010</v>
      </c>
      <c r="J1337" s="97"/>
      <c r="K1337" s="195">
        <v>48612.46</v>
      </c>
      <c r="L1337" s="97"/>
      <c r="M1337" s="196">
        <v>108</v>
      </c>
      <c r="N1337" s="97"/>
    </row>
    <row r="1338" spans="1:14" x14ac:dyDescent="0.25">
      <c r="A1338" s="194" t="s">
        <v>247</v>
      </c>
      <c r="B1338" s="97"/>
      <c r="C1338" s="97"/>
      <c r="D1338" s="97"/>
      <c r="E1338" s="97"/>
      <c r="F1338" s="97"/>
      <c r="G1338" s="97"/>
      <c r="H1338" s="97"/>
      <c r="I1338" s="195">
        <v>45010</v>
      </c>
      <c r="J1338" s="97"/>
      <c r="K1338" s="195">
        <v>48612.46</v>
      </c>
      <c r="L1338" s="97"/>
      <c r="M1338" s="196">
        <v>108</v>
      </c>
      <c r="N1338" s="97"/>
    </row>
    <row r="1339" spans="1:14" x14ac:dyDescent="0.25">
      <c r="A1339" s="212" t="s">
        <v>547</v>
      </c>
      <c r="B1339" s="97"/>
      <c r="C1339" s="212" t="s">
        <v>548</v>
      </c>
      <c r="D1339" s="97"/>
      <c r="E1339" s="97"/>
      <c r="F1339" s="97"/>
      <c r="G1339" s="97"/>
      <c r="H1339" s="97"/>
      <c r="I1339" s="213">
        <v>1000</v>
      </c>
      <c r="J1339" s="97"/>
      <c r="K1339" s="213">
        <v>2295.58</v>
      </c>
      <c r="L1339" s="97"/>
      <c r="M1339" s="211">
        <v>229.56</v>
      </c>
      <c r="N1339" s="97"/>
    </row>
    <row r="1340" spans="1:14" x14ac:dyDescent="0.25">
      <c r="A1340" s="120" t="s">
        <v>612</v>
      </c>
      <c r="B1340" s="97"/>
      <c r="C1340" s="120" t="s">
        <v>613</v>
      </c>
      <c r="D1340" s="97"/>
      <c r="E1340" s="97"/>
      <c r="F1340" s="97"/>
      <c r="G1340" s="97"/>
      <c r="H1340" s="97"/>
      <c r="I1340" s="105" t="s">
        <v>0</v>
      </c>
      <c r="J1340" s="97"/>
      <c r="K1340" s="105">
        <v>2295.58</v>
      </c>
      <c r="L1340" s="97"/>
      <c r="M1340" s="104" t="s">
        <v>0</v>
      </c>
      <c r="N1340" s="97"/>
    </row>
    <row r="1341" spans="1:14" x14ac:dyDescent="0.25">
      <c r="A1341" s="212" t="s">
        <v>621</v>
      </c>
      <c r="B1341" s="97"/>
      <c r="C1341" s="212" t="s">
        <v>622</v>
      </c>
      <c r="D1341" s="97"/>
      <c r="E1341" s="97"/>
      <c r="F1341" s="97"/>
      <c r="G1341" s="97"/>
      <c r="H1341" s="97"/>
      <c r="I1341" s="213">
        <v>5000</v>
      </c>
      <c r="J1341" s="97"/>
      <c r="K1341" s="213">
        <v>15891.73</v>
      </c>
      <c r="L1341" s="97"/>
      <c r="M1341" s="211">
        <v>317.83</v>
      </c>
      <c r="N1341" s="97"/>
    </row>
    <row r="1342" spans="1:14" x14ac:dyDescent="0.25">
      <c r="A1342" s="120" t="s">
        <v>623</v>
      </c>
      <c r="B1342" s="97"/>
      <c r="C1342" s="120" t="s">
        <v>624</v>
      </c>
      <c r="D1342" s="97"/>
      <c r="E1342" s="97"/>
      <c r="F1342" s="97"/>
      <c r="G1342" s="97"/>
      <c r="H1342" s="97"/>
      <c r="I1342" s="105" t="s">
        <v>0</v>
      </c>
      <c r="J1342" s="97"/>
      <c r="K1342" s="105">
        <v>5315.03</v>
      </c>
      <c r="L1342" s="97"/>
      <c r="M1342" s="104" t="s">
        <v>0</v>
      </c>
      <c r="N1342" s="97"/>
    </row>
    <row r="1343" spans="1:14" x14ac:dyDescent="0.25">
      <c r="A1343" s="120" t="s">
        <v>679</v>
      </c>
      <c r="B1343" s="97"/>
      <c r="C1343" s="120" t="s">
        <v>680</v>
      </c>
      <c r="D1343" s="97"/>
      <c r="E1343" s="97"/>
      <c r="F1343" s="97"/>
      <c r="G1343" s="97"/>
      <c r="H1343" s="97"/>
      <c r="I1343" s="105" t="s">
        <v>0</v>
      </c>
      <c r="J1343" s="97"/>
      <c r="K1343" s="105">
        <v>2755.68</v>
      </c>
      <c r="L1343" s="97"/>
      <c r="M1343" s="104" t="s">
        <v>0</v>
      </c>
      <c r="N1343" s="97"/>
    </row>
    <row r="1344" spans="1:14" x14ac:dyDescent="0.25">
      <c r="A1344" s="120" t="s">
        <v>713</v>
      </c>
      <c r="B1344" s="97"/>
      <c r="C1344" s="120" t="s">
        <v>714</v>
      </c>
      <c r="D1344" s="97"/>
      <c r="E1344" s="97"/>
      <c r="F1344" s="97"/>
      <c r="G1344" s="97"/>
      <c r="H1344" s="97"/>
      <c r="I1344" s="105" t="s">
        <v>0</v>
      </c>
      <c r="J1344" s="97"/>
      <c r="K1344" s="105">
        <v>7682.77</v>
      </c>
      <c r="L1344" s="97"/>
      <c r="M1344" s="104" t="s">
        <v>0</v>
      </c>
      <c r="N1344" s="97"/>
    </row>
    <row r="1345" spans="1:14" x14ac:dyDescent="0.25">
      <c r="A1345" s="120" t="s">
        <v>715</v>
      </c>
      <c r="B1345" s="97"/>
      <c r="C1345" s="120" t="s">
        <v>716</v>
      </c>
      <c r="D1345" s="97"/>
      <c r="E1345" s="97"/>
      <c r="F1345" s="97"/>
      <c r="G1345" s="97"/>
      <c r="H1345" s="97"/>
      <c r="I1345" s="105" t="s">
        <v>0</v>
      </c>
      <c r="J1345" s="97"/>
      <c r="K1345" s="105">
        <v>138.25</v>
      </c>
      <c r="L1345" s="97"/>
      <c r="M1345" s="104" t="s">
        <v>0</v>
      </c>
      <c r="N1345" s="97"/>
    </row>
    <row r="1346" spans="1:14" x14ac:dyDescent="0.25">
      <c r="A1346" s="212" t="s">
        <v>549</v>
      </c>
      <c r="B1346" s="97"/>
      <c r="C1346" s="212" t="s">
        <v>550</v>
      </c>
      <c r="D1346" s="97"/>
      <c r="E1346" s="97"/>
      <c r="F1346" s="97"/>
      <c r="G1346" s="97"/>
      <c r="H1346" s="97"/>
      <c r="I1346" s="213">
        <v>10000</v>
      </c>
      <c r="J1346" s="97"/>
      <c r="K1346" s="213">
        <v>28548.55</v>
      </c>
      <c r="L1346" s="97"/>
      <c r="M1346" s="211">
        <v>285.49</v>
      </c>
      <c r="N1346" s="97"/>
    </row>
    <row r="1347" spans="1:14" x14ac:dyDescent="0.25">
      <c r="A1347" s="120" t="s">
        <v>602</v>
      </c>
      <c r="B1347" s="97"/>
      <c r="C1347" s="120" t="s">
        <v>603</v>
      </c>
      <c r="D1347" s="97"/>
      <c r="E1347" s="97"/>
      <c r="F1347" s="97"/>
      <c r="G1347" s="97"/>
      <c r="H1347" s="97"/>
      <c r="I1347" s="105" t="s">
        <v>0</v>
      </c>
      <c r="J1347" s="97"/>
      <c r="K1347" s="105">
        <v>26716.23</v>
      </c>
      <c r="L1347" s="97"/>
      <c r="M1347" s="104" t="s">
        <v>0</v>
      </c>
      <c r="N1347" s="97"/>
    </row>
    <row r="1348" spans="1:14" x14ac:dyDescent="0.25">
      <c r="A1348" s="120" t="s">
        <v>595</v>
      </c>
      <c r="B1348" s="97"/>
      <c r="C1348" s="120" t="s">
        <v>596</v>
      </c>
      <c r="D1348" s="97"/>
      <c r="E1348" s="97"/>
      <c r="F1348" s="97"/>
      <c r="G1348" s="97"/>
      <c r="H1348" s="97"/>
      <c r="I1348" s="105" t="s">
        <v>0</v>
      </c>
      <c r="J1348" s="97"/>
      <c r="K1348" s="105">
        <v>966.65</v>
      </c>
      <c r="L1348" s="97"/>
      <c r="M1348" s="104" t="s">
        <v>0</v>
      </c>
      <c r="N1348" s="97"/>
    </row>
    <row r="1349" spans="1:14" x14ac:dyDescent="0.25">
      <c r="A1349" s="120" t="s">
        <v>721</v>
      </c>
      <c r="B1349" s="97"/>
      <c r="C1349" s="120" t="s">
        <v>722</v>
      </c>
      <c r="D1349" s="97"/>
      <c r="E1349" s="97"/>
      <c r="F1349" s="97"/>
      <c r="G1349" s="97"/>
      <c r="H1349" s="97"/>
      <c r="I1349" s="105" t="s">
        <v>0</v>
      </c>
      <c r="J1349" s="97"/>
      <c r="K1349" s="105">
        <v>100</v>
      </c>
      <c r="L1349" s="97"/>
      <c r="M1349" s="104" t="s">
        <v>0</v>
      </c>
      <c r="N1349" s="97"/>
    </row>
    <row r="1350" spans="1:14" x14ac:dyDescent="0.25">
      <c r="A1350" s="120" t="s">
        <v>567</v>
      </c>
      <c r="B1350" s="97"/>
      <c r="C1350" s="120" t="s">
        <v>568</v>
      </c>
      <c r="D1350" s="97"/>
      <c r="E1350" s="97"/>
      <c r="F1350" s="97"/>
      <c r="G1350" s="97"/>
      <c r="H1350" s="97"/>
      <c r="I1350" s="105" t="s">
        <v>0</v>
      </c>
      <c r="J1350" s="97"/>
      <c r="K1350" s="105">
        <v>765.67</v>
      </c>
      <c r="L1350" s="97"/>
      <c r="M1350" s="104" t="s">
        <v>0</v>
      </c>
      <c r="N1350" s="97"/>
    </row>
    <row r="1351" spans="1:14" x14ac:dyDescent="0.25">
      <c r="A1351" s="212" t="s">
        <v>553</v>
      </c>
      <c r="B1351" s="97"/>
      <c r="C1351" s="212" t="s">
        <v>554</v>
      </c>
      <c r="D1351" s="97"/>
      <c r="E1351" s="97"/>
      <c r="F1351" s="97"/>
      <c r="G1351" s="97"/>
      <c r="H1351" s="97"/>
      <c r="I1351" s="213">
        <v>3000</v>
      </c>
      <c r="J1351" s="97"/>
      <c r="K1351" s="213">
        <v>1876.6</v>
      </c>
      <c r="L1351" s="97"/>
      <c r="M1351" s="211">
        <v>62.55</v>
      </c>
      <c r="N1351" s="97"/>
    </row>
    <row r="1352" spans="1:14" x14ac:dyDescent="0.25">
      <c r="A1352" s="120" t="s">
        <v>599</v>
      </c>
      <c r="B1352" s="97"/>
      <c r="C1352" s="120" t="s">
        <v>554</v>
      </c>
      <c r="D1352" s="97"/>
      <c r="E1352" s="97"/>
      <c r="F1352" s="97"/>
      <c r="G1352" s="97"/>
      <c r="H1352" s="97"/>
      <c r="I1352" s="105" t="s">
        <v>0</v>
      </c>
      <c r="J1352" s="97"/>
      <c r="K1352" s="105">
        <v>1876.6</v>
      </c>
      <c r="L1352" s="97"/>
      <c r="M1352" s="104" t="s">
        <v>0</v>
      </c>
      <c r="N1352" s="97"/>
    </row>
    <row r="1353" spans="1:14" x14ac:dyDescent="0.25">
      <c r="A1353" s="212" t="s">
        <v>625</v>
      </c>
      <c r="B1353" s="97"/>
      <c r="C1353" s="212" t="s">
        <v>626</v>
      </c>
      <c r="D1353" s="97"/>
      <c r="E1353" s="97"/>
      <c r="F1353" s="97"/>
      <c r="G1353" s="97"/>
      <c r="H1353" s="97"/>
      <c r="I1353" s="213">
        <v>10</v>
      </c>
      <c r="J1353" s="97"/>
      <c r="K1353" s="213">
        <v>0</v>
      </c>
      <c r="L1353" s="97"/>
      <c r="M1353" s="211">
        <v>0</v>
      </c>
      <c r="N1353" s="97"/>
    </row>
    <row r="1354" spans="1:14" x14ac:dyDescent="0.25">
      <c r="A1354" s="212" t="s">
        <v>644</v>
      </c>
      <c r="B1354" s="97"/>
      <c r="C1354" s="212" t="s">
        <v>645</v>
      </c>
      <c r="D1354" s="97"/>
      <c r="E1354" s="97"/>
      <c r="F1354" s="97"/>
      <c r="G1354" s="97"/>
      <c r="H1354" s="97"/>
      <c r="I1354" s="213">
        <v>21000</v>
      </c>
      <c r="J1354" s="97"/>
      <c r="K1354" s="213">
        <v>0</v>
      </c>
      <c r="L1354" s="97"/>
      <c r="M1354" s="211">
        <v>0</v>
      </c>
      <c r="N1354" s="97"/>
    </row>
    <row r="1355" spans="1:14" x14ac:dyDescent="0.25">
      <c r="A1355" s="212" t="s">
        <v>839</v>
      </c>
      <c r="B1355" s="97"/>
      <c r="C1355" s="212" t="s">
        <v>840</v>
      </c>
      <c r="D1355" s="97"/>
      <c r="E1355" s="97"/>
      <c r="F1355" s="97"/>
      <c r="G1355" s="97"/>
      <c r="H1355" s="97"/>
      <c r="I1355" s="213">
        <v>5000</v>
      </c>
      <c r="J1355" s="97"/>
      <c r="K1355" s="213">
        <v>0</v>
      </c>
      <c r="L1355" s="97"/>
      <c r="M1355" s="211">
        <v>0</v>
      </c>
      <c r="N1355" s="97"/>
    </row>
    <row r="1356" spans="1:14" x14ac:dyDescent="0.25">
      <c r="A1356" s="197" t="s">
        <v>868</v>
      </c>
      <c r="B1356" s="97"/>
      <c r="C1356" s="97"/>
      <c r="D1356" s="97"/>
      <c r="E1356" s="97"/>
      <c r="F1356" s="97"/>
      <c r="G1356" s="97"/>
      <c r="H1356" s="97"/>
      <c r="I1356" s="198">
        <v>4802914</v>
      </c>
      <c r="J1356" s="97"/>
      <c r="K1356" s="198">
        <v>2169599.5499999998</v>
      </c>
      <c r="L1356" s="97"/>
      <c r="M1356" s="199">
        <v>45.17</v>
      </c>
      <c r="N1356" s="97"/>
    </row>
    <row r="1357" spans="1:14" x14ac:dyDescent="0.25">
      <c r="A1357" s="218" t="s">
        <v>822</v>
      </c>
      <c r="B1357" s="97"/>
      <c r="C1357" s="218" t="s">
        <v>823</v>
      </c>
      <c r="D1357" s="97"/>
      <c r="E1357" s="97"/>
      <c r="F1357" s="97"/>
      <c r="G1357" s="97"/>
      <c r="H1357" s="97"/>
      <c r="I1357" s="219">
        <v>4759459</v>
      </c>
      <c r="J1357" s="97"/>
      <c r="K1357" s="219">
        <v>2168346.1</v>
      </c>
      <c r="L1357" s="97"/>
      <c r="M1357" s="214">
        <v>45.56</v>
      </c>
      <c r="N1357" s="97"/>
    </row>
    <row r="1358" spans="1:14" x14ac:dyDescent="0.25">
      <c r="A1358" s="215" t="s">
        <v>829</v>
      </c>
      <c r="B1358" s="97"/>
      <c r="C1358" s="215" t="s">
        <v>830</v>
      </c>
      <c r="D1358" s="97"/>
      <c r="E1358" s="97"/>
      <c r="F1358" s="97"/>
      <c r="G1358" s="97"/>
      <c r="H1358" s="97"/>
      <c r="I1358" s="216">
        <v>4628250</v>
      </c>
      <c r="J1358" s="97"/>
      <c r="K1358" s="216">
        <v>2163136.94</v>
      </c>
      <c r="L1358" s="97"/>
      <c r="M1358" s="217">
        <v>46.74</v>
      </c>
      <c r="N1358" s="97"/>
    </row>
    <row r="1359" spans="1:14" x14ac:dyDescent="0.25">
      <c r="A1359" s="194" t="s">
        <v>248</v>
      </c>
      <c r="B1359" s="97"/>
      <c r="C1359" s="97"/>
      <c r="D1359" s="97"/>
      <c r="E1359" s="97"/>
      <c r="F1359" s="97"/>
      <c r="G1359" s="97"/>
      <c r="H1359" s="97"/>
      <c r="I1359" s="195">
        <v>394000</v>
      </c>
      <c r="J1359" s="97"/>
      <c r="K1359" s="195">
        <v>142780.56</v>
      </c>
      <c r="L1359" s="97"/>
      <c r="M1359" s="196">
        <v>36.24</v>
      </c>
      <c r="N1359" s="97"/>
    </row>
    <row r="1360" spans="1:14" x14ac:dyDescent="0.25">
      <c r="A1360" s="194" t="s">
        <v>251</v>
      </c>
      <c r="B1360" s="97"/>
      <c r="C1360" s="97"/>
      <c r="D1360" s="97"/>
      <c r="E1360" s="97"/>
      <c r="F1360" s="97"/>
      <c r="G1360" s="97"/>
      <c r="H1360" s="97"/>
      <c r="I1360" s="195">
        <v>394000</v>
      </c>
      <c r="J1360" s="97"/>
      <c r="K1360" s="195">
        <v>142780.56</v>
      </c>
      <c r="L1360" s="97"/>
      <c r="M1360" s="196">
        <v>36.24</v>
      </c>
      <c r="N1360" s="97"/>
    </row>
    <row r="1361" spans="1:14" x14ac:dyDescent="0.25">
      <c r="A1361" s="212" t="s">
        <v>547</v>
      </c>
      <c r="B1361" s="97"/>
      <c r="C1361" s="212" t="s">
        <v>548</v>
      </c>
      <c r="D1361" s="97"/>
      <c r="E1361" s="97"/>
      <c r="F1361" s="97"/>
      <c r="G1361" s="97"/>
      <c r="H1361" s="97"/>
      <c r="I1361" s="213">
        <v>15000</v>
      </c>
      <c r="J1361" s="97"/>
      <c r="K1361" s="213">
        <v>5018</v>
      </c>
      <c r="L1361" s="97"/>
      <c r="M1361" s="211">
        <v>33.450000000000003</v>
      </c>
      <c r="N1361" s="97"/>
    </row>
    <row r="1362" spans="1:14" x14ac:dyDescent="0.25">
      <c r="A1362" s="120" t="s">
        <v>612</v>
      </c>
      <c r="B1362" s="97"/>
      <c r="C1362" s="120" t="s">
        <v>613</v>
      </c>
      <c r="D1362" s="97"/>
      <c r="E1362" s="97"/>
      <c r="F1362" s="97"/>
      <c r="G1362" s="97"/>
      <c r="H1362" s="97"/>
      <c r="I1362" s="105" t="s">
        <v>0</v>
      </c>
      <c r="J1362" s="97"/>
      <c r="K1362" s="105">
        <v>5018</v>
      </c>
      <c r="L1362" s="97"/>
      <c r="M1362" s="104" t="s">
        <v>0</v>
      </c>
      <c r="N1362" s="97"/>
    </row>
    <row r="1363" spans="1:14" x14ac:dyDescent="0.25">
      <c r="A1363" s="212" t="s">
        <v>621</v>
      </c>
      <c r="B1363" s="97"/>
      <c r="C1363" s="212" t="s">
        <v>622</v>
      </c>
      <c r="D1363" s="97"/>
      <c r="E1363" s="97"/>
      <c r="F1363" s="97"/>
      <c r="G1363" s="97"/>
      <c r="H1363" s="97"/>
      <c r="I1363" s="213">
        <v>90000</v>
      </c>
      <c r="J1363" s="97"/>
      <c r="K1363" s="213">
        <v>17956.54</v>
      </c>
      <c r="L1363" s="97"/>
      <c r="M1363" s="211">
        <v>19.95</v>
      </c>
      <c r="N1363" s="97"/>
    </row>
    <row r="1364" spans="1:14" x14ac:dyDescent="0.25">
      <c r="A1364" s="120" t="s">
        <v>623</v>
      </c>
      <c r="B1364" s="97"/>
      <c r="C1364" s="120" t="s">
        <v>624</v>
      </c>
      <c r="D1364" s="97"/>
      <c r="E1364" s="97"/>
      <c r="F1364" s="97"/>
      <c r="G1364" s="97"/>
      <c r="H1364" s="97"/>
      <c r="I1364" s="105" t="s">
        <v>0</v>
      </c>
      <c r="J1364" s="97"/>
      <c r="K1364" s="105">
        <v>9126.24</v>
      </c>
      <c r="L1364" s="97"/>
      <c r="M1364" s="104" t="s">
        <v>0</v>
      </c>
      <c r="N1364" s="97"/>
    </row>
    <row r="1365" spans="1:14" x14ac:dyDescent="0.25">
      <c r="A1365" s="120" t="s">
        <v>679</v>
      </c>
      <c r="B1365" s="97"/>
      <c r="C1365" s="120" t="s">
        <v>680</v>
      </c>
      <c r="D1365" s="97"/>
      <c r="E1365" s="97"/>
      <c r="F1365" s="97"/>
      <c r="G1365" s="97"/>
      <c r="H1365" s="97"/>
      <c r="I1365" s="105" t="s">
        <v>0</v>
      </c>
      <c r="J1365" s="97"/>
      <c r="K1365" s="105">
        <v>137.5</v>
      </c>
      <c r="L1365" s="97"/>
      <c r="M1365" s="104" t="s">
        <v>0</v>
      </c>
      <c r="N1365" s="97"/>
    </row>
    <row r="1366" spans="1:14" x14ac:dyDescent="0.25">
      <c r="A1366" s="120" t="s">
        <v>713</v>
      </c>
      <c r="B1366" s="97"/>
      <c r="C1366" s="120" t="s">
        <v>714</v>
      </c>
      <c r="D1366" s="97"/>
      <c r="E1366" s="97"/>
      <c r="F1366" s="97"/>
      <c r="G1366" s="97"/>
      <c r="H1366" s="97"/>
      <c r="I1366" s="105" t="s">
        <v>0</v>
      </c>
      <c r="J1366" s="97"/>
      <c r="K1366" s="105">
        <v>5590.84</v>
      </c>
      <c r="L1366" s="97"/>
      <c r="M1366" s="104" t="s">
        <v>0</v>
      </c>
      <c r="N1366" s="97"/>
    </row>
    <row r="1367" spans="1:14" x14ac:dyDescent="0.25">
      <c r="A1367" s="120" t="s">
        <v>715</v>
      </c>
      <c r="B1367" s="97"/>
      <c r="C1367" s="120" t="s">
        <v>716</v>
      </c>
      <c r="D1367" s="97"/>
      <c r="E1367" s="97"/>
      <c r="F1367" s="97"/>
      <c r="G1367" s="97"/>
      <c r="H1367" s="97"/>
      <c r="I1367" s="105" t="s">
        <v>0</v>
      </c>
      <c r="J1367" s="97"/>
      <c r="K1367" s="105">
        <v>978.7</v>
      </c>
      <c r="L1367" s="97"/>
      <c r="M1367" s="104" t="s">
        <v>0</v>
      </c>
      <c r="N1367" s="97"/>
    </row>
    <row r="1368" spans="1:14" x14ac:dyDescent="0.25">
      <c r="A1368" s="120" t="s">
        <v>717</v>
      </c>
      <c r="B1368" s="97"/>
      <c r="C1368" s="120" t="s">
        <v>718</v>
      </c>
      <c r="D1368" s="97"/>
      <c r="E1368" s="97"/>
      <c r="F1368" s="97"/>
      <c r="G1368" s="97"/>
      <c r="H1368" s="97"/>
      <c r="I1368" s="105" t="s">
        <v>0</v>
      </c>
      <c r="J1368" s="97"/>
      <c r="K1368" s="105">
        <v>2123.2600000000002</v>
      </c>
      <c r="L1368" s="97"/>
      <c r="M1368" s="104" t="s">
        <v>0</v>
      </c>
      <c r="N1368" s="97"/>
    </row>
    <row r="1369" spans="1:14" x14ac:dyDescent="0.25">
      <c r="A1369" s="212" t="s">
        <v>549</v>
      </c>
      <c r="B1369" s="97"/>
      <c r="C1369" s="212" t="s">
        <v>550</v>
      </c>
      <c r="D1369" s="97"/>
      <c r="E1369" s="97"/>
      <c r="F1369" s="97"/>
      <c r="G1369" s="97"/>
      <c r="H1369" s="97"/>
      <c r="I1369" s="213">
        <v>270000</v>
      </c>
      <c r="J1369" s="97"/>
      <c r="K1369" s="213">
        <v>118225.72</v>
      </c>
      <c r="L1369" s="97"/>
      <c r="M1369" s="211">
        <v>43.79</v>
      </c>
      <c r="N1369" s="97"/>
    </row>
    <row r="1370" spans="1:14" x14ac:dyDescent="0.25">
      <c r="A1370" s="120" t="s">
        <v>602</v>
      </c>
      <c r="B1370" s="97"/>
      <c r="C1370" s="120" t="s">
        <v>603</v>
      </c>
      <c r="D1370" s="97"/>
      <c r="E1370" s="97"/>
      <c r="F1370" s="97"/>
      <c r="G1370" s="97"/>
      <c r="H1370" s="97"/>
      <c r="I1370" s="105" t="s">
        <v>0</v>
      </c>
      <c r="J1370" s="97"/>
      <c r="K1370" s="105">
        <v>99832.67</v>
      </c>
      <c r="L1370" s="97"/>
      <c r="M1370" s="104" t="s">
        <v>0</v>
      </c>
      <c r="N1370" s="97"/>
    </row>
    <row r="1371" spans="1:14" x14ac:dyDescent="0.25">
      <c r="A1371" s="120" t="s">
        <v>642</v>
      </c>
      <c r="B1371" s="97"/>
      <c r="C1371" s="120" t="s">
        <v>643</v>
      </c>
      <c r="D1371" s="97"/>
      <c r="E1371" s="97"/>
      <c r="F1371" s="97"/>
      <c r="G1371" s="97"/>
      <c r="H1371" s="97"/>
      <c r="I1371" s="105" t="s">
        <v>0</v>
      </c>
      <c r="J1371" s="97"/>
      <c r="K1371" s="105">
        <v>5447.62</v>
      </c>
      <c r="L1371" s="97"/>
      <c r="M1371" s="104" t="s">
        <v>0</v>
      </c>
      <c r="N1371" s="97"/>
    </row>
    <row r="1372" spans="1:14" x14ac:dyDescent="0.25">
      <c r="A1372" s="120" t="s">
        <v>595</v>
      </c>
      <c r="B1372" s="97"/>
      <c r="C1372" s="120" t="s">
        <v>596</v>
      </c>
      <c r="D1372" s="97"/>
      <c r="E1372" s="97"/>
      <c r="F1372" s="97"/>
      <c r="G1372" s="97"/>
      <c r="H1372" s="97"/>
      <c r="I1372" s="105" t="s">
        <v>0</v>
      </c>
      <c r="J1372" s="97"/>
      <c r="K1372" s="105">
        <v>5164.1499999999996</v>
      </c>
      <c r="L1372" s="97"/>
      <c r="M1372" s="104" t="s">
        <v>0</v>
      </c>
      <c r="N1372" s="97"/>
    </row>
    <row r="1373" spans="1:14" x14ac:dyDescent="0.25">
      <c r="A1373" s="120" t="s">
        <v>721</v>
      </c>
      <c r="B1373" s="97"/>
      <c r="C1373" s="120" t="s">
        <v>722</v>
      </c>
      <c r="D1373" s="97"/>
      <c r="E1373" s="97"/>
      <c r="F1373" s="97"/>
      <c r="G1373" s="97"/>
      <c r="H1373" s="97"/>
      <c r="I1373" s="105" t="s">
        <v>0</v>
      </c>
      <c r="J1373" s="97"/>
      <c r="K1373" s="105">
        <v>1250</v>
      </c>
      <c r="L1373" s="97"/>
      <c r="M1373" s="104" t="s">
        <v>0</v>
      </c>
      <c r="N1373" s="97"/>
    </row>
    <row r="1374" spans="1:14" x14ac:dyDescent="0.25">
      <c r="A1374" s="120" t="s">
        <v>723</v>
      </c>
      <c r="B1374" s="97"/>
      <c r="C1374" s="120" t="s">
        <v>724</v>
      </c>
      <c r="D1374" s="97"/>
      <c r="E1374" s="97"/>
      <c r="F1374" s="97"/>
      <c r="G1374" s="97"/>
      <c r="H1374" s="97"/>
      <c r="I1374" s="105" t="s">
        <v>0</v>
      </c>
      <c r="J1374" s="97"/>
      <c r="K1374" s="105">
        <v>6531.28</v>
      </c>
      <c r="L1374" s="97"/>
      <c r="M1374" s="104" t="s">
        <v>0</v>
      </c>
      <c r="N1374" s="97"/>
    </row>
    <row r="1375" spans="1:14" x14ac:dyDescent="0.25">
      <c r="A1375" s="212" t="s">
        <v>553</v>
      </c>
      <c r="B1375" s="97"/>
      <c r="C1375" s="212" t="s">
        <v>554</v>
      </c>
      <c r="D1375" s="97"/>
      <c r="E1375" s="97"/>
      <c r="F1375" s="97"/>
      <c r="G1375" s="97"/>
      <c r="H1375" s="97"/>
      <c r="I1375" s="213">
        <v>16000</v>
      </c>
      <c r="J1375" s="97"/>
      <c r="K1375" s="213">
        <v>800</v>
      </c>
      <c r="L1375" s="97"/>
      <c r="M1375" s="211">
        <v>5</v>
      </c>
      <c r="N1375" s="97"/>
    </row>
    <row r="1376" spans="1:14" x14ac:dyDescent="0.25">
      <c r="A1376" s="120" t="s">
        <v>573</v>
      </c>
      <c r="B1376" s="97"/>
      <c r="C1376" s="120" t="s">
        <v>574</v>
      </c>
      <c r="D1376" s="97"/>
      <c r="E1376" s="97"/>
      <c r="F1376" s="97"/>
      <c r="G1376" s="97"/>
      <c r="H1376" s="97"/>
      <c r="I1376" s="105" t="s">
        <v>0</v>
      </c>
      <c r="J1376" s="97"/>
      <c r="K1376" s="105">
        <v>800</v>
      </c>
      <c r="L1376" s="97"/>
      <c r="M1376" s="104" t="s">
        <v>0</v>
      </c>
      <c r="N1376" s="97"/>
    </row>
    <row r="1377" spans="1:14" x14ac:dyDescent="0.25">
      <c r="A1377" s="212" t="s">
        <v>625</v>
      </c>
      <c r="B1377" s="97"/>
      <c r="C1377" s="212" t="s">
        <v>626</v>
      </c>
      <c r="D1377" s="97"/>
      <c r="E1377" s="97"/>
      <c r="F1377" s="97"/>
      <c r="G1377" s="97"/>
      <c r="H1377" s="97"/>
      <c r="I1377" s="213">
        <v>3000</v>
      </c>
      <c r="J1377" s="97"/>
      <c r="K1377" s="213">
        <v>780.3</v>
      </c>
      <c r="L1377" s="97"/>
      <c r="M1377" s="211">
        <v>26.01</v>
      </c>
      <c r="N1377" s="97"/>
    </row>
    <row r="1378" spans="1:14" x14ac:dyDescent="0.25">
      <c r="A1378" s="120" t="s">
        <v>627</v>
      </c>
      <c r="B1378" s="97"/>
      <c r="C1378" s="120" t="s">
        <v>628</v>
      </c>
      <c r="D1378" s="97"/>
      <c r="E1378" s="97"/>
      <c r="F1378" s="97"/>
      <c r="G1378" s="97"/>
      <c r="H1378" s="97"/>
      <c r="I1378" s="105" t="s">
        <v>0</v>
      </c>
      <c r="J1378" s="97"/>
      <c r="K1378" s="105">
        <v>780.3</v>
      </c>
      <c r="L1378" s="97"/>
      <c r="M1378" s="104" t="s">
        <v>0</v>
      </c>
      <c r="N1378" s="97"/>
    </row>
    <row r="1379" spans="1:14" x14ac:dyDescent="0.25">
      <c r="A1379" s="194" t="s">
        <v>253</v>
      </c>
      <c r="B1379" s="97"/>
      <c r="C1379" s="97"/>
      <c r="D1379" s="97"/>
      <c r="E1379" s="97"/>
      <c r="F1379" s="97"/>
      <c r="G1379" s="97"/>
      <c r="H1379" s="97"/>
      <c r="I1379" s="195">
        <v>4234250</v>
      </c>
      <c r="J1379" s="97"/>
      <c r="K1379" s="195">
        <v>2020356.38</v>
      </c>
      <c r="L1379" s="97"/>
      <c r="M1379" s="196">
        <v>47.71</v>
      </c>
      <c r="N1379" s="97"/>
    </row>
    <row r="1380" spans="1:14" x14ac:dyDescent="0.25">
      <c r="A1380" s="194" t="s">
        <v>256</v>
      </c>
      <c r="B1380" s="97"/>
      <c r="C1380" s="97"/>
      <c r="D1380" s="97"/>
      <c r="E1380" s="97"/>
      <c r="F1380" s="97"/>
      <c r="G1380" s="97"/>
      <c r="H1380" s="97"/>
      <c r="I1380" s="195">
        <v>4234250</v>
      </c>
      <c r="J1380" s="97"/>
      <c r="K1380" s="195">
        <v>2020356.38</v>
      </c>
      <c r="L1380" s="97"/>
      <c r="M1380" s="196">
        <v>47.71</v>
      </c>
      <c r="N1380" s="97"/>
    </row>
    <row r="1381" spans="1:14" x14ac:dyDescent="0.25">
      <c r="A1381" s="212" t="s">
        <v>652</v>
      </c>
      <c r="B1381" s="97"/>
      <c r="C1381" s="212" t="s">
        <v>653</v>
      </c>
      <c r="D1381" s="97"/>
      <c r="E1381" s="97"/>
      <c r="F1381" s="97"/>
      <c r="G1381" s="97"/>
      <c r="H1381" s="97"/>
      <c r="I1381" s="213">
        <v>3150000</v>
      </c>
      <c r="J1381" s="97"/>
      <c r="K1381" s="213">
        <v>1543435.85</v>
      </c>
      <c r="L1381" s="97"/>
      <c r="M1381" s="211">
        <v>49</v>
      </c>
      <c r="N1381" s="97"/>
    </row>
    <row r="1382" spans="1:14" x14ac:dyDescent="0.25">
      <c r="A1382" s="120" t="s">
        <v>670</v>
      </c>
      <c r="B1382" s="97"/>
      <c r="C1382" s="120" t="s">
        <v>671</v>
      </c>
      <c r="D1382" s="97"/>
      <c r="E1382" s="97"/>
      <c r="F1382" s="97"/>
      <c r="G1382" s="97"/>
      <c r="H1382" s="97"/>
      <c r="I1382" s="105" t="s">
        <v>0</v>
      </c>
      <c r="J1382" s="97"/>
      <c r="K1382" s="105">
        <v>1512124.56</v>
      </c>
      <c r="L1382" s="97"/>
      <c r="M1382" s="104" t="s">
        <v>0</v>
      </c>
      <c r="N1382" s="97"/>
    </row>
    <row r="1383" spans="1:14" x14ac:dyDescent="0.25">
      <c r="A1383" s="120" t="s">
        <v>833</v>
      </c>
      <c r="B1383" s="97"/>
      <c r="C1383" s="120" t="s">
        <v>834</v>
      </c>
      <c r="D1383" s="97"/>
      <c r="E1383" s="97"/>
      <c r="F1383" s="97"/>
      <c r="G1383" s="97"/>
      <c r="H1383" s="97"/>
      <c r="I1383" s="105" t="s">
        <v>0</v>
      </c>
      <c r="J1383" s="97"/>
      <c r="K1383" s="105">
        <v>31311.29</v>
      </c>
      <c r="L1383" s="97"/>
      <c r="M1383" s="104" t="s">
        <v>0</v>
      </c>
      <c r="N1383" s="97"/>
    </row>
    <row r="1384" spans="1:14" x14ac:dyDescent="0.25">
      <c r="A1384" s="212" t="s">
        <v>672</v>
      </c>
      <c r="B1384" s="97"/>
      <c r="C1384" s="212" t="s">
        <v>673</v>
      </c>
      <c r="D1384" s="97"/>
      <c r="E1384" s="97"/>
      <c r="F1384" s="97"/>
      <c r="G1384" s="97"/>
      <c r="H1384" s="97"/>
      <c r="I1384" s="213">
        <v>150000</v>
      </c>
      <c r="J1384" s="97"/>
      <c r="K1384" s="213">
        <v>60990.82</v>
      </c>
      <c r="L1384" s="97"/>
      <c r="M1384" s="211">
        <v>40.659999999999997</v>
      </c>
      <c r="N1384" s="97"/>
    </row>
    <row r="1385" spans="1:14" x14ac:dyDescent="0.25">
      <c r="A1385" s="120" t="s">
        <v>674</v>
      </c>
      <c r="B1385" s="97"/>
      <c r="C1385" s="120" t="s">
        <v>673</v>
      </c>
      <c r="D1385" s="97"/>
      <c r="E1385" s="97"/>
      <c r="F1385" s="97"/>
      <c r="G1385" s="97"/>
      <c r="H1385" s="97"/>
      <c r="I1385" s="105" t="s">
        <v>0</v>
      </c>
      <c r="J1385" s="97"/>
      <c r="K1385" s="105">
        <v>60990.82</v>
      </c>
      <c r="L1385" s="97"/>
      <c r="M1385" s="104" t="s">
        <v>0</v>
      </c>
      <c r="N1385" s="97"/>
    </row>
    <row r="1386" spans="1:14" x14ac:dyDescent="0.25">
      <c r="A1386" s="212" t="s">
        <v>664</v>
      </c>
      <c r="B1386" s="97"/>
      <c r="C1386" s="212" t="s">
        <v>665</v>
      </c>
      <c r="D1386" s="97"/>
      <c r="E1386" s="97"/>
      <c r="F1386" s="97"/>
      <c r="G1386" s="97"/>
      <c r="H1386" s="97"/>
      <c r="I1386" s="213">
        <v>605000</v>
      </c>
      <c r="J1386" s="97"/>
      <c r="K1386" s="213">
        <v>255985.43</v>
      </c>
      <c r="L1386" s="97"/>
      <c r="M1386" s="211">
        <v>42.31</v>
      </c>
      <c r="N1386" s="97"/>
    </row>
    <row r="1387" spans="1:14" x14ac:dyDescent="0.25">
      <c r="A1387" s="120" t="s">
        <v>675</v>
      </c>
      <c r="B1387" s="97"/>
      <c r="C1387" s="120" t="s">
        <v>676</v>
      </c>
      <c r="D1387" s="97"/>
      <c r="E1387" s="97"/>
      <c r="F1387" s="97"/>
      <c r="G1387" s="97"/>
      <c r="H1387" s="97"/>
      <c r="I1387" s="105" t="s">
        <v>0</v>
      </c>
      <c r="J1387" s="97"/>
      <c r="K1387" s="105">
        <v>255985.43</v>
      </c>
      <c r="L1387" s="97"/>
      <c r="M1387" s="104" t="s">
        <v>0</v>
      </c>
      <c r="N1387" s="97"/>
    </row>
    <row r="1388" spans="1:14" x14ac:dyDescent="0.25">
      <c r="A1388" s="212" t="s">
        <v>547</v>
      </c>
      <c r="B1388" s="97"/>
      <c r="C1388" s="212" t="s">
        <v>548</v>
      </c>
      <c r="D1388" s="97"/>
      <c r="E1388" s="97"/>
      <c r="F1388" s="97"/>
      <c r="G1388" s="97"/>
      <c r="H1388" s="97"/>
      <c r="I1388" s="213">
        <v>260000</v>
      </c>
      <c r="J1388" s="97"/>
      <c r="K1388" s="213">
        <v>116945.84</v>
      </c>
      <c r="L1388" s="97"/>
      <c r="M1388" s="211">
        <v>44.98</v>
      </c>
      <c r="N1388" s="97"/>
    </row>
    <row r="1389" spans="1:14" x14ac:dyDescent="0.25">
      <c r="A1389" s="120" t="s">
        <v>612</v>
      </c>
      <c r="B1389" s="97"/>
      <c r="C1389" s="120" t="s">
        <v>613</v>
      </c>
      <c r="D1389" s="97"/>
      <c r="E1389" s="97"/>
      <c r="F1389" s="97"/>
      <c r="G1389" s="97"/>
      <c r="H1389" s="97"/>
      <c r="I1389" s="105" t="s">
        <v>0</v>
      </c>
      <c r="J1389" s="97"/>
      <c r="K1389" s="105">
        <v>2280</v>
      </c>
      <c r="L1389" s="97"/>
      <c r="M1389" s="104" t="s">
        <v>0</v>
      </c>
      <c r="N1389" s="97"/>
    </row>
    <row r="1390" spans="1:14" x14ac:dyDescent="0.25">
      <c r="A1390" s="120" t="s">
        <v>677</v>
      </c>
      <c r="B1390" s="97"/>
      <c r="C1390" s="120" t="s">
        <v>678</v>
      </c>
      <c r="D1390" s="97"/>
      <c r="E1390" s="97"/>
      <c r="F1390" s="97"/>
      <c r="G1390" s="97"/>
      <c r="H1390" s="97"/>
      <c r="I1390" s="105" t="s">
        <v>0</v>
      </c>
      <c r="J1390" s="97"/>
      <c r="K1390" s="105">
        <v>113681.84</v>
      </c>
      <c r="L1390" s="97"/>
      <c r="M1390" s="104" t="s">
        <v>0</v>
      </c>
      <c r="N1390" s="97"/>
    </row>
    <row r="1391" spans="1:14" x14ac:dyDescent="0.25">
      <c r="A1391" s="120" t="s">
        <v>859</v>
      </c>
      <c r="B1391" s="97"/>
      <c r="C1391" s="120" t="s">
        <v>860</v>
      </c>
      <c r="D1391" s="97"/>
      <c r="E1391" s="97"/>
      <c r="F1391" s="97"/>
      <c r="G1391" s="97"/>
      <c r="H1391" s="97"/>
      <c r="I1391" s="105" t="s">
        <v>0</v>
      </c>
      <c r="J1391" s="97"/>
      <c r="K1391" s="105">
        <v>984</v>
      </c>
      <c r="L1391" s="97"/>
      <c r="M1391" s="104" t="s">
        <v>0</v>
      </c>
      <c r="N1391" s="97"/>
    </row>
    <row r="1392" spans="1:14" x14ac:dyDescent="0.25">
      <c r="A1392" s="212" t="s">
        <v>621</v>
      </c>
      <c r="B1392" s="97"/>
      <c r="C1392" s="212" t="s">
        <v>622</v>
      </c>
      <c r="D1392" s="97"/>
      <c r="E1392" s="97"/>
      <c r="F1392" s="97"/>
      <c r="G1392" s="97"/>
      <c r="H1392" s="97"/>
      <c r="I1392" s="213">
        <v>0</v>
      </c>
      <c r="J1392" s="97"/>
      <c r="K1392" s="213">
        <v>5033.5</v>
      </c>
      <c r="L1392" s="97"/>
      <c r="M1392" s="211" t="s">
        <v>0</v>
      </c>
      <c r="N1392" s="97"/>
    </row>
    <row r="1393" spans="1:14" x14ac:dyDescent="0.25">
      <c r="A1393" s="120" t="s">
        <v>623</v>
      </c>
      <c r="B1393" s="97"/>
      <c r="C1393" s="120" t="s">
        <v>624</v>
      </c>
      <c r="D1393" s="97"/>
      <c r="E1393" s="97"/>
      <c r="F1393" s="97"/>
      <c r="G1393" s="97"/>
      <c r="H1393" s="97"/>
      <c r="I1393" s="105" t="s">
        <v>0</v>
      </c>
      <c r="J1393" s="97"/>
      <c r="K1393" s="105">
        <v>2544</v>
      </c>
      <c r="L1393" s="97"/>
      <c r="M1393" s="104" t="s">
        <v>0</v>
      </c>
      <c r="N1393" s="97"/>
    </row>
    <row r="1394" spans="1:14" x14ac:dyDescent="0.25">
      <c r="A1394" s="120" t="s">
        <v>713</v>
      </c>
      <c r="B1394" s="97"/>
      <c r="C1394" s="120" t="s">
        <v>714</v>
      </c>
      <c r="D1394" s="97"/>
      <c r="E1394" s="97"/>
      <c r="F1394" s="97"/>
      <c r="G1394" s="97"/>
      <c r="H1394" s="97"/>
      <c r="I1394" s="105" t="s">
        <v>0</v>
      </c>
      <c r="J1394" s="97"/>
      <c r="K1394" s="105">
        <v>2489.5</v>
      </c>
      <c r="L1394" s="97"/>
      <c r="M1394" s="104" t="s">
        <v>0</v>
      </c>
      <c r="N1394" s="97"/>
    </row>
    <row r="1395" spans="1:14" x14ac:dyDescent="0.25">
      <c r="A1395" s="212" t="s">
        <v>549</v>
      </c>
      <c r="B1395" s="97"/>
      <c r="C1395" s="212" t="s">
        <v>550</v>
      </c>
      <c r="D1395" s="97"/>
      <c r="E1395" s="97"/>
      <c r="F1395" s="97"/>
      <c r="G1395" s="97"/>
      <c r="H1395" s="97"/>
      <c r="I1395" s="213">
        <v>7000</v>
      </c>
      <c r="J1395" s="97"/>
      <c r="K1395" s="213">
        <v>25424.36</v>
      </c>
      <c r="L1395" s="97"/>
      <c r="M1395" s="211">
        <v>363.21</v>
      </c>
      <c r="N1395" s="97"/>
    </row>
    <row r="1396" spans="1:14" x14ac:dyDescent="0.25">
      <c r="A1396" s="120" t="s">
        <v>602</v>
      </c>
      <c r="B1396" s="97"/>
      <c r="C1396" s="120" t="s">
        <v>603</v>
      </c>
      <c r="D1396" s="97"/>
      <c r="E1396" s="97"/>
      <c r="F1396" s="97"/>
      <c r="G1396" s="97"/>
      <c r="H1396" s="97"/>
      <c r="I1396" s="105" t="s">
        <v>0</v>
      </c>
      <c r="J1396" s="97"/>
      <c r="K1396" s="105">
        <v>16623</v>
      </c>
      <c r="L1396" s="97"/>
      <c r="M1396" s="104" t="s">
        <v>0</v>
      </c>
      <c r="N1396" s="97"/>
    </row>
    <row r="1397" spans="1:14" x14ac:dyDescent="0.25">
      <c r="A1397" s="120" t="s">
        <v>595</v>
      </c>
      <c r="B1397" s="97"/>
      <c r="C1397" s="120" t="s">
        <v>596</v>
      </c>
      <c r="D1397" s="97"/>
      <c r="E1397" s="97"/>
      <c r="F1397" s="97"/>
      <c r="G1397" s="97"/>
      <c r="H1397" s="97"/>
      <c r="I1397" s="105" t="s">
        <v>0</v>
      </c>
      <c r="J1397" s="97"/>
      <c r="K1397" s="105">
        <v>2113.86</v>
      </c>
      <c r="L1397" s="97"/>
      <c r="M1397" s="104" t="s">
        <v>0</v>
      </c>
      <c r="N1397" s="97"/>
    </row>
    <row r="1398" spans="1:14" x14ac:dyDescent="0.25">
      <c r="A1398" s="120" t="s">
        <v>721</v>
      </c>
      <c r="B1398" s="97"/>
      <c r="C1398" s="120" t="s">
        <v>722</v>
      </c>
      <c r="D1398" s="97"/>
      <c r="E1398" s="97"/>
      <c r="F1398" s="97"/>
      <c r="G1398" s="97"/>
      <c r="H1398" s="97"/>
      <c r="I1398" s="105" t="s">
        <v>0</v>
      </c>
      <c r="J1398" s="97"/>
      <c r="K1398" s="105">
        <v>5600</v>
      </c>
      <c r="L1398" s="97"/>
      <c r="M1398" s="104" t="s">
        <v>0</v>
      </c>
      <c r="N1398" s="97"/>
    </row>
    <row r="1399" spans="1:14" x14ac:dyDescent="0.25">
      <c r="A1399" s="120" t="s">
        <v>723</v>
      </c>
      <c r="B1399" s="97"/>
      <c r="C1399" s="120" t="s">
        <v>724</v>
      </c>
      <c r="D1399" s="97"/>
      <c r="E1399" s="97"/>
      <c r="F1399" s="97"/>
      <c r="G1399" s="97"/>
      <c r="H1399" s="97"/>
      <c r="I1399" s="105" t="s">
        <v>0</v>
      </c>
      <c r="J1399" s="97"/>
      <c r="K1399" s="105">
        <v>1087.5</v>
      </c>
      <c r="L1399" s="97"/>
      <c r="M1399" s="104" t="s">
        <v>0</v>
      </c>
      <c r="N1399" s="97"/>
    </row>
    <row r="1400" spans="1:14" x14ac:dyDescent="0.25">
      <c r="A1400" s="212" t="s">
        <v>553</v>
      </c>
      <c r="B1400" s="97"/>
      <c r="C1400" s="212" t="s">
        <v>554</v>
      </c>
      <c r="D1400" s="97"/>
      <c r="E1400" s="97"/>
      <c r="F1400" s="97"/>
      <c r="G1400" s="97"/>
      <c r="H1400" s="97"/>
      <c r="I1400" s="213">
        <v>11250</v>
      </c>
      <c r="J1400" s="97"/>
      <c r="K1400" s="213">
        <v>10977.5</v>
      </c>
      <c r="L1400" s="97"/>
      <c r="M1400" s="211">
        <v>97.58</v>
      </c>
      <c r="N1400" s="97"/>
    </row>
    <row r="1401" spans="1:14" x14ac:dyDescent="0.25">
      <c r="A1401" s="120" t="s">
        <v>597</v>
      </c>
      <c r="B1401" s="97"/>
      <c r="C1401" s="120" t="s">
        <v>598</v>
      </c>
      <c r="D1401" s="97"/>
      <c r="E1401" s="97"/>
      <c r="F1401" s="97"/>
      <c r="G1401" s="97"/>
      <c r="H1401" s="97"/>
      <c r="I1401" s="105" t="s">
        <v>0</v>
      </c>
      <c r="J1401" s="97"/>
      <c r="K1401" s="105">
        <v>5440</v>
      </c>
      <c r="L1401" s="97"/>
      <c r="M1401" s="104" t="s">
        <v>0</v>
      </c>
      <c r="N1401" s="97"/>
    </row>
    <row r="1402" spans="1:14" x14ac:dyDescent="0.25">
      <c r="A1402" s="120" t="s">
        <v>693</v>
      </c>
      <c r="B1402" s="97"/>
      <c r="C1402" s="120" t="s">
        <v>694</v>
      </c>
      <c r="D1402" s="97"/>
      <c r="E1402" s="97"/>
      <c r="F1402" s="97"/>
      <c r="G1402" s="97"/>
      <c r="H1402" s="97"/>
      <c r="I1402" s="105" t="s">
        <v>0</v>
      </c>
      <c r="J1402" s="97"/>
      <c r="K1402" s="105">
        <v>5537.5</v>
      </c>
      <c r="L1402" s="97"/>
      <c r="M1402" s="104" t="s">
        <v>0</v>
      </c>
      <c r="N1402" s="97"/>
    </row>
    <row r="1403" spans="1:14" x14ac:dyDescent="0.25">
      <c r="A1403" s="212" t="s">
        <v>625</v>
      </c>
      <c r="B1403" s="97"/>
      <c r="C1403" s="212" t="s">
        <v>626</v>
      </c>
      <c r="D1403" s="97"/>
      <c r="E1403" s="97"/>
      <c r="F1403" s="97"/>
      <c r="G1403" s="97"/>
      <c r="H1403" s="97"/>
      <c r="I1403" s="213">
        <v>0</v>
      </c>
      <c r="J1403" s="97"/>
      <c r="K1403" s="213">
        <v>213.08</v>
      </c>
      <c r="L1403" s="97"/>
      <c r="M1403" s="211" t="s">
        <v>0</v>
      </c>
      <c r="N1403" s="97"/>
    </row>
    <row r="1404" spans="1:14" x14ac:dyDescent="0.25">
      <c r="A1404" s="120" t="s">
        <v>627</v>
      </c>
      <c r="B1404" s="97"/>
      <c r="C1404" s="120" t="s">
        <v>628</v>
      </c>
      <c r="D1404" s="97"/>
      <c r="E1404" s="97"/>
      <c r="F1404" s="97"/>
      <c r="G1404" s="97"/>
      <c r="H1404" s="97"/>
      <c r="I1404" s="105" t="s">
        <v>0</v>
      </c>
      <c r="J1404" s="97"/>
      <c r="K1404" s="105">
        <v>213.08</v>
      </c>
      <c r="L1404" s="97"/>
      <c r="M1404" s="104" t="s">
        <v>0</v>
      </c>
      <c r="N1404" s="97"/>
    </row>
    <row r="1405" spans="1:14" x14ac:dyDescent="0.25">
      <c r="A1405" s="212" t="s">
        <v>839</v>
      </c>
      <c r="B1405" s="97"/>
      <c r="C1405" s="212" t="s">
        <v>840</v>
      </c>
      <c r="D1405" s="97"/>
      <c r="E1405" s="97"/>
      <c r="F1405" s="97"/>
      <c r="G1405" s="97"/>
      <c r="H1405" s="97"/>
      <c r="I1405" s="213">
        <v>51000</v>
      </c>
      <c r="J1405" s="97"/>
      <c r="K1405" s="213">
        <v>1350</v>
      </c>
      <c r="L1405" s="97"/>
      <c r="M1405" s="211">
        <v>2.65</v>
      </c>
      <c r="N1405" s="97"/>
    </row>
    <row r="1406" spans="1:14" x14ac:dyDescent="0.25">
      <c r="A1406" s="120" t="s">
        <v>869</v>
      </c>
      <c r="B1406" s="97"/>
      <c r="C1406" s="120" t="s">
        <v>870</v>
      </c>
      <c r="D1406" s="97"/>
      <c r="E1406" s="97"/>
      <c r="F1406" s="97"/>
      <c r="G1406" s="97"/>
      <c r="H1406" s="97"/>
      <c r="I1406" s="105" t="s">
        <v>0</v>
      </c>
      <c r="J1406" s="97"/>
      <c r="K1406" s="105">
        <v>1350</v>
      </c>
      <c r="L1406" s="97"/>
      <c r="M1406" s="104" t="s">
        <v>0</v>
      </c>
      <c r="N1406" s="97"/>
    </row>
    <row r="1407" spans="1:14" x14ac:dyDescent="0.25">
      <c r="A1407" s="215" t="s">
        <v>852</v>
      </c>
      <c r="B1407" s="97"/>
      <c r="C1407" s="215" t="s">
        <v>853</v>
      </c>
      <c r="D1407" s="97"/>
      <c r="E1407" s="97"/>
      <c r="F1407" s="97"/>
      <c r="G1407" s="97"/>
      <c r="H1407" s="97"/>
      <c r="I1407" s="216">
        <v>126000</v>
      </c>
      <c r="J1407" s="97"/>
      <c r="K1407" s="216">
        <v>0</v>
      </c>
      <c r="L1407" s="97"/>
      <c r="M1407" s="217">
        <v>0</v>
      </c>
      <c r="N1407" s="97"/>
    </row>
    <row r="1408" spans="1:14" x14ac:dyDescent="0.25">
      <c r="A1408" s="194" t="s">
        <v>248</v>
      </c>
      <c r="B1408" s="97"/>
      <c r="C1408" s="97"/>
      <c r="D1408" s="97"/>
      <c r="E1408" s="97"/>
      <c r="F1408" s="97"/>
      <c r="G1408" s="97"/>
      <c r="H1408" s="97"/>
      <c r="I1408" s="195">
        <v>126000</v>
      </c>
      <c r="J1408" s="97"/>
      <c r="K1408" s="195">
        <v>0</v>
      </c>
      <c r="L1408" s="97"/>
      <c r="M1408" s="196">
        <v>0</v>
      </c>
      <c r="N1408" s="97"/>
    </row>
    <row r="1409" spans="1:14" x14ac:dyDescent="0.25">
      <c r="A1409" s="194" t="s">
        <v>251</v>
      </c>
      <c r="B1409" s="97"/>
      <c r="C1409" s="97"/>
      <c r="D1409" s="97"/>
      <c r="E1409" s="97"/>
      <c r="F1409" s="97"/>
      <c r="G1409" s="97"/>
      <c r="H1409" s="97"/>
      <c r="I1409" s="195">
        <v>126000</v>
      </c>
      <c r="J1409" s="97"/>
      <c r="K1409" s="195">
        <v>0</v>
      </c>
      <c r="L1409" s="97"/>
      <c r="M1409" s="196">
        <v>0</v>
      </c>
      <c r="N1409" s="97"/>
    </row>
    <row r="1410" spans="1:14" x14ac:dyDescent="0.25">
      <c r="A1410" s="212" t="s">
        <v>549</v>
      </c>
      <c r="B1410" s="97"/>
      <c r="C1410" s="212" t="s">
        <v>550</v>
      </c>
      <c r="D1410" s="97"/>
      <c r="E1410" s="97"/>
      <c r="F1410" s="97"/>
      <c r="G1410" s="97"/>
      <c r="H1410" s="97"/>
      <c r="I1410" s="213">
        <v>126000</v>
      </c>
      <c r="J1410" s="97"/>
      <c r="K1410" s="213">
        <v>0</v>
      </c>
      <c r="L1410" s="97"/>
      <c r="M1410" s="211">
        <v>0</v>
      </c>
      <c r="N1410" s="97"/>
    </row>
    <row r="1411" spans="1:14" x14ac:dyDescent="0.25">
      <c r="A1411" s="215" t="s">
        <v>854</v>
      </c>
      <c r="B1411" s="97"/>
      <c r="C1411" s="215" t="s">
        <v>855</v>
      </c>
      <c r="D1411" s="97"/>
      <c r="E1411" s="97"/>
      <c r="F1411" s="97"/>
      <c r="G1411" s="97"/>
      <c r="H1411" s="97"/>
      <c r="I1411" s="216">
        <v>5209</v>
      </c>
      <c r="J1411" s="97"/>
      <c r="K1411" s="216">
        <v>5209.16</v>
      </c>
      <c r="L1411" s="97"/>
      <c r="M1411" s="217">
        <v>100</v>
      </c>
      <c r="N1411" s="97"/>
    </row>
    <row r="1412" spans="1:14" x14ac:dyDescent="0.25">
      <c r="A1412" s="194" t="s">
        <v>253</v>
      </c>
      <c r="B1412" s="97"/>
      <c r="C1412" s="97"/>
      <c r="D1412" s="97"/>
      <c r="E1412" s="97"/>
      <c r="F1412" s="97"/>
      <c r="G1412" s="97"/>
      <c r="H1412" s="97"/>
      <c r="I1412" s="195">
        <v>5209</v>
      </c>
      <c r="J1412" s="97"/>
      <c r="K1412" s="195">
        <v>5209.16</v>
      </c>
      <c r="L1412" s="97"/>
      <c r="M1412" s="196">
        <v>100</v>
      </c>
      <c r="N1412" s="97"/>
    </row>
    <row r="1413" spans="1:14" x14ac:dyDescent="0.25">
      <c r="A1413" s="194" t="s">
        <v>254</v>
      </c>
      <c r="B1413" s="97"/>
      <c r="C1413" s="97"/>
      <c r="D1413" s="97"/>
      <c r="E1413" s="97"/>
      <c r="F1413" s="97"/>
      <c r="G1413" s="97"/>
      <c r="H1413" s="97"/>
      <c r="I1413" s="195">
        <v>788</v>
      </c>
      <c r="J1413" s="97"/>
      <c r="K1413" s="195">
        <v>787.12</v>
      </c>
      <c r="L1413" s="97"/>
      <c r="M1413" s="196">
        <v>99.89</v>
      </c>
      <c r="N1413" s="97"/>
    </row>
    <row r="1414" spans="1:14" x14ac:dyDescent="0.25">
      <c r="A1414" s="212" t="s">
        <v>621</v>
      </c>
      <c r="B1414" s="97"/>
      <c r="C1414" s="212" t="s">
        <v>622</v>
      </c>
      <c r="D1414" s="97"/>
      <c r="E1414" s="97"/>
      <c r="F1414" s="97"/>
      <c r="G1414" s="97"/>
      <c r="H1414" s="97"/>
      <c r="I1414" s="213">
        <v>788</v>
      </c>
      <c r="J1414" s="97"/>
      <c r="K1414" s="213">
        <v>787.12</v>
      </c>
      <c r="L1414" s="97"/>
      <c r="M1414" s="211">
        <v>99.89</v>
      </c>
      <c r="N1414" s="97"/>
    </row>
    <row r="1415" spans="1:14" x14ac:dyDescent="0.25">
      <c r="A1415" s="120" t="s">
        <v>679</v>
      </c>
      <c r="B1415" s="97"/>
      <c r="C1415" s="120" t="s">
        <v>680</v>
      </c>
      <c r="D1415" s="97"/>
      <c r="E1415" s="97"/>
      <c r="F1415" s="97"/>
      <c r="G1415" s="97"/>
      <c r="H1415" s="97"/>
      <c r="I1415" s="105" t="s">
        <v>0</v>
      </c>
      <c r="J1415" s="97"/>
      <c r="K1415" s="105">
        <v>787.12</v>
      </c>
      <c r="L1415" s="97"/>
      <c r="M1415" s="104" t="s">
        <v>0</v>
      </c>
      <c r="N1415" s="97"/>
    </row>
    <row r="1416" spans="1:14" x14ac:dyDescent="0.25">
      <c r="A1416" s="194" t="s">
        <v>255</v>
      </c>
      <c r="B1416" s="97"/>
      <c r="C1416" s="97"/>
      <c r="D1416" s="97"/>
      <c r="E1416" s="97"/>
      <c r="F1416" s="97"/>
      <c r="G1416" s="97"/>
      <c r="H1416" s="97"/>
      <c r="I1416" s="195">
        <v>4421</v>
      </c>
      <c r="J1416" s="97"/>
      <c r="K1416" s="195">
        <v>4422.04</v>
      </c>
      <c r="L1416" s="97"/>
      <c r="M1416" s="196">
        <v>100.02</v>
      </c>
      <c r="N1416" s="97"/>
    </row>
    <row r="1417" spans="1:14" x14ac:dyDescent="0.25">
      <c r="A1417" s="212" t="s">
        <v>621</v>
      </c>
      <c r="B1417" s="97"/>
      <c r="C1417" s="212" t="s">
        <v>622</v>
      </c>
      <c r="D1417" s="97"/>
      <c r="E1417" s="97"/>
      <c r="F1417" s="97"/>
      <c r="G1417" s="97"/>
      <c r="H1417" s="97"/>
      <c r="I1417" s="213">
        <v>4421</v>
      </c>
      <c r="J1417" s="97"/>
      <c r="K1417" s="213">
        <v>4422.04</v>
      </c>
      <c r="L1417" s="97"/>
      <c r="M1417" s="211">
        <v>100.02</v>
      </c>
      <c r="N1417" s="97"/>
    </row>
    <row r="1418" spans="1:14" x14ac:dyDescent="0.25">
      <c r="A1418" s="120" t="s">
        <v>679</v>
      </c>
      <c r="B1418" s="97"/>
      <c r="C1418" s="120" t="s">
        <v>680</v>
      </c>
      <c r="D1418" s="97"/>
      <c r="E1418" s="97"/>
      <c r="F1418" s="97"/>
      <c r="G1418" s="97"/>
      <c r="H1418" s="97"/>
      <c r="I1418" s="105" t="s">
        <v>0</v>
      </c>
      <c r="J1418" s="97"/>
      <c r="K1418" s="105">
        <v>4422.04</v>
      </c>
      <c r="L1418" s="97"/>
      <c r="M1418" s="104" t="s">
        <v>0</v>
      </c>
      <c r="N1418" s="97"/>
    </row>
    <row r="1419" spans="1:14" x14ac:dyDescent="0.25">
      <c r="A1419" s="218" t="s">
        <v>809</v>
      </c>
      <c r="B1419" s="97"/>
      <c r="C1419" s="218" t="s">
        <v>810</v>
      </c>
      <c r="D1419" s="97"/>
      <c r="E1419" s="97"/>
      <c r="F1419" s="97"/>
      <c r="G1419" s="97"/>
      <c r="H1419" s="97"/>
      <c r="I1419" s="219">
        <v>43455</v>
      </c>
      <c r="J1419" s="97"/>
      <c r="K1419" s="219">
        <v>1253.45</v>
      </c>
      <c r="L1419" s="97"/>
      <c r="M1419" s="214">
        <v>2.88</v>
      </c>
      <c r="N1419" s="97"/>
    </row>
    <row r="1420" spans="1:14" x14ac:dyDescent="0.25">
      <c r="A1420" s="215" t="s">
        <v>835</v>
      </c>
      <c r="B1420" s="97"/>
      <c r="C1420" s="215" t="s">
        <v>836</v>
      </c>
      <c r="D1420" s="97"/>
      <c r="E1420" s="97"/>
      <c r="F1420" s="97"/>
      <c r="G1420" s="97"/>
      <c r="H1420" s="97"/>
      <c r="I1420" s="216">
        <v>40445</v>
      </c>
      <c r="J1420" s="97"/>
      <c r="K1420" s="216">
        <v>0</v>
      </c>
      <c r="L1420" s="97"/>
      <c r="M1420" s="217">
        <v>0</v>
      </c>
      <c r="N1420" s="97"/>
    </row>
    <row r="1421" spans="1:14" x14ac:dyDescent="0.25">
      <c r="A1421" s="194" t="s">
        <v>242</v>
      </c>
      <c r="B1421" s="97"/>
      <c r="C1421" s="97"/>
      <c r="D1421" s="97"/>
      <c r="E1421" s="97"/>
      <c r="F1421" s="97"/>
      <c r="G1421" s="97"/>
      <c r="H1421" s="97"/>
      <c r="I1421" s="195">
        <v>40445</v>
      </c>
      <c r="J1421" s="97"/>
      <c r="K1421" s="195">
        <v>0</v>
      </c>
      <c r="L1421" s="97"/>
      <c r="M1421" s="196">
        <v>0</v>
      </c>
      <c r="N1421" s="97"/>
    </row>
    <row r="1422" spans="1:14" x14ac:dyDescent="0.25">
      <c r="A1422" s="194" t="s">
        <v>243</v>
      </c>
      <c r="B1422" s="97"/>
      <c r="C1422" s="97"/>
      <c r="D1422" s="97"/>
      <c r="E1422" s="97"/>
      <c r="F1422" s="97"/>
      <c r="G1422" s="97"/>
      <c r="H1422" s="97"/>
      <c r="I1422" s="195">
        <v>40445</v>
      </c>
      <c r="J1422" s="97"/>
      <c r="K1422" s="195">
        <v>0</v>
      </c>
      <c r="L1422" s="97"/>
      <c r="M1422" s="196">
        <v>0</v>
      </c>
      <c r="N1422" s="97"/>
    </row>
    <row r="1423" spans="1:14" x14ac:dyDescent="0.25">
      <c r="A1423" s="212" t="s">
        <v>777</v>
      </c>
      <c r="B1423" s="97"/>
      <c r="C1423" s="212" t="s">
        <v>778</v>
      </c>
      <c r="D1423" s="97"/>
      <c r="E1423" s="97"/>
      <c r="F1423" s="97"/>
      <c r="G1423" s="97"/>
      <c r="H1423" s="97"/>
      <c r="I1423" s="213">
        <v>40445</v>
      </c>
      <c r="J1423" s="97"/>
      <c r="K1423" s="213">
        <v>0</v>
      </c>
      <c r="L1423" s="97"/>
      <c r="M1423" s="211">
        <v>0</v>
      </c>
      <c r="N1423" s="97"/>
    </row>
    <row r="1424" spans="1:14" x14ac:dyDescent="0.25">
      <c r="A1424" s="215" t="s">
        <v>841</v>
      </c>
      <c r="B1424" s="97"/>
      <c r="C1424" s="215" t="s">
        <v>842</v>
      </c>
      <c r="D1424" s="97"/>
      <c r="E1424" s="97"/>
      <c r="F1424" s="97"/>
      <c r="G1424" s="97"/>
      <c r="H1424" s="97"/>
      <c r="I1424" s="216">
        <v>3000</v>
      </c>
      <c r="J1424" s="97"/>
      <c r="K1424" s="216">
        <v>0</v>
      </c>
      <c r="L1424" s="97"/>
      <c r="M1424" s="217">
        <v>0</v>
      </c>
      <c r="N1424" s="97"/>
    </row>
    <row r="1425" spans="1:14" x14ac:dyDescent="0.25">
      <c r="A1425" s="194" t="s">
        <v>248</v>
      </c>
      <c r="B1425" s="97"/>
      <c r="C1425" s="97"/>
      <c r="D1425" s="97"/>
      <c r="E1425" s="97"/>
      <c r="F1425" s="97"/>
      <c r="G1425" s="97"/>
      <c r="H1425" s="97"/>
      <c r="I1425" s="195">
        <v>3000</v>
      </c>
      <c r="J1425" s="97"/>
      <c r="K1425" s="195">
        <v>0</v>
      </c>
      <c r="L1425" s="97"/>
      <c r="M1425" s="196">
        <v>0</v>
      </c>
      <c r="N1425" s="97"/>
    </row>
    <row r="1426" spans="1:14" x14ac:dyDescent="0.25">
      <c r="A1426" s="194" t="s">
        <v>250</v>
      </c>
      <c r="B1426" s="97"/>
      <c r="C1426" s="97"/>
      <c r="D1426" s="97"/>
      <c r="E1426" s="97"/>
      <c r="F1426" s="97"/>
      <c r="G1426" s="97"/>
      <c r="H1426" s="97"/>
      <c r="I1426" s="195">
        <v>3000</v>
      </c>
      <c r="J1426" s="97"/>
      <c r="K1426" s="195">
        <v>0</v>
      </c>
      <c r="L1426" s="97"/>
      <c r="M1426" s="196">
        <v>0</v>
      </c>
      <c r="N1426" s="97"/>
    </row>
    <row r="1427" spans="1:14" x14ac:dyDescent="0.25">
      <c r="A1427" s="212" t="s">
        <v>621</v>
      </c>
      <c r="B1427" s="97"/>
      <c r="C1427" s="212" t="s">
        <v>622</v>
      </c>
      <c r="D1427" s="97"/>
      <c r="E1427" s="97"/>
      <c r="F1427" s="97"/>
      <c r="G1427" s="97"/>
      <c r="H1427" s="97"/>
      <c r="I1427" s="213">
        <v>2000</v>
      </c>
      <c r="J1427" s="97"/>
      <c r="K1427" s="213">
        <v>0</v>
      </c>
      <c r="L1427" s="97"/>
      <c r="M1427" s="211">
        <v>0</v>
      </c>
      <c r="N1427" s="97"/>
    </row>
    <row r="1428" spans="1:14" x14ac:dyDescent="0.25">
      <c r="A1428" s="212" t="s">
        <v>549</v>
      </c>
      <c r="B1428" s="97"/>
      <c r="C1428" s="212" t="s">
        <v>550</v>
      </c>
      <c r="D1428" s="97"/>
      <c r="E1428" s="97"/>
      <c r="F1428" s="97"/>
      <c r="G1428" s="97"/>
      <c r="H1428" s="97"/>
      <c r="I1428" s="213">
        <v>1000</v>
      </c>
      <c r="J1428" s="97"/>
      <c r="K1428" s="213">
        <v>0</v>
      </c>
      <c r="L1428" s="97"/>
      <c r="M1428" s="211">
        <v>0</v>
      </c>
      <c r="N1428" s="97"/>
    </row>
    <row r="1429" spans="1:14" x14ac:dyDescent="0.25">
      <c r="A1429" s="215" t="s">
        <v>843</v>
      </c>
      <c r="B1429" s="97"/>
      <c r="C1429" s="215" t="s">
        <v>844</v>
      </c>
      <c r="D1429" s="97"/>
      <c r="E1429" s="97"/>
      <c r="F1429" s="97"/>
      <c r="G1429" s="97"/>
      <c r="H1429" s="97"/>
      <c r="I1429" s="216">
        <v>10</v>
      </c>
      <c r="J1429" s="97"/>
      <c r="K1429" s="216">
        <v>1253.45</v>
      </c>
      <c r="L1429" s="97"/>
      <c r="M1429" s="217">
        <v>12534.5</v>
      </c>
      <c r="N1429" s="97"/>
    </row>
    <row r="1430" spans="1:14" x14ac:dyDescent="0.25">
      <c r="A1430" s="194" t="s">
        <v>245</v>
      </c>
      <c r="B1430" s="97"/>
      <c r="C1430" s="97"/>
      <c r="D1430" s="97"/>
      <c r="E1430" s="97"/>
      <c r="F1430" s="97"/>
      <c r="G1430" s="97"/>
      <c r="H1430" s="97"/>
      <c r="I1430" s="195">
        <v>10</v>
      </c>
      <c r="J1430" s="97"/>
      <c r="K1430" s="195">
        <v>1253.45</v>
      </c>
      <c r="L1430" s="97"/>
      <c r="M1430" s="196">
        <v>12534.5</v>
      </c>
      <c r="N1430" s="97"/>
    </row>
    <row r="1431" spans="1:14" x14ac:dyDescent="0.25">
      <c r="A1431" s="194" t="s">
        <v>247</v>
      </c>
      <c r="B1431" s="97"/>
      <c r="C1431" s="97"/>
      <c r="D1431" s="97"/>
      <c r="E1431" s="97"/>
      <c r="F1431" s="97"/>
      <c r="G1431" s="97"/>
      <c r="H1431" s="97"/>
      <c r="I1431" s="195">
        <v>10</v>
      </c>
      <c r="J1431" s="97"/>
      <c r="K1431" s="195">
        <v>1253.45</v>
      </c>
      <c r="L1431" s="97"/>
      <c r="M1431" s="196">
        <v>12534.5</v>
      </c>
      <c r="N1431" s="97"/>
    </row>
    <row r="1432" spans="1:14" x14ac:dyDescent="0.25">
      <c r="A1432" s="212" t="s">
        <v>621</v>
      </c>
      <c r="B1432" s="97"/>
      <c r="C1432" s="212" t="s">
        <v>622</v>
      </c>
      <c r="D1432" s="97"/>
      <c r="E1432" s="97"/>
      <c r="F1432" s="97"/>
      <c r="G1432" s="97"/>
      <c r="H1432" s="97"/>
      <c r="I1432" s="213">
        <v>0</v>
      </c>
      <c r="J1432" s="97"/>
      <c r="K1432" s="213">
        <v>903.45</v>
      </c>
      <c r="L1432" s="97"/>
      <c r="M1432" s="211" t="s">
        <v>0</v>
      </c>
      <c r="N1432" s="97"/>
    </row>
    <row r="1433" spans="1:14" x14ac:dyDescent="0.25">
      <c r="A1433" s="120" t="s">
        <v>679</v>
      </c>
      <c r="B1433" s="97"/>
      <c r="C1433" s="120" t="s">
        <v>680</v>
      </c>
      <c r="D1433" s="97"/>
      <c r="E1433" s="97"/>
      <c r="F1433" s="97"/>
      <c r="G1433" s="97"/>
      <c r="H1433" s="97"/>
      <c r="I1433" s="105" t="s">
        <v>0</v>
      </c>
      <c r="J1433" s="97"/>
      <c r="K1433" s="105">
        <v>754.05</v>
      </c>
      <c r="L1433" s="97"/>
      <c r="M1433" s="104" t="s">
        <v>0</v>
      </c>
      <c r="N1433" s="97"/>
    </row>
    <row r="1434" spans="1:14" x14ac:dyDescent="0.25">
      <c r="A1434" s="120" t="s">
        <v>719</v>
      </c>
      <c r="B1434" s="97"/>
      <c r="C1434" s="120" t="s">
        <v>720</v>
      </c>
      <c r="D1434" s="97"/>
      <c r="E1434" s="97"/>
      <c r="F1434" s="97"/>
      <c r="G1434" s="97"/>
      <c r="H1434" s="97"/>
      <c r="I1434" s="105" t="s">
        <v>0</v>
      </c>
      <c r="J1434" s="97"/>
      <c r="K1434" s="105">
        <v>149.4</v>
      </c>
      <c r="L1434" s="97"/>
      <c r="M1434" s="104" t="s">
        <v>0</v>
      </c>
      <c r="N1434" s="97"/>
    </row>
    <row r="1435" spans="1:14" x14ac:dyDescent="0.25">
      <c r="A1435" s="212" t="s">
        <v>549</v>
      </c>
      <c r="B1435" s="97"/>
      <c r="C1435" s="212" t="s">
        <v>550</v>
      </c>
      <c r="D1435" s="97"/>
      <c r="E1435" s="97"/>
      <c r="F1435" s="97"/>
      <c r="G1435" s="97"/>
      <c r="H1435" s="97"/>
      <c r="I1435" s="213">
        <v>0</v>
      </c>
      <c r="J1435" s="97"/>
      <c r="K1435" s="213">
        <v>350</v>
      </c>
      <c r="L1435" s="97"/>
      <c r="M1435" s="211" t="s">
        <v>0</v>
      </c>
      <c r="N1435" s="97"/>
    </row>
    <row r="1436" spans="1:14" x14ac:dyDescent="0.25">
      <c r="A1436" s="120" t="s">
        <v>721</v>
      </c>
      <c r="B1436" s="97"/>
      <c r="C1436" s="120" t="s">
        <v>722</v>
      </c>
      <c r="D1436" s="97"/>
      <c r="E1436" s="97"/>
      <c r="F1436" s="97"/>
      <c r="G1436" s="97"/>
      <c r="H1436" s="97"/>
      <c r="I1436" s="105" t="s">
        <v>0</v>
      </c>
      <c r="J1436" s="97"/>
      <c r="K1436" s="105">
        <v>350</v>
      </c>
      <c r="L1436" s="97"/>
      <c r="M1436" s="104" t="s">
        <v>0</v>
      </c>
      <c r="N1436" s="97"/>
    </row>
    <row r="1437" spans="1:14" x14ac:dyDescent="0.25">
      <c r="A1437" s="212" t="s">
        <v>625</v>
      </c>
      <c r="B1437" s="97"/>
      <c r="C1437" s="212" t="s">
        <v>626</v>
      </c>
      <c r="D1437" s="97"/>
      <c r="E1437" s="97"/>
      <c r="F1437" s="97"/>
      <c r="G1437" s="97"/>
      <c r="H1437" s="97"/>
      <c r="I1437" s="213">
        <v>10</v>
      </c>
      <c r="J1437" s="97"/>
      <c r="K1437" s="213">
        <v>0</v>
      </c>
      <c r="L1437" s="97"/>
      <c r="M1437" s="211">
        <v>0</v>
      </c>
      <c r="N1437" s="97"/>
    </row>
    <row r="1438" spans="1:14" x14ac:dyDescent="0.25">
      <c r="A1438" s="197" t="s">
        <v>871</v>
      </c>
      <c r="B1438" s="97"/>
      <c r="C1438" s="97"/>
      <c r="D1438" s="97"/>
      <c r="E1438" s="97"/>
      <c r="F1438" s="97"/>
      <c r="G1438" s="97"/>
      <c r="H1438" s="97"/>
      <c r="I1438" s="198">
        <v>3381582</v>
      </c>
      <c r="J1438" s="97"/>
      <c r="K1438" s="198">
        <v>1645120.51</v>
      </c>
      <c r="L1438" s="97"/>
      <c r="M1438" s="199">
        <v>48.65</v>
      </c>
      <c r="N1438" s="97"/>
    </row>
    <row r="1439" spans="1:14" x14ac:dyDescent="0.25">
      <c r="A1439" s="218" t="s">
        <v>822</v>
      </c>
      <c r="B1439" s="97"/>
      <c r="C1439" s="218" t="s">
        <v>823</v>
      </c>
      <c r="D1439" s="97"/>
      <c r="E1439" s="97"/>
      <c r="F1439" s="97"/>
      <c r="G1439" s="97"/>
      <c r="H1439" s="97"/>
      <c r="I1439" s="219">
        <v>3356370</v>
      </c>
      <c r="J1439" s="97"/>
      <c r="K1439" s="219">
        <v>1644640.51</v>
      </c>
      <c r="L1439" s="97"/>
      <c r="M1439" s="214">
        <v>49</v>
      </c>
      <c r="N1439" s="97"/>
    </row>
    <row r="1440" spans="1:14" x14ac:dyDescent="0.25">
      <c r="A1440" s="215" t="s">
        <v>829</v>
      </c>
      <c r="B1440" s="97"/>
      <c r="C1440" s="215" t="s">
        <v>830</v>
      </c>
      <c r="D1440" s="97"/>
      <c r="E1440" s="97"/>
      <c r="F1440" s="97"/>
      <c r="G1440" s="97"/>
      <c r="H1440" s="97"/>
      <c r="I1440" s="216">
        <v>3329750</v>
      </c>
      <c r="J1440" s="97"/>
      <c r="K1440" s="216">
        <v>1643111.67</v>
      </c>
      <c r="L1440" s="97"/>
      <c r="M1440" s="217">
        <v>49.35</v>
      </c>
      <c r="N1440" s="97"/>
    </row>
    <row r="1441" spans="1:14" x14ac:dyDescent="0.25">
      <c r="A1441" s="194" t="s">
        <v>248</v>
      </c>
      <c r="B1441" s="97"/>
      <c r="C1441" s="97"/>
      <c r="D1441" s="97"/>
      <c r="E1441" s="97"/>
      <c r="F1441" s="97"/>
      <c r="G1441" s="97"/>
      <c r="H1441" s="97"/>
      <c r="I1441" s="195">
        <v>365000</v>
      </c>
      <c r="J1441" s="97"/>
      <c r="K1441" s="195">
        <v>160835.93</v>
      </c>
      <c r="L1441" s="97"/>
      <c r="M1441" s="196">
        <v>44.06</v>
      </c>
      <c r="N1441" s="97"/>
    </row>
    <row r="1442" spans="1:14" x14ac:dyDescent="0.25">
      <c r="A1442" s="194" t="s">
        <v>251</v>
      </c>
      <c r="B1442" s="97"/>
      <c r="C1442" s="97"/>
      <c r="D1442" s="97"/>
      <c r="E1442" s="97"/>
      <c r="F1442" s="97"/>
      <c r="G1442" s="97"/>
      <c r="H1442" s="97"/>
      <c r="I1442" s="195">
        <v>365000</v>
      </c>
      <c r="J1442" s="97"/>
      <c r="K1442" s="195">
        <v>160835.93</v>
      </c>
      <c r="L1442" s="97"/>
      <c r="M1442" s="196">
        <v>44.06</v>
      </c>
      <c r="N1442" s="97"/>
    </row>
    <row r="1443" spans="1:14" x14ac:dyDescent="0.25">
      <c r="A1443" s="212" t="s">
        <v>547</v>
      </c>
      <c r="B1443" s="97"/>
      <c r="C1443" s="212" t="s">
        <v>548</v>
      </c>
      <c r="D1443" s="97"/>
      <c r="E1443" s="97"/>
      <c r="F1443" s="97"/>
      <c r="G1443" s="97"/>
      <c r="H1443" s="97"/>
      <c r="I1443" s="213">
        <v>4000</v>
      </c>
      <c r="J1443" s="97"/>
      <c r="K1443" s="213">
        <v>3507.68</v>
      </c>
      <c r="L1443" s="97"/>
      <c r="M1443" s="211">
        <v>87.69</v>
      </c>
      <c r="N1443" s="97"/>
    </row>
    <row r="1444" spans="1:14" x14ac:dyDescent="0.25">
      <c r="A1444" s="120" t="s">
        <v>612</v>
      </c>
      <c r="B1444" s="97"/>
      <c r="C1444" s="120" t="s">
        <v>613</v>
      </c>
      <c r="D1444" s="97"/>
      <c r="E1444" s="97"/>
      <c r="F1444" s="97"/>
      <c r="G1444" s="97"/>
      <c r="H1444" s="97"/>
      <c r="I1444" s="105" t="s">
        <v>0</v>
      </c>
      <c r="J1444" s="97"/>
      <c r="K1444" s="105">
        <v>3507.68</v>
      </c>
      <c r="L1444" s="97"/>
      <c r="M1444" s="104" t="s">
        <v>0</v>
      </c>
      <c r="N1444" s="97"/>
    </row>
    <row r="1445" spans="1:14" x14ac:dyDescent="0.25">
      <c r="A1445" s="212" t="s">
        <v>621</v>
      </c>
      <c r="B1445" s="97"/>
      <c r="C1445" s="212" t="s">
        <v>622</v>
      </c>
      <c r="D1445" s="97"/>
      <c r="E1445" s="97"/>
      <c r="F1445" s="97"/>
      <c r="G1445" s="97"/>
      <c r="H1445" s="97"/>
      <c r="I1445" s="213">
        <v>75000</v>
      </c>
      <c r="J1445" s="97"/>
      <c r="K1445" s="213">
        <v>13749.69</v>
      </c>
      <c r="L1445" s="97"/>
      <c r="M1445" s="211">
        <v>18.329999999999998</v>
      </c>
      <c r="N1445" s="97"/>
    </row>
    <row r="1446" spans="1:14" x14ac:dyDescent="0.25">
      <c r="A1446" s="120" t="s">
        <v>623</v>
      </c>
      <c r="B1446" s="97"/>
      <c r="C1446" s="120" t="s">
        <v>624</v>
      </c>
      <c r="D1446" s="97"/>
      <c r="E1446" s="97"/>
      <c r="F1446" s="97"/>
      <c r="G1446" s="97"/>
      <c r="H1446" s="97"/>
      <c r="I1446" s="105" t="s">
        <v>0</v>
      </c>
      <c r="J1446" s="97"/>
      <c r="K1446" s="105">
        <v>5696.86</v>
      </c>
      <c r="L1446" s="97"/>
      <c r="M1446" s="104" t="s">
        <v>0</v>
      </c>
      <c r="N1446" s="97"/>
    </row>
    <row r="1447" spans="1:14" x14ac:dyDescent="0.25">
      <c r="A1447" s="120" t="s">
        <v>713</v>
      </c>
      <c r="B1447" s="97"/>
      <c r="C1447" s="120" t="s">
        <v>714</v>
      </c>
      <c r="D1447" s="97"/>
      <c r="E1447" s="97"/>
      <c r="F1447" s="97"/>
      <c r="G1447" s="97"/>
      <c r="H1447" s="97"/>
      <c r="I1447" s="105" t="s">
        <v>0</v>
      </c>
      <c r="J1447" s="97"/>
      <c r="K1447" s="105">
        <v>6194.32</v>
      </c>
      <c r="L1447" s="97"/>
      <c r="M1447" s="104" t="s">
        <v>0</v>
      </c>
      <c r="N1447" s="97"/>
    </row>
    <row r="1448" spans="1:14" x14ac:dyDescent="0.25">
      <c r="A1448" s="120" t="s">
        <v>715</v>
      </c>
      <c r="B1448" s="97"/>
      <c r="C1448" s="120" t="s">
        <v>716</v>
      </c>
      <c r="D1448" s="97"/>
      <c r="E1448" s="97"/>
      <c r="F1448" s="97"/>
      <c r="G1448" s="97"/>
      <c r="H1448" s="97"/>
      <c r="I1448" s="105" t="s">
        <v>0</v>
      </c>
      <c r="J1448" s="97"/>
      <c r="K1448" s="105">
        <v>1646.56</v>
      </c>
      <c r="L1448" s="97"/>
      <c r="M1448" s="104" t="s">
        <v>0</v>
      </c>
      <c r="N1448" s="97"/>
    </row>
    <row r="1449" spans="1:14" x14ac:dyDescent="0.25">
      <c r="A1449" s="120" t="s">
        <v>717</v>
      </c>
      <c r="B1449" s="97"/>
      <c r="C1449" s="120" t="s">
        <v>718</v>
      </c>
      <c r="D1449" s="97"/>
      <c r="E1449" s="97"/>
      <c r="F1449" s="97"/>
      <c r="G1449" s="97"/>
      <c r="H1449" s="97"/>
      <c r="I1449" s="105" t="s">
        <v>0</v>
      </c>
      <c r="J1449" s="97"/>
      <c r="K1449" s="105">
        <v>211.95</v>
      </c>
      <c r="L1449" s="97"/>
      <c r="M1449" s="104" t="s">
        <v>0</v>
      </c>
      <c r="N1449" s="97"/>
    </row>
    <row r="1450" spans="1:14" x14ac:dyDescent="0.25">
      <c r="A1450" s="212" t="s">
        <v>549</v>
      </c>
      <c r="B1450" s="97"/>
      <c r="C1450" s="212" t="s">
        <v>550</v>
      </c>
      <c r="D1450" s="97"/>
      <c r="E1450" s="97"/>
      <c r="F1450" s="97"/>
      <c r="G1450" s="97"/>
      <c r="H1450" s="97"/>
      <c r="I1450" s="213">
        <v>282000</v>
      </c>
      <c r="J1450" s="97"/>
      <c r="K1450" s="213">
        <v>142026.71</v>
      </c>
      <c r="L1450" s="97"/>
      <c r="M1450" s="211">
        <v>50.36</v>
      </c>
      <c r="N1450" s="97"/>
    </row>
    <row r="1451" spans="1:14" x14ac:dyDescent="0.25">
      <c r="A1451" s="120" t="s">
        <v>602</v>
      </c>
      <c r="B1451" s="97"/>
      <c r="C1451" s="120" t="s">
        <v>603</v>
      </c>
      <c r="D1451" s="97"/>
      <c r="E1451" s="97"/>
      <c r="F1451" s="97"/>
      <c r="G1451" s="97"/>
      <c r="H1451" s="97"/>
      <c r="I1451" s="105" t="s">
        <v>0</v>
      </c>
      <c r="J1451" s="97"/>
      <c r="K1451" s="105">
        <v>130344.29</v>
      </c>
      <c r="L1451" s="97"/>
      <c r="M1451" s="104" t="s">
        <v>0</v>
      </c>
      <c r="N1451" s="97"/>
    </row>
    <row r="1452" spans="1:14" x14ac:dyDescent="0.25">
      <c r="A1452" s="120" t="s">
        <v>642</v>
      </c>
      <c r="B1452" s="97"/>
      <c r="C1452" s="120" t="s">
        <v>643</v>
      </c>
      <c r="D1452" s="97"/>
      <c r="E1452" s="97"/>
      <c r="F1452" s="97"/>
      <c r="G1452" s="97"/>
      <c r="H1452" s="97"/>
      <c r="I1452" s="105" t="s">
        <v>0</v>
      </c>
      <c r="J1452" s="97"/>
      <c r="K1452" s="105">
        <v>1250</v>
      </c>
      <c r="L1452" s="97"/>
      <c r="M1452" s="104" t="s">
        <v>0</v>
      </c>
      <c r="N1452" s="97"/>
    </row>
    <row r="1453" spans="1:14" x14ac:dyDescent="0.25">
      <c r="A1453" s="120" t="s">
        <v>589</v>
      </c>
      <c r="B1453" s="97"/>
      <c r="C1453" s="120" t="s">
        <v>590</v>
      </c>
      <c r="D1453" s="97"/>
      <c r="E1453" s="97"/>
      <c r="F1453" s="97"/>
      <c r="G1453" s="97"/>
      <c r="H1453" s="97"/>
      <c r="I1453" s="105" t="s">
        <v>0</v>
      </c>
      <c r="J1453" s="97"/>
      <c r="K1453" s="105">
        <v>204</v>
      </c>
      <c r="L1453" s="97"/>
      <c r="M1453" s="104" t="s">
        <v>0</v>
      </c>
      <c r="N1453" s="97"/>
    </row>
    <row r="1454" spans="1:14" x14ac:dyDescent="0.25">
      <c r="A1454" s="120" t="s">
        <v>595</v>
      </c>
      <c r="B1454" s="97"/>
      <c r="C1454" s="120" t="s">
        <v>596</v>
      </c>
      <c r="D1454" s="97"/>
      <c r="E1454" s="97"/>
      <c r="F1454" s="97"/>
      <c r="G1454" s="97"/>
      <c r="H1454" s="97"/>
      <c r="I1454" s="105" t="s">
        <v>0</v>
      </c>
      <c r="J1454" s="97"/>
      <c r="K1454" s="105">
        <v>1284.67</v>
      </c>
      <c r="L1454" s="97"/>
      <c r="M1454" s="104" t="s">
        <v>0</v>
      </c>
      <c r="N1454" s="97"/>
    </row>
    <row r="1455" spans="1:14" x14ac:dyDescent="0.25">
      <c r="A1455" s="120" t="s">
        <v>567</v>
      </c>
      <c r="B1455" s="97"/>
      <c r="C1455" s="120" t="s">
        <v>568</v>
      </c>
      <c r="D1455" s="97"/>
      <c r="E1455" s="97"/>
      <c r="F1455" s="97"/>
      <c r="G1455" s="97"/>
      <c r="H1455" s="97"/>
      <c r="I1455" s="105" t="s">
        <v>0</v>
      </c>
      <c r="J1455" s="97"/>
      <c r="K1455" s="105">
        <v>468.75</v>
      </c>
      <c r="L1455" s="97"/>
      <c r="M1455" s="104" t="s">
        <v>0</v>
      </c>
      <c r="N1455" s="97"/>
    </row>
    <row r="1456" spans="1:14" x14ac:dyDescent="0.25">
      <c r="A1456" s="120" t="s">
        <v>723</v>
      </c>
      <c r="B1456" s="97"/>
      <c r="C1456" s="120" t="s">
        <v>724</v>
      </c>
      <c r="D1456" s="97"/>
      <c r="E1456" s="97"/>
      <c r="F1456" s="97"/>
      <c r="G1456" s="97"/>
      <c r="H1456" s="97"/>
      <c r="I1456" s="105" t="s">
        <v>0</v>
      </c>
      <c r="J1456" s="97"/>
      <c r="K1456" s="105">
        <v>7275</v>
      </c>
      <c r="L1456" s="97"/>
      <c r="M1456" s="104" t="s">
        <v>0</v>
      </c>
      <c r="N1456" s="97"/>
    </row>
    <row r="1457" spans="1:14" x14ac:dyDescent="0.25">
      <c r="A1457" s="120" t="s">
        <v>569</v>
      </c>
      <c r="B1457" s="97"/>
      <c r="C1457" s="120" t="s">
        <v>570</v>
      </c>
      <c r="D1457" s="97"/>
      <c r="E1457" s="97"/>
      <c r="F1457" s="97"/>
      <c r="G1457" s="97"/>
      <c r="H1457" s="97"/>
      <c r="I1457" s="105" t="s">
        <v>0</v>
      </c>
      <c r="J1457" s="97"/>
      <c r="K1457" s="105">
        <v>1200</v>
      </c>
      <c r="L1457" s="97"/>
      <c r="M1457" s="104" t="s">
        <v>0</v>
      </c>
      <c r="N1457" s="97"/>
    </row>
    <row r="1458" spans="1:14" x14ac:dyDescent="0.25">
      <c r="A1458" s="212" t="s">
        <v>553</v>
      </c>
      <c r="B1458" s="97"/>
      <c r="C1458" s="212" t="s">
        <v>554</v>
      </c>
      <c r="D1458" s="97"/>
      <c r="E1458" s="97"/>
      <c r="F1458" s="97"/>
      <c r="G1458" s="97"/>
      <c r="H1458" s="97"/>
      <c r="I1458" s="213">
        <v>2500</v>
      </c>
      <c r="J1458" s="97"/>
      <c r="K1458" s="213">
        <v>750</v>
      </c>
      <c r="L1458" s="97"/>
      <c r="M1458" s="211">
        <v>30</v>
      </c>
      <c r="N1458" s="97"/>
    </row>
    <row r="1459" spans="1:14" x14ac:dyDescent="0.25">
      <c r="A1459" s="120" t="s">
        <v>573</v>
      </c>
      <c r="B1459" s="97"/>
      <c r="C1459" s="120" t="s">
        <v>574</v>
      </c>
      <c r="D1459" s="97"/>
      <c r="E1459" s="97"/>
      <c r="F1459" s="97"/>
      <c r="G1459" s="97"/>
      <c r="H1459" s="97"/>
      <c r="I1459" s="105" t="s">
        <v>0</v>
      </c>
      <c r="J1459" s="97"/>
      <c r="K1459" s="105">
        <v>400</v>
      </c>
      <c r="L1459" s="97"/>
      <c r="M1459" s="104" t="s">
        <v>0</v>
      </c>
      <c r="N1459" s="97"/>
    </row>
    <row r="1460" spans="1:14" x14ac:dyDescent="0.25">
      <c r="A1460" s="120" t="s">
        <v>599</v>
      </c>
      <c r="B1460" s="97"/>
      <c r="C1460" s="120" t="s">
        <v>554</v>
      </c>
      <c r="D1460" s="97"/>
      <c r="E1460" s="97"/>
      <c r="F1460" s="97"/>
      <c r="G1460" s="97"/>
      <c r="H1460" s="97"/>
      <c r="I1460" s="105" t="s">
        <v>0</v>
      </c>
      <c r="J1460" s="97"/>
      <c r="K1460" s="105">
        <v>350</v>
      </c>
      <c r="L1460" s="97"/>
      <c r="M1460" s="104" t="s">
        <v>0</v>
      </c>
      <c r="N1460" s="97"/>
    </row>
    <row r="1461" spans="1:14" x14ac:dyDescent="0.25">
      <c r="A1461" s="212" t="s">
        <v>625</v>
      </c>
      <c r="B1461" s="97"/>
      <c r="C1461" s="212" t="s">
        <v>626</v>
      </c>
      <c r="D1461" s="97"/>
      <c r="E1461" s="97"/>
      <c r="F1461" s="97"/>
      <c r="G1461" s="97"/>
      <c r="H1461" s="97"/>
      <c r="I1461" s="213">
        <v>1500</v>
      </c>
      <c r="J1461" s="97"/>
      <c r="K1461" s="213">
        <v>801.85</v>
      </c>
      <c r="L1461" s="97"/>
      <c r="M1461" s="211">
        <v>53.46</v>
      </c>
      <c r="N1461" s="97"/>
    </row>
    <row r="1462" spans="1:14" x14ac:dyDescent="0.25">
      <c r="A1462" s="120" t="s">
        <v>627</v>
      </c>
      <c r="B1462" s="97"/>
      <c r="C1462" s="120" t="s">
        <v>628</v>
      </c>
      <c r="D1462" s="97"/>
      <c r="E1462" s="97"/>
      <c r="F1462" s="97"/>
      <c r="G1462" s="97"/>
      <c r="H1462" s="97"/>
      <c r="I1462" s="105" t="s">
        <v>0</v>
      </c>
      <c r="J1462" s="97"/>
      <c r="K1462" s="105">
        <v>801.85</v>
      </c>
      <c r="L1462" s="97"/>
      <c r="M1462" s="104" t="s">
        <v>0</v>
      </c>
      <c r="N1462" s="97"/>
    </row>
    <row r="1463" spans="1:14" x14ac:dyDescent="0.25">
      <c r="A1463" s="194" t="s">
        <v>253</v>
      </c>
      <c r="B1463" s="97"/>
      <c r="C1463" s="97"/>
      <c r="D1463" s="97"/>
      <c r="E1463" s="97"/>
      <c r="F1463" s="97"/>
      <c r="G1463" s="97"/>
      <c r="H1463" s="97"/>
      <c r="I1463" s="195">
        <v>2964750</v>
      </c>
      <c r="J1463" s="97"/>
      <c r="K1463" s="195">
        <v>1482275.74</v>
      </c>
      <c r="L1463" s="97"/>
      <c r="M1463" s="196">
        <v>50</v>
      </c>
      <c r="N1463" s="97"/>
    </row>
    <row r="1464" spans="1:14" x14ac:dyDescent="0.25">
      <c r="A1464" s="194" t="s">
        <v>256</v>
      </c>
      <c r="B1464" s="97"/>
      <c r="C1464" s="97"/>
      <c r="D1464" s="97"/>
      <c r="E1464" s="97"/>
      <c r="F1464" s="97"/>
      <c r="G1464" s="97"/>
      <c r="H1464" s="97"/>
      <c r="I1464" s="195">
        <v>2964750</v>
      </c>
      <c r="J1464" s="97"/>
      <c r="K1464" s="195">
        <v>1482275.74</v>
      </c>
      <c r="L1464" s="97"/>
      <c r="M1464" s="196">
        <v>50</v>
      </c>
      <c r="N1464" s="97"/>
    </row>
    <row r="1465" spans="1:14" x14ac:dyDescent="0.25">
      <c r="A1465" s="212" t="s">
        <v>652</v>
      </c>
      <c r="B1465" s="97"/>
      <c r="C1465" s="212" t="s">
        <v>653</v>
      </c>
      <c r="D1465" s="97"/>
      <c r="E1465" s="97"/>
      <c r="F1465" s="97"/>
      <c r="G1465" s="97"/>
      <c r="H1465" s="97"/>
      <c r="I1465" s="213">
        <v>2202000</v>
      </c>
      <c r="J1465" s="97"/>
      <c r="K1465" s="213">
        <v>1079118.3700000001</v>
      </c>
      <c r="L1465" s="97"/>
      <c r="M1465" s="211">
        <v>49.01</v>
      </c>
      <c r="N1465" s="97"/>
    </row>
    <row r="1466" spans="1:14" x14ac:dyDescent="0.25">
      <c r="A1466" s="120" t="s">
        <v>670</v>
      </c>
      <c r="B1466" s="97"/>
      <c r="C1466" s="120" t="s">
        <v>671</v>
      </c>
      <c r="D1466" s="97"/>
      <c r="E1466" s="97"/>
      <c r="F1466" s="97"/>
      <c r="G1466" s="97"/>
      <c r="H1466" s="97"/>
      <c r="I1466" s="105" t="s">
        <v>0</v>
      </c>
      <c r="J1466" s="97"/>
      <c r="K1466" s="105">
        <v>1067540.02</v>
      </c>
      <c r="L1466" s="97"/>
      <c r="M1466" s="104" t="s">
        <v>0</v>
      </c>
      <c r="N1466" s="97"/>
    </row>
    <row r="1467" spans="1:14" x14ac:dyDescent="0.25">
      <c r="A1467" s="120" t="s">
        <v>831</v>
      </c>
      <c r="B1467" s="97"/>
      <c r="C1467" s="120" t="s">
        <v>832</v>
      </c>
      <c r="D1467" s="97"/>
      <c r="E1467" s="97"/>
      <c r="F1467" s="97"/>
      <c r="G1467" s="97"/>
      <c r="H1467" s="97"/>
      <c r="I1467" s="105" t="s">
        <v>0</v>
      </c>
      <c r="J1467" s="97"/>
      <c r="K1467" s="105">
        <v>11578.35</v>
      </c>
      <c r="L1467" s="97"/>
      <c r="M1467" s="104" t="s">
        <v>0</v>
      </c>
      <c r="N1467" s="97"/>
    </row>
    <row r="1468" spans="1:14" x14ac:dyDescent="0.25">
      <c r="A1468" s="212" t="s">
        <v>672</v>
      </c>
      <c r="B1468" s="97"/>
      <c r="C1468" s="212" t="s">
        <v>673</v>
      </c>
      <c r="D1468" s="97"/>
      <c r="E1468" s="97"/>
      <c r="F1468" s="97"/>
      <c r="G1468" s="97"/>
      <c r="H1468" s="97"/>
      <c r="I1468" s="213">
        <v>70000</v>
      </c>
      <c r="J1468" s="97"/>
      <c r="K1468" s="213">
        <v>32202.86</v>
      </c>
      <c r="L1468" s="97"/>
      <c r="M1468" s="211">
        <v>46</v>
      </c>
      <c r="N1468" s="97"/>
    </row>
    <row r="1469" spans="1:14" x14ac:dyDescent="0.25">
      <c r="A1469" s="120" t="s">
        <v>674</v>
      </c>
      <c r="B1469" s="97"/>
      <c r="C1469" s="120" t="s">
        <v>673</v>
      </c>
      <c r="D1469" s="97"/>
      <c r="E1469" s="97"/>
      <c r="F1469" s="97"/>
      <c r="G1469" s="97"/>
      <c r="H1469" s="97"/>
      <c r="I1469" s="105" t="s">
        <v>0</v>
      </c>
      <c r="J1469" s="97"/>
      <c r="K1469" s="105">
        <v>32202.86</v>
      </c>
      <c r="L1469" s="97"/>
      <c r="M1469" s="104" t="s">
        <v>0</v>
      </c>
      <c r="N1469" s="97"/>
    </row>
    <row r="1470" spans="1:14" x14ac:dyDescent="0.25">
      <c r="A1470" s="212" t="s">
        <v>664</v>
      </c>
      <c r="B1470" s="97"/>
      <c r="C1470" s="212" t="s">
        <v>665</v>
      </c>
      <c r="D1470" s="97"/>
      <c r="E1470" s="97"/>
      <c r="F1470" s="97"/>
      <c r="G1470" s="97"/>
      <c r="H1470" s="97"/>
      <c r="I1470" s="213">
        <v>363300</v>
      </c>
      <c r="J1470" s="97"/>
      <c r="K1470" s="213">
        <v>178144.43</v>
      </c>
      <c r="L1470" s="97"/>
      <c r="M1470" s="211">
        <v>49.04</v>
      </c>
      <c r="N1470" s="97"/>
    </row>
    <row r="1471" spans="1:14" x14ac:dyDescent="0.25">
      <c r="A1471" s="120" t="s">
        <v>675</v>
      </c>
      <c r="B1471" s="97"/>
      <c r="C1471" s="120" t="s">
        <v>676</v>
      </c>
      <c r="D1471" s="97"/>
      <c r="E1471" s="97"/>
      <c r="F1471" s="97"/>
      <c r="G1471" s="97"/>
      <c r="H1471" s="97"/>
      <c r="I1471" s="105" t="s">
        <v>0</v>
      </c>
      <c r="J1471" s="97"/>
      <c r="K1471" s="105">
        <v>178144.43</v>
      </c>
      <c r="L1471" s="97"/>
      <c r="M1471" s="104" t="s">
        <v>0</v>
      </c>
      <c r="N1471" s="97"/>
    </row>
    <row r="1472" spans="1:14" x14ac:dyDescent="0.25">
      <c r="A1472" s="212" t="s">
        <v>547</v>
      </c>
      <c r="B1472" s="97"/>
      <c r="C1472" s="212" t="s">
        <v>548</v>
      </c>
      <c r="D1472" s="97"/>
      <c r="E1472" s="97"/>
      <c r="F1472" s="97"/>
      <c r="G1472" s="97"/>
      <c r="H1472" s="97"/>
      <c r="I1472" s="213">
        <v>308200</v>
      </c>
      <c r="J1472" s="97"/>
      <c r="K1472" s="213">
        <v>147910.66</v>
      </c>
      <c r="L1472" s="97"/>
      <c r="M1472" s="211">
        <v>47.99</v>
      </c>
      <c r="N1472" s="97"/>
    </row>
    <row r="1473" spans="1:14" x14ac:dyDescent="0.25">
      <c r="A1473" s="120" t="s">
        <v>612</v>
      </c>
      <c r="B1473" s="97"/>
      <c r="C1473" s="120" t="s">
        <v>613</v>
      </c>
      <c r="D1473" s="97"/>
      <c r="E1473" s="97"/>
      <c r="F1473" s="97"/>
      <c r="G1473" s="97"/>
      <c r="H1473" s="97"/>
      <c r="I1473" s="105" t="s">
        <v>0</v>
      </c>
      <c r="J1473" s="97"/>
      <c r="K1473" s="105">
        <v>3076</v>
      </c>
      <c r="L1473" s="97"/>
      <c r="M1473" s="104" t="s">
        <v>0</v>
      </c>
      <c r="N1473" s="97"/>
    </row>
    <row r="1474" spans="1:14" x14ac:dyDescent="0.25">
      <c r="A1474" s="120" t="s">
        <v>677</v>
      </c>
      <c r="B1474" s="97"/>
      <c r="C1474" s="120" t="s">
        <v>678</v>
      </c>
      <c r="D1474" s="97"/>
      <c r="E1474" s="97"/>
      <c r="F1474" s="97"/>
      <c r="G1474" s="97"/>
      <c r="H1474" s="97"/>
      <c r="I1474" s="105" t="s">
        <v>0</v>
      </c>
      <c r="J1474" s="97"/>
      <c r="K1474" s="105">
        <v>144834.66</v>
      </c>
      <c r="L1474" s="97"/>
      <c r="M1474" s="104" t="s">
        <v>0</v>
      </c>
      <c r="N1474" s="97"/>
    </row>
    <row r="1475" spans="1:14" x14ac:dyDescent="0.25">
      <c r="A1475" s="212" t="s">
        <v>621</v>
      </c>
      <c r="B1475" s="97"/>
      <c r="C1475" s="212" t="s">
        <v>622</v>
      </c>
      <c r="D1475" s="97"/>
      <c r="E1475" s="97"/>
      <c r="F1475" s="97"/>
      <c r="G1475" s="97"/>
      <c r="H1475" s="97"/>
      <c r="I1475" s="213">
        <v>0</v>
      </c>
      <c r="J1475" s="97"/>
      <c r="K1475" s="213">
        <v>2054.86</v>
      </c>
      <c r="L1475" s="97"/>
      <c r="M1475" s="211" t="s">
        <v>0</v>
      </c>
      <c r="N1475" s="97"/>
    </row>
    <row r="1476" spans="1:14" x14ac:dyDescent="0.25">
      <c r="A1476" s="120" t="s">
        <v>679</v>
      </c>
      <c r="B1476" s="97"/>
      <c r="C1476" s="120" t="s">
        <v>680</v>
      </c>
      <c r="D1476" s="97"/>
      <c r="E1476" s="97"/>
      <c r="F1476" s="97"/>
      <c r="G1476" s="97"/>
      <c r="H1476" s="97"/>
      <c r="I1476" s="105" t="s">
        <v>0</v>
      </c>
      <c r="J1476" s="97"/>
      <c r="K1476" s="105">
        <v>363.37</v>
      </c>
      <c r="L1476" s="97"/>
      <c r="M1476" s="104" t="s">
        <v>0</v>
      </c>
      <c r="N1476" s="97"/>
    </row>
    <row r="1477" spans="1:14" x14ac:dyDescent="0.25">
      <c r="A1477" s="120" t="s">
        <v>713</v>
      </c>
      <c r="B1477" s="97"/>
      <c r="C1477" s="120" t="s">
        <v>714</v>
      </c>
      <c r="D1477" s="97"/>
      <c r="E1477" s="97"/>
      <c r="F1477" s="97"/>
      <c r="G1477" s="97"/>
      <c r="H1477" s="97"/>
      <c r="I1477" s="105" t="s">
        <v>0</v>
      </c>
      <c r="J1477" s="97"/>
      <c r="K1477" s="105">
        <v>1691.49</v>
      </c>
      <c r="L1477" s="97"/>
      <c r="M1477" s="104" t="s">
        <v>0</v>
      </c>
      <c r="N1477" s="97"/>
    </row>
    <row r="1478" spans="1:14" x14ac:dyDescent="0.25">
      <c r="A1478" s="212" t="s">
        <v>549</v>
      </c>
      <c r="B1478" s="97"/>
      <c r="C1478" s="212" t="s">
        <v>550</v>
      </c>
      <c r="D1478" s="97"/>
      <c r="E1478" s="97"/>
      <c r="F1478" s="97"/>
      <c r="G1478" s="97"/>
      <c r="H1478" s="97"/>
      <c r="I1478" s="213">
        <v>10000</v>
      </c>
      <c r="J1478" s="97"/>
      <c r="K1478" s="213">
        <v>26207.55</v>
      </c>
      <c r="L1478" s="97"/>
      <c r="M1478" s="211">
        <v>262.08</v>
      </c>
      <c r="N1478" s="97"/>
    </row>
    <row r="1479" spans="1:14" x14ac:dyDescent="0.25">
      <c r="A1479" s="120" t="s">
        <v>602</v>
      </c>
      <c r="B1479" s="97"/>
      <c r="C1479" s="120" t="s">
        <v>603</v>
      </c>
      <c r="D1479" s="97"/>
      <c r="E1479" s="97"/>
      <c r="F1479" s="97"/>
      <c r="G1479" s="97"/>
      <c r="H1479" s="97"/>
      <c r="I1479" s="105" t="s">
        <v>0</v>
      </c>
      <c r="J1479" s="97"/>
      <c r="K1479" s="105">
        <v>24284.01</v>
      </c>
      <c r="L1479" s="97"/>
      <c r="M1479" s="104" t="s">
        <v>0</v>
      </c>
      <c r="N1479" s="97"/>
    </row>
    <row r="1480" spans="1:14" x14ac:dyDescent="0.25">
      <c r="A1480" s="120" t="s">
        <v>595</v>
      </c>
      <c r="B1480" s="97"/>
      <c r="C1480" s="120" t="s">
        <v>596</v>
      </c>
      <c r="D1480" s="97"/>
      <c r="E1480" s="97"/>
      <c r="F1480" s="97"/>
      <c r="G1480" s="97"/>
      <c r="H1480" s="97"/>
      <c r="I1480" s="105" t="s">
        <v>0</v>
      </c>
      <c r="J1480" s="97"/>
      <c r="K1480" s="105">
        <v>498.54</v>
      </c>
      <c r="L1480" s="97"/>
      <c r="M1480" s="104" t="s">
        <v>0</v>
      </c>
      <c r="N1480" s="97"/>
    </row>
    <row r="1481" spans="1:14" x14ac:dyDescent="0.25">
      <c r="A1481" s="120" t="s">
        <v>721</v>
      </c>
      <c r="B1481" s="97"/>
      <c r="C1481" s="120" t="s">
        <v>722</v>
      </c>
      <c r="D1481" s="97"/>
      <c r="E1481" s="97"/>
      <c r="F1481" s="97"/>
      <c r="G1481" s="97"/>
      <c r="H1481" s="97"/>
      <c r="I1481" s="105" t="s">
        <v>0</v>
      </c>
      <c r="J1481" s="97"/>
      <c r="K1481" s="105">
        <v>1200</v>
      </c>
      <c r="L1481" s="97"/>
      <c r="M1481" s="104" t="s">
        <v>0</v>
      </c>
      <c r="N1481" s="97"/>
    </row>
    <row r="1482" spans="1:14" x14ac:dyDescent="0.25">
      <c r="A1482" s="120" t="s">
        <v>723</v>
      </c>
      <c r="B1482" s="97"/>
      <c r="C1482" s="120" t="s">
        <v>724</v>
      </c>
      <c r="D1482" s="97"/>
      <c r="E1482" s="97"/>
      <c r="F1482" s="97"/>
      <c r="G1482" s="97"/>
      <c r="H1482" s="97"/>
      <c r="I1482" s="105" t="s">
        <v>0</v>
      </c>
      <c r="J1482" s="97"/>
      <c r="K1482" s="105">
        <v>225</v>
      </c>
      <c r="L1482" s="97"/>
      <c r="M1482" s="104" t="s">
        <v>0</v>
      </c>
      <c r="N1482" s="97"/>
    </row>
    <row r="1483" spans="1:14" x14ac:dyDescent="0.25">
      <c r="A1483" s="212" t="s">
        <v>553</v>
      </c>
      <c r="B1483" s="97"/>
      <c r="C1483" s="212" t="s">
        <v>554</v>
      </c>
      <c r="D1483" s="97"/>
      <c r="E1483" s="97"/>
      <c r="F1483" s="97"/>
      <c r="G1483" s="97"/>
      <c r="H1483" s="97"/>
      <c r="I1483" s="213">
        <v>11250</v>
      </c>
      <c r="J1483" s="97"/>
      <c r="K1483" s="213">
        <v>11787.5</v>
      </c>
      <c r="L1483" s="97"/>
      <c r="M1483" s="211">
        <v>104.78</v>
      </c>
      <c r="N1483" s="97"/>
    </row>
    <row r="1484" spans="1:14" x14ac:dyDescent="0.25">
      <c r="A1484" s="120" t="s">
        <v>693</v>
      </c>
      <c r="B1484" s="97"/>
      <c r="C1484" s="120" t="s">
        <v>694</v>
      </c>
      <c r="D1484" s="97"/>
      <c r="E1484" s="97"/>
      <c r="F1484" s="97"/>
      <c r="G1484" s="97"/>
      <c r="H1484" s="97"/>
      <c r="I1484" s="105" t="s">
        <v>0</v>
      </c>
      <c r="J1484" s="97"/>
      <c r="K1484" s="105">
        <v>5537.5</v>
      </c>
      <c r="L1484" s="97"/>
      <c r="M1484" s="104" t="s">
        <v>0</v>
      </c>
      <c r="N1484" s="97"/>
    </row>
    <row r="1485" spans="1:14" x14ac:dyDescent="0.25">
      <c r="A1485" s="120" t="s">
        <v>848</v>
      </c>
      <c r="B1485" s="97"/>
      <c r="C1485" s="120" t="s">
        <v>849</v>
      </c>
      <c r="D1485" s="97"/>
      <c r="E1485" s="97"/>
      <c r="F1485" s="97"/>
      <c r="G1485" s="97"/>
      <c r="H1485" s="97"/>
      <c r="I1485" s="105" t="s">
        <v>0</v>
      </c>
      <c r="J1485" s="97"/>
      <c r="K1485" s="105">
        <v>6250</v>
      </c>
      <c r="L1485" s="97"/>
      <c r="M1485" s="104" t="s">
        <v>0</v>
      </c>
      <c r="N1485" s="97"/>
    </row>
    <row r="1486" spans="1:14" x14ac:dyDescent="0.25">
      <c r="A1486" s="212" t="s">
        <v>625</v>
      </c>
      <c r="B1486" s="97"/>
      <c r="C1486" s="212" t="s">
        <v>626</v>
      </c>
      <c r="D1486" s="97"/>
      <c r="E1486" s="97"/>
      <c r="F1486" s="97"/>
      <c r="G1486" s="97"/>
      <c r="H1486" s="97"/>
      <c r="I1486" s="213">
        <v>0</v>
      </c>
      <c r="J1486" s="97"/>
      <c r="K1486" s="213">
        <v>4849.51</v>
      </c>
      <c r="L1486" s="97"/>
      <c r="M1486" s="211" t="s">
        <v>0</v>
      </c>
      <c r="N1486" s="97"/>
    </row>
    <row r="1487" spans="1:14" x14ac:dyDescent="0.25">
      <c r="A1487" s="120" t="s">
        <v>627</v>
      </c>
      <c r="B1487" s="97"/>
      <c r="C1487" s="120" t="s">
        <v>628</v>
      </c>
      <c r="D1487" s="97"/>
      <c r="E1487" s="97"/>
      <c r="F1487" s="97"/>
      <c r="G1487" s="97"/>
      <c r="H1487" s="97"/>
      <c r="I1487" s="105" t="s">
        <v>0</v>
      </c>
      <c r="J1487" s="97"/>
      <c r="K1487" s="105">
        <v>121.08</v>
      </c>
      <c r="L1487" s="97"/>
      <c r="M1487" s="104" t="s">
        <v>0</v>
      </c>
      <c r="N1487" s="97"/>
    </row>
    <row r="1488" spans="1:14" x14ac:dyDescent="0.25">
      <c r="A1488" s="120" t="s">
        <v>850</v>
      </c>
      <c r="B1488" s="97"/>
      <c r="C1488" s="120" t="s">
        <v>851</v>
      </c>
      <c r="D1488" s="97"/>
      <c r="E1488" s="97"/>
      <c r="F1488" s="97"/>
      <c r="G1488" s="97"/>
      <c r="H1488" s="97"/>
      <c r="I1488" s="105" t="s">
        <v>0</v>
      </c>
      <c r="J1488" s="97"/>
      <c r="K1488" s="105">
        <v>4728.43</v>
      </c>
      <c r="L1488" s="97"/>
      <c r="M1488" s="104" t="s">
        <v>0</v>
      </c>
      <c r="N1488" s="97"/>
    </row>
    <row r="1489" spans="1:14" x14ac:dyDescent="0.25">
      <c r="A1489" s="215" t="s">
        <v>852</v>
      </c>
      <c r="B1489" s="97"/>
      <c r="C1489" s="215" t="s">
        <v>853</v>
      </c>
      <c r="D1489" s="97"/>
      <c r="E1489" s="97"/>
      <c r="F1489" s="97"/>
      <c r="G1489" s="97"/>
      <c r="H1489" s="97"/>
      <c r="I1489" s="216">
        <v>25000</v>
      </c>
      <c r="J1489" s="97"/>
      <c r="K1489" s="216">
        <v>0</v>
      </c>
      <c r="L1489" s="97"/>
      <c r="M1489" s="217">
        <v>0</v>
      </c>
      <c r="N1489" s="97"/>
    </row>
    <row r="1490" spans="1:14" x14ac:dyDescent="0.25">
      <c r="A1490" s="194" t="s">
        <v>248</v>
      </c>
      <c r="B1490" s="97"/>
      <c r="C1490" s="97"/>
      <c r="D1490" s="97"/>
      <c r="E1490" s="97"/>
      <c r="F1490" s="97"/>
      <c r="G1490" s="97"/>
      <c r="H1490" s="97"/>
      <c r="I1490" s="195">
        <v>25000</v>
      </c>
      <c r="J1490" s="97"/>
      <c r="K1490" s="195">
        <v>0</v>
      </c>
      <c r="L1490" s="97"/>
      <c r="M1490" s="196">
        <v>0</v>
      </c>
      <c r="N1490" s="97"/>
    </row>
    <row r="1491" spans="1:14" x14ac:dyDescent="0.25">
      <c r="A1491" s="194" t="s">
        <v>251</v>
      </c>
      <c r="B1491" s="97"/>
      <c r="C1491" s="97"/>
      <c r="D1491" s="97"/>
      <c r="E1491" s="97"/>
      <c r="F1491" s="97"/>
      <c r="G1491" s="97"/>
      <c r="H1491" s="97"/>
      <c r="I1491" s="195">
        <v>25000</v>
      </c>
      <c r="J1491" s="97"/>
      <c r="K1491" s="195">
        <v>0</v>
      </c>
      <c r="L1491" s="97"/>
      <c r="M1491" s="196">
        <v>0</v>
      </c>
      <c r="N1491" s="97"/>
    </row>
    <row r="1492" spans="1:14" x14ac:dyDescent="0.25">
      <c r="A1492" s="212" t="s">
        <v>549</v>
      </c>
      <c r="B1492" s="97"/>
      <c r="C1492" s="212" t="s">
        <v>550</v>
      </c>
      <c r="D1492" s="97"/>
      <c r="E1492" s="97"/>
      <c r="F1492" s="97"/>
      <c r="G1492" s="97"/>
      <c r="H1492" s="97"/>
      <c r="I1492" s="213">
        <v>25000</v>
      </c>
      <c r="J1492" s="97"/>
      <c r="K1492" s="213">
        <v>0</v>
      </c>
      <c r="L1492" s="97"/>
      <c r="M1492" s="211">
        <v>0</v>
      </c>
      <c r="N1492" s="97"/>
    </row>
    <row r="1493" spans="1:14" x14ac:dyDescent="0.25">
      <c r="A1493" s="215" t="s">
        <v>854</v>
      </c>
      <c r="B1493" s="97"/>
      <c r="C1493" s="215" t="s">
        <v>855</v>
      </c>
      <c r="D1493" s="97"/>
      <c r="E1493" s="97"/>
      <c r="F1493" s="97"/>
      <c r="G1493" s="97"/>
      <c r="H1493" s="97"/>
      <c r="I1493" s="216">
        <v>1620</v>
      </c>
      <c r="J1493" s="97"/>
      <c r="K1493" s="216">
        <v>1528.84</v>
      </c>
      <c r="L1493" s="97"/>
      <c r="M1493" s="217">
        <v>94.37</v>
      </c>
      <c r="N1493" s="97"/>
    </row>
    <row r="1494" spans="1:14" x14ac:dyDescent="0.25">
      <c r="A1494" s="194" t="s">
        <v>253</v>
      </c>
      <c r="B1494" s="97"/>
      <c r="C1494" s="97"/>
      <c r="D1494" s="97"/>
      <c r="E1494" s="97"/>
      <c r="F1494" s="97"/>
      <c r="G1494" s="97"/>
      <c r="H1494" s="97"/>
      <c r="I1494" s="195">
        <v>1620</v>
      </c>
      <c r="J1494" s="97"/>
      <c r="K1494" s="195">
        <v>1528.84</v>
      </c>
      <c r="L1494" s="97"/>
      <c r="M1494" s="196">
        <v>94.37</v>
      </c>
      <c r="N1494" s="97"/>
    </row>
    <row r="1495" spans="1:14" x14ac:dyDescent="0.25">
      <c r="A1495" s="194" t="s">
        <v>254</v>
      </c>
      <c r="B1495" s="97"/>
      <c r="C1495" s="97"/>
      <c r="D1495" s="97"/>
      <c r="E1495" s="97"/>
      <c r="F1495" s="97"/>
      <c r="G1495" s="97"/>
      <c r="H1495" s="97"/>
      <c r="I1495" s="195">
        <v>245</v>
      </c>
      <c r="J1495" s="97"/>
      <c r="K1495" s="195">
        <v>244.74</v>
      </c>
      <c r="L1495" s="97"/>
      <c r="M1495" s="196">
        <v>99.89</v>
      </c>
      <c r="N1495" s="97"/>
    </row>
    <row r="1496" spans="1:14" x14ac:dyDescent="0.25">
      <c r="A1496" s="212" t="s">
        <v>621</v>
      </c>
      <c r="B1496" s="97"/>
      <c r="C1496" s="212" t="s">
        <v>622</v>
      </c>
      <c r="D1496" s="97"/>
      <c r="E1496" s="97"/>
      <c r="F1496" s="97"/>
      <c r="G1496" s="97"/>
      <c r="H1496" s="97"/>
      <c r="I1496" s="213">
        <v>245</v>
      </c>
      <c r="J1496" s="97"/>
      <c r="K1496" s="213">
        <v>244.74</v>
      </c>
      <c r="L1496" s="97"/>
      <c r="M1496" s="211">
        <v>99.89</v>
      </c>
      <c r="N1496" s="97"/>
    </row>
    <row r="1497" spans="1:14" x14ac:dyDescent="0.25">
      <c r="A1497" s="120" t="s">
        <v>679</v>
      </c>
      <c r="B1497" s="97"/>
      <c r="C1497" s="120" t="s">
        <v>680</v>
      </c>
      <c r="D1497" s="97"/>
      <c r="E1497" s="97"/>
      <c r="F1497" s="97"/>
      <c r="G1497" s="97"/>
      <c r="H1497" s="97"/>
      <c r="I1497" s="105" t="s">
        <v>0</v>
      </c>
      <c r="J1497" s="97"/>
      <c r="K1497" s="105">
        <v>244.74</v>
      </c>
      <c r="L1497" s="97"/>
      <c r="M1497" s="104" t="s">
        <v>0</v>
      </c>
      <c r="N1497" s="97"/>
    </row>
    <row r="1498" spans="1:14" x14ac:dyDescent="0.25">
      <c r="A1498" s="194" t="s">
        <v>255</v>
      </c>
      <c r="B1498" s="97"/>
      <c r="C1498" s="97"/>
      <c r="D1498" s="97"/>
      <c r="E1498" s="97"/>
      <c r="F1498" s="97"/>
      <c r="G1498" s="97"/>
      <c r="H1498" s="97"/>
      <c r="I1498" s="195">
        <v>1375</v>
      </c>
      <c r="J1498" s="97"/>
      <c r="K1498" s="195">
        <v>1284.0999999999999</v>
      </c>
      <c r="L1498" s="97"/>
      <c r="M1498" s="196">
        <v>93.39</v>
      </c>
      <c r="N1498" s="97"/>
    </row>
    <row r="1499" spans="1:14" x14ac:dyDescent="0.25">
      <c r="A1499" s="212" t="s">
        <v>621</v>
      </c>
      <c r="B1499" s="97"/>
      <c r="C1499" s="212" t="s">
        <v>622</v>
      </c>
      <c r="D1499" s="97"/>
      <c r="E1499" s="97"/>
      <c r="F1499" s="97"/>
      <c r="G1499" s="97"/>
      <c r="H1499" s="97"/>
      <c r="I1499" s="213">
        <v>1375</v>
      </c>
      <c r="J1499" s="97"/>
      <c r="K1499" s="213">
        <v>1284.0999999999999</v>
      </c>
      <c r="L1499" s="97"/>
      <c r="M1499" s="211">
        <v>93.39</v>
      </c>
      <c r="N1499" s="97"/>
    </row>
    <row r="1500" spans="1:14" x14ac:dyDescent="0.25">
      <c r="A1500" s="120" t="s">
        <v>679</v>
      </c>
      <c r="B1500" s="97"/>
      <c r="C1500" s="120" t="s">
        <v>680</v>
      </c>
      <c r="D1500" s="97"/>
      <c r="E1500" s="97"/>
      <c r="F1500" s="97"/>
      <c r="G1500" s="97"/>
      <c r="H1500" s="97"/>
      <c r="I1500" s="105" t="s">
        <v>0</v>
      </c>
      <c r="J1500" s="97"/>
      <c r="K1500" s="105">
        <v>1284.0999999999999</v>
      </c>
      <c r="L1500" s="97"/>
      <c r="M1500" s="104" t="s">
        <v>0</v>
      </c>
      <c r="N1500" s="97"/>
    </row>
    <row r="1501" spans="1:14" x14ac:dyDescent="0.25">
      <c r="A1501" s="218" t="s">
        <v>809</v>
      </c>
      <c r="B1501" s="97"/>
      <c r="C1501" s="218" t="s">
        <v>810</v>
      </c>
      <c r="D1501" s="97"/>
      <c r="E1501" s="97"/>
      <c r="F1501" s="97"/>
      <c r="G1501" s="97"/>
      <c r="H1501" s="97"/>
      <c r="I1501" s="219">
        <v>25212</v>
      </c>
      <c r="J1501" s="97"/>
      <c r="K1501" s="219">
        <v>480</v>
      </c>
      <c r="L1501" s="97"/>
      <c r="M1501" s="214">
        <v>1.9</v>
      </c>
      <c r="N1501" s="97"/>
    </row>
    <row r="1502" spans="1:14" x14ac:dyDescent="0.25">
      <c r="A1502" s="215" t="s">
        <v>835</v>
      </c>
      <c r="B1502" s="97"/>
      <c r="C1502" s="215" t="s">
        <v>836</v>
      </c>
      <c r="D1502" s="97"/>
      <c r="E1502" s="97"/>
      <c r="F1502" s="97"/>
      <c r="G1502" s="97"/>
      <c r="H1502" s="97"/>
      <c r="I1502" s="216">
        <v>15202</v>
      </c>
      <c r="J1502" s="97"/>
      <c r="K1502" s="216">
        <v>0</v>
      </c>
      <c r="L1502" s="97"/>
      <c r="M1502" s="217">
        <v>0</v>
      </c>
      <c r="N1502" s="97"/>
    </row>
    <row r="1503" spans="1:14" x14ac:dyDescent="0.25">
      <c r="A1503" s="194" t="s">
        <v>242</v>
      </c>
      <c r="B1503" s="97"/>
      <c r="C1503" s="97"/>
      <c r="D1503" s="97"/>
      <c r="E1503" s="97"/>
      <c r="F1503" s="97"/>
      <c r="G1503" s="97"/>
      <c r="H1503" s="97"/>
      <c r="I1503" s="195">
        <v>15202</v>
      </c>
      <c r="J1503" s="97"/>
      <c r="K1503" s="195">
        <v>0</v>
      </c>
      <c r="L1503" s="97"/>
      <c r="M1503" s="196">
        <v>0</v>
      </c>
      <c r="N1503" s="97"/>
    </row>
    <row r="1504" spans="1:14" x14ac:dyDescent="0.25">
      <c r="A1504" s="194" t="s">
        <v>243</v>
      </c>
      <c r="B1504" s="97"/>
      <c r="C1504" s="97"/>
      <c r="D1504" s="97"/>
      <c r="E1504" s="97"/>
      <c r="F1504" s="97"/>
      <c r="G1504" s="97"/>
      <c r="H1504" s="97"/>
      <c r="I1504" s="195">
        <v>15202</v>
      </c>
      <c r="J1504" s="97"/>
      <c r="K1504" s="195">
        <v>0</v>
      </c>
      <c r="L1504" s="97"/>
      <c r="M1504" s="196">
        <v>0</v>
      </c>
      <c r="N1504" s="97"/>
    </row>
    <row r="1505" spans="1:14" x14ac:dyDescent="0.25">
      <c r="A1505" s="212" t="s">
        <v>777</v>
      </c>
      <c r="B1505" s="97"/>
      <c r="C1505" s="212" t="s">
        <v>778</v>
      </c>
      <c r="D1505" s="97"/>
      <c r="E1505" s="97"/>
      <c r="F1505" s="97"/>
      <c r="G1505" s="97"/>
      <c r="H1505" s="97"/>
      <c r="I1505" s="213">
        <v>15202</v>
      </c>
      <c r="J1505" s="97"/>
      <c r="K1505" s="213">
        <v>0</v>
      </c>
      <c r="L1505" s="97"/>
      <c r="M1505" s="211">
        <v>0</v>
      </c>
      <c r="N1505" s="97"/>
    </row>
    <row r="1506" spans="1:14" x14ac:dyDescent="0.25">
      <c r="A1506" s="215" t="s">
        <v>837</v>
      </c>
      <c r="B1506" s="97"/>
      <c r="C1506" s="215" t="s">
        <v>838</v>
      </c>
      <c r="D1506" s="97"/>
      <c r="E1506" s="97"/>
      <c r="F1506" s="97"/>
      <c r="G1506" s="97"/>
      <c r="H1506" s="97"/>
      <c r="I1506" s="216">
        <v>10000</v>
      </c>
      <c r="J1506" s="97"/>
      <c r="K1506" s="216">
        <v>0</v>
      </c>
      <c r="L1506" s="97"/>
      <c r="M1506" s="217">
        <v>0</v>
      </c>
      <c r="N1506" s="97"/>
    </row>
    <row r="1507" spans="1:14" x14ac:dyDescent="0.25">
      <c r="A1507" s="194" t="s">
        <v>253</v>
      </c>
      <c r="B1507" s="97"/>
      <c r="C1507" s="97"/>
      <c r="D1507" s="97"/>
      <c r="E1507" s="97"/>
      <c r="F1507" s="97"/>
      <c r="G1507" s="97"/>
      <c r="H1507" s="97"/>
      <c r="I1507" s="195">
        <v>10000</v>
      </c>
      <c r="J1507" s="97"/>
      <c r="K1507" s="195">
        <v>0</v>
      </c>
      <c r="L1507" s="97"/>
      <c r="M1507" s="196">
        <v>0</v>
      </c>
      <c r="N1507" s="97"/>
    </row>
    <row r="1508" spans="1:14" x14ac:dyDescent="0.25">
      <c r="A1508" s="194" t="s">
        <v>256</v>
      </c>
      <c r="B1508" s="97"/>
      <c r="C1508" s="97"/>
      <c r="D1508" s="97"/>
      <c r="E1508" s="97"/>
      <c r="F1508" s="97"/>
      <c r="G1508" s="97"/>
      <c r="H1508" s="97"/>
      <c r="I1508" s="195">
        <v>10000</v>
      </c>
      <c r="J1508" s="97"/>
      <c r="K1508" s="195">
        <v>0</v>
      </c>
      <c r="L1508" s="97"/>
      <c r="M1508" s="196">
        <v>0</v>
      </c>
      <c r="N1508" s="97"/>
    </row>
    <row r="1509" spans="1:14" x14ac:dyDescent="0.25">
      <c r="A1509" s="212" t="s">
        <v>839</v>
      </c>
      <c r="B1509" s="97"/>
      <c r="C1509" s="212" t="s">
        <v>840</v>
      </c>
      <c r="D1509" s="97"/>
      <c r="E1509" s="97"/>
      <c r="F1509" s="97"/>
      <c r="G1509" s="97"/>
      <c r="H1509" s="97"/>
      <c r="I1509" s="213">
        <v>10000</v>
      </c>
      <c r="J1509" s="97"/>
      <c r="K1509" s="213">
        <v>0</v>
      </c>
      <c r="L1509" s="97"/>
      <c r="M1509" s="211">
        <v>0</v>
      </c>
      <c r="N1509" s="97"/>
    </row>
    <row r="1510" spans="1:14" x14ac:dyDescent="0.25">
      <c r="A1510" s="215" t="s">
        <v>841</v>
      </c>
      <c r="B1510" s="97"/>
      <c r="C1510" s="215" t="s">
        <v>842</v>
      </c>
      <c r="D1510" s="97"/>
      <c r="E1510" s="97"/>
      <c r="F1510" s="97"/>
      <c r="G1510" s="97"/>
      <c r="H1510" s="97"/>
      <c r="I1510" s="216">
        <v>0</v>
      </c>
      <c r="J1510" s="97"/>
      <c r="K1510" s="216">
        <v>480</v>
      </c>
      <c r="L1510" s="97"/>
      <c r="M1510" s="217" t="s">
        <v>0</v>
      </c>
      <c r="N1510" s="97"/>
    </row>
    <row r="1511" spans="1:14" x14ac:dyDescent="0.25">
      <c r="A1511" s="194" t="s">
        <v>258</v>
      </c>
      <c r="B1511" s="97"/>
      <c r="C1511" s="97"/>
      <c r="D1511" s="97"/>
      <c r="E1511" s="97"/>
      <c r="F1511" s="97"/>
      <c r="G1511" s="97"/>
      <c r="H1511" s="97"/>
      <c r="I1511" s="195">
        <v>0</v>
      </c>
      <c r="J1511" s="97"/>
      <c r="K1511" s="195">
        <v>480</v>
      </c>
      <c r="L1511" s="97"/>
      <c r="M1511" s="196" t="s">
        <v>0</v>
      </c>
      <c r="N1511" s="97"/>
    </row>
    <row r="1512" spans="1:14" x14ac:dyDescent="0.25">
      <c r="A1512" s="194" t="s">
        <v>260</v>
      </c>
      <c r="B1512" s="97"/>
      <c r="C1512" s="97"/>
      <c r="D1512" s="97"/>
      <c r="E1512" s="97"/>
      <c r="F1512" s="97"/>
      <c r="G1512" s="97"/>
      <c r="H1512" s="97"/>
      <c r="I1512" s="195">
        <v>0</v>
      </c>
      <c r="J1512" s="97"/>
      <c r="K1512" s="195">
        <v>480</v>
      </c>
      <c r="L1512" s="97"/>
      <c r="M1512" s="196" t="s">
        <v>0</v>
      </c>
      <c r="N1512" s="97"/>
    </row>
    <row r="1513" spans="1:14" x14ac:dyDescent="0.25">
      <c r="A1513" s="212" t="s">
        <v>549</v>
      </c>
      <c r="B1513" s="97"/>
      <c r="C1513" s="212" t="s">
        <v>550</v>
      </c>
      <c r="D1513" s="97"/>
      <c r="E1513" s="97"/>
      <c r="F1513" s="97"/>
      <c r="G1513" s="97"/>
      <c r="H1513" s="97"/>
      <c r="I1513" s="213">
        <v>0</v>
      </c>
      <c r="J1513" s="97"/>
      <c r="K1513" s="213">
        <v>480</v>
      </c>
      <c r="L1513" s="97"/>
      <c r="M1513" s="211" t="s">
        <v>0</v>
      </c>
      <c r="N1513" s="97"/>
    </row>
    <row r="1514" spans="1:14" x14ac:dyDescent="0.25">
      <c r="A1514" s="120" t="s">
        <v>602</v>
      </c>
      <c r="B1514" s="97"/>
      <c r="C1514" s="120" t="s">
        <v>603</v>
      </c>
      <c r="D1514" s="97"/>
      <c r="E1514" s="97"/>
      <c r="F1514" s="97"/>
      <c r="G1514" s="97"/>
      <c r="H1514" s="97"/>
      <c r="I1514" s="105" t="s">
        <v>0</v>
      </c>
      <c r="J1514" s="97"/>
      <c r="K1514" s="105">
        <v>480</v>
      </c>
      <c r="L1514" s="97"/>
      <c r="M1514" s="104" t="s">
        <v>0</v>
      </c>
      <c r="N1514" s="97"/>
    </row>
    <row r="1515" spans="1:14" x14ac:dyDescent="0.25">
      <c r="A1515" s="215" t="s">
        <v>843</v>
      </c>
      <c r="B1515" s="97"/>
      <c r="C1515" s="215" t="s">
        <v>844</v>
      </c>
      <c r="D1515" s="97"/>
      <c r="E1515" s="97"/>
      <c r="F1515" s="97"/>
      <c r="G1515" s="97"/>
      <c r="H1515" s="97"/>
      <c r="I1515" s="216">
        <v>10</v>
      </c>
      <c r="J1515" s="97"/>
      <c r="K1515" s="216">
        <v>0</v>
      </c>
      <c r="L1515" s="97"/>
      <c r="M1515" s="217">
        <v>0</v>
      </c>
      <c r="N1515" s="97"/>
    </row>
    <row r="1516" spans="1:14" x14ac:dyDescent="0.25">
      <c r="A1516" s="194" t="s">
        <v>245</v>
      </c>
      <c r="B1516" s="97"/>
      <c r="C1516" s="97"/>
      <c r="D1516" s="97"/>
      <c r="E1516" s="97"/>
      <c r="F1516" s="97"/>
      <c r="G1516" s="97"/>
      <c r="H1516" s="97"/>
      <c r="I1516" s="195">
        <v>10</v>
      </c>
      <c r="J1516" s="97"/>
      <c r="K1516" s="195">
        <v>0</v>
      </c>
      <c r="L1516" s="97"/>
      <c r="M1516" s="196">
        <v>0</v>
      </c>
      <c r="N1516" s="97"/>
    </row>
    <row r="1517" spans="1:14" x14ac:dyDescent="0.25">
      <c r="A1517" s="194" t="s">
        <v>247</v>
      </c>
      <c r="B1517" s="97"/>
      <c r="C1517" s="97"/>
      <c r="D1517" s="97"/>
      <c r="E1517" s="97"/>
      <c r="F1517" s="97"/>
      <c r="G1517" s="97"/>
      <c r="H1517" s="97"/>
      <c r="I1517" s="195">
        <v>10</v>
      </c>
      <c r="J1517" s="97"/>
      <c r="K1517" s="195">
        <v>0</v>
      </c>
      <c r="L1517" s="97"/>
      <c r="M1517" s="196">
        <v>0</v>
      </c>
      <c r="N1517" s="97"/>
    </row>
    <row r="1518" spans="1:14" x14ac:dyDescent="0.25">
      <c r="A1518" s="212" t="s">
        <v>625</v>
      </c>
      <c r="B1518" s="97"/>
      <c r="C1518" s="212" t="s">
        <v>626</v>
      </c>
      <c r="D1518" s="97"/>
      <c r="E1518" s="97"/>
      <c r="F1518" s="97"/>
      <c r="G1518" s="97"/>
      <c r="H1518" s="97"/>
      <c r="I1518" s="213">
        <v>10</v>
      </c>
      <c r="J1518" s="97"/>
      <c r="K1518" s="213">
        <v>0</v>
      </c>
      <c r="L1518" s="97"/>
      <c r="M1518" s="211">
        <v>0</v>
      </c>
      <c r="N1518" s="97"/>
    </row>
    <row r="1519" spans="1:14" x14ac:dyDescent="0.25">
      <c r="A1519" s="197" t="s">
        <v>872</v>
      </c>
      <c r="B1519" s="97"/>
      <c r="C1519" s="97"/>
      <c r="D1519" s="97"/>
      <c r="E1519" s="97"/>
      <c r="F1519" s="97"/>
      <c r="G1519" s="97"/>
      <c r="H1519" s="97"/>
      <c r="I1519" s="198">
        <v>2882336</v>
      </c>
      <c r="J1519" s="97"/>
      <c r="K1519" s="198">
        <v>1328308</v>
      </c>
      <c r="L1519" s="97"/>
      <c r="M1519" s="199">
        <v>46.08</v>
      </c>
      <c r="N1519" s="97"/>
    </row>
    <row r="1520" spans="1:14" x14ac:dyDescent="0.25">
      <c r="A1520" s="218" t="s">
        <v>791</v>
      </c>
      <c r="B1520" s="97"/>
      <c r="C1520" s="218" t="s">
        <v>792</v>
      </c>
      <c r="D1520" s="97"/>
      <c r="E1520" s="97"/>
      <c r="F1520" s="97"/>
      <c r="G1520" s="97"/>
      <c r="H1520" s="97"/>
      <c r="I1520" s="219">
        <v>37000</v>
      </c>
      <c r="J1520" s="97"/>
      <c r="K1520" s="219">
        <v>30960</v>
      </c>
      <c r="L1520" s="97"/>
      <c r="M1520" s="214">
        <v>83.68</v>
      </c>
      <c r="N1520" s="97"/>
    </row>
    <row r="1521" spans="1:14" x14ac:dyDescent="0.25">
      <c r="A1521" s="215" t="s">
        <v>807</v>
      </c>
      <c r="B1521" s="97"/>
      <c r="C1521" s="215" t="s">
        <v>808</v>
      </c>
      <c r="D1521" s="97"/>
      <c r="E1521" s="97"/>
      <c r="F1521" s="97"/>
      <c r="G1521" s="97"/>
      <c r="H1521" s="97"/>
      <c r="I1521" s="216">
        <v>37000</v>
      </c>
      <c r="J1521" s="97"/>
      <c r="K1521" s="216">
        <v>30960</v>
      </c>
      <c r="L1521" s="97"/>
      <c r="M1521" s="217">
        <v>83.68</v>
      </c>
      <c r="N1521" s="97"/>
    </row>
    <row r="1522" spans="1:14" x14ac:dyDescent="0.25">
      <c r="A1522" s="194" t="s">
        <v>242</v>
      </c>
      <c r="B1522" s="97"/>
      <c r="C1522" s="97"/>
      <c r="D1522" s="97"/>
      <c r="E1522" s="97"/>
      <c r="F1522" s="97"/>
      <c r="G1522" s="97"/>
      <c r="H1522" s="97"/>
      <c r="I1522" s="195">
        <v>10075</v>
      </c>
      <c r="J1522" s="97"/>
      <c r="K1522" s="195">
        <v>8430.42</v>
      </c>
      <c r="L1522" s="97"/>
      <c r="M1522" s="196">
        <v>83.68</v>
      </c>
      <c r="N1522" s="97"/>
    </row>
    <row r="1523" spans="1:14" x14ac:dyDescent="0.25">
      <c r="A1523" s="194" t="s">
        <v>243</v>
      </c>
      <c r="B1523" s="97"/>
      <c r="C1523" s="97"/>
      <c r="D1523" s="97"/>
      <c r="E1523" s="97"/>
      <c r="F1523" s="97"/>
      <c r="G1523" s="97"/>
      <c r="H1523" s="97"/>
      <c r="I1523" s="195">
        <v>10075</v>
      </c>
      <c r="J1523" s="97"/>
      <c r="K1523" s="195">
        <v>8430.42</v>
      </c>
      <c r="L1523" s="97"/>
      <c r="M1523" s="196">
        <v>83.68</v>
      </c>
      <c r="N1523" s="97"/>
    </row>
    <row r="1524" spans="1:14" x14ac:dyDescent="0.25">
      <c r="A1524" s="212" t="s">
        <v>652</v>
      </c>
      <c r="B1524" s="97"/>
      <c r="C1524" s="212" t="s">
        <v>653</v>
      </c>
      <c r="D1524" s="97"/>
      <c r="E1524" s="97"/>
      <c r="F1524" s="97"/>
      <c r="G1524" s="97"/>
      <c r="H1524" s="97"/>
      <c r="I1524" s="213">
        <v>7947</v>
      </c>
      <c r="J1524" s="97"/>
      <c r="K1524" s="213">
        <v>6535.2</v>
      </c>
      <c r="L1524" s="97"/>
      <c r="M1524" s="211">
        <v>82.23</v>
      </c>
      <c r="N1524" s="97"/>
    </row>
    <row r="1525" spans="1:14" x14ac:dyDescent="0.25">
      <c r="A1525" s="120" t="s">
        <v>670</v>
      </c>
      <c r="B1525" s="97"/>
      <c r="C1525" s="120" t="s">
        <v>671</v>
      </c>
      <c r="D1525" s="97"/>
      <c r="E1525" s="97"/>
      <c r="F1525" s="97"/>
      <c r="G1525" s="97"/>
      <c r="H1525" s="97"/>
      <c r="I1525" s="105" t="s">
        <v>0</v>
      </c>
      <c r="J1525" s="97"/>
      <c r="K1525" s="105">
        <v>6535.2</v>
      </c>
      <c r="L1525" s="97"/>
      <c r="M1525" s="104" t="s">
        <v>0</v>
      </c>
      <c r="N1525" s="97"/>
    </row>
    <row r="1526" spans="1:14" x14ac:dyDescent="0.25">
      <c r="A1526" s="212" t="s">
        <v>672</v>
      </c>
      <c r="B1526" s="97"/>
      <c r="C1526" s="212" t="s">
        <v>673</v>
      </c>
      <c r="D1526" s="97"/>
      <c r="E1526" s="97"/>
      <c r="F1526" s="97"/>
      <c r="G1526" s="97"/>
      <c r="H1526" s="97"/>
      <c r="I1526" s="213">
        <v>817</v>
      </c>
      <c r="J1526" s="97"/>
      <c r="K1526" s="213">
        <v>816.9</v>
      </c>
      <c r="L1526" s="97"/>
      <c r="M1526" s="211">
        <v>99.99</v>
      </c>
      <c r="N1526" s="97"/>
    </row>
    <row r="1527" spans="1:14" x14ac:dyDescent="0.25">
      <c r="A1527" s="120" t="s">
        <v>674</v>
      </c>
      <c r="B1527" s="97"/>
      <c r="C1527" s="120" t="s">
        <v>673</v>
      </c>
      <c r="D1527" s="97"/>
      <c r="E1527" s="97"/>
      <c r="F1527" s="97"/>
      <c r="G1527" s="97"/>
      <c r="H1527" s="97"/>
      <c r="I1527" s="105" t="s">
        <v>0</v>
      </c>
      <c r="J1527" s="97"/>
      <c r="K1527" s="105">
        <v>816.9</v>
      </c>
      <c r="L1527" s="97"/>
      <c r="M1527" s="104" t="s">
        <v>0</v>
      </c>
      <c r="N1527" s="97"/>
    </row>
    <row r="1528" spans="1:14" x14ac:dyDescent="0.25">
      <c r="A1528" s="212" t="s">
        <v>664</v>
      </c>
      <c r="B1528" s="97"/>
      <c r="C1528" s="212" t="s">
        <v>665</v>
      </c>
      <c r="D1528" s="97"/>
      <c r="E1528" s="97"/>
      <c r="F1528" s="97"/>
      <c r="G1528" s="97"/>
      <c r="H1528" s="97"/>
      <c r="I1528" s="213">
        <v>1311</v>
      </c>
      <c r="J1528" s="97"/>
      <c r="K1528" s="213">
        <v>1078.32</v>
      </c>
      <c r="L1528" s="97"/>
      <c r="M1528" s="211">
        <v>82.25</v>
      </c>
      <c r="N1528" s="97"/>
    </row>
    <row r="1529" spans="1:14" x14ac:dyDescent="0.25">
      <c r="A1529" s="120" t="s">
        <v>675</v>
      </c>
      <c r="B1529" s="97"/>
      <c r="C1529" s="120" t="s">
        <v>676</v>
      </c>
      <c r="D1529" s="97"/>
      <c r="E1529" s="97"/>
      <c r="F1529" s="97"/>
      <c r="G1529" s="97"/>
      <c r="H1529" s="97"/>
      <c r="I1529" s="105" t="s">
        <v>0</v>
      </c>
      <c r="J1529" s="97"/>
      <c r="K1529" s="105">
        <v>1078.32</v>
      </c>
      <c r="L1529" s="97"/>
      <c r="M1529" s="104" t="s">
        <v>0</v>
      </c>
      <c r="N1529" s="97"/>
    </row>
    <row r="1530" spans="1:14" x14ac:dyDescent="0.25">
      <c r="A1530" s="194" t="s">
        <v>253</v>
      </c>
      <c r="B1530" s="97"/>
      <c r="C1530" s="97"/>
      <c r="D1530" s="97"/>
      <c r="E1530" s="97"/>
      <c r="F1530" s="97"/>
      <c r="G1530" s="97"/>
      <c r="H1530" s="97"/>
      <c r="I1530" s="195">
        <v>26925</v>
      </c>
      <c r="J1530" s="97"/>
      <c r="K1530" s="195">
        <v>22529.58</v>
      </c>
      <c r="L1530" s="97"/>
      <c r="M1530" s="196">
        <v>83.68</v>
      </c>
      <c r="N1530" s="97"/>
    </row>
    <row r="1531" spans="1:14" x14ac:dyDescent="0.25">
      <c r="A1531" s="194" t="s">
        <v>255</v>
      </c>
      <c r="B1531" s="97"/>
      <c r="C1531" s="97"/>
      <c r="D1531" s="97"/>
      <c r="E1531" s="97"/>
      <c r="F1531" s="97"/>
      <c r="G1531" s="97"/>
      <c r="H1531" s="97"/>
      <c r="I1531" s="195">
        <v>26925</v>
      </c>
      <c r="J1531" s="97"/>
      <c r="K1531" s="195">
        <v>22529.58</v>
      </c>
      <c r="L1531" s="97"/>
      <c r="M1531" s="196">
        <v>83.68</v>
      </c>
      <c r="N1531" s="97"/>
    </row>
    <row r="1532" spans="1:14" x14ac:dyDescent="0.25">
      <c r="A1532" s="212" t="s">
        <v>652</v>
      </c>
      <c r="B1532" s="97"/>
      <c r="C1532" s="212" t="s">
        <v>653</v>
      </c>
      <c r="D1532" s="97"/>
      <c r="E1532" s="97"/>
      <c r="F1532" s="97"/>
      <c r="G1532" s="97"/>
      <c r="H1532" s="97"/>
      <c r="I1532" s="213">
        <v>21238</v>
      </c>
      <c r="J1532" s="97"/>
      <c r="K1532" s="213">
        <v>17464.8</v>
      </c>
      <c r="L1532" s="97"/>
      <c r="M1532" s="211">
        <v>82.23</v>
      </c>
      <c r="N1532" s="97"/>
    </row>
    <row r="1533" spans="1:14" x14ac:dyDescent="0.25">
      <c r="A1533" s="120" t="s">
        <v>670</v>
      </c>
      <c r="B1533" s="97"/>
      <c r="C1533" s="120" t="s">
        <v>671</v>
      </c>
      <c r="D1533" s="97"/>
      <c r="E1533" s="97"/>
      <c r="F1533" s="97"/>
      <c r="G1533" s="97"/>
      <c r="H1533" s="97"/>
      <c r="I1533" s="105" t="s">
        <v>0</v>
      </c>
      <c r="J1533" s="97"/>
      <c r="K1533" s="105">
        <v>17464.8</v>
      </c>
      <c r="L1533" s="97"/>
      <c r="M1533" s="104" t="s">
        <v>0</v>
      </c>
      <c r="N1533" s="97"/>
    </row>
    <row r="1534" spans="1:14" x14ac:dyDescent="0.25">
      <c r="A1534" s="212" t="s">
        <v>672</v>
      </c>
      <c r="B1534" s="97"/>
      <c r="C1534" s="212" t="s">
        <v>673</v>
      </c>
      <c r="D1534" s="97"/>
      <c r="E1534" s="97"/>
      <c r="F1534" s="97"/>
      <c r="G1534" s="97"/>
      <c r="H1534" s="97"/>
      <c r="I1534" s="213">
        <v>2183</v>
      </c>
      <c r="J1534" s="97"/>
      <c r="K1534" s="213">
        <v>2183.1</v>
      </c>
      <c r="L1534" s="97"/>
      <c r="M1534" s="211">
        <v>100</v>
      </c>
      <c r="N1534" s="97"/>
    </row>
    <row r="1535" spans="1:14" x14ac:dyDescent="0.25">
      <c r="A1535" s="120" t="s">
        <v>674</v>
      </c>
      <c r="B1535" s="97"/>
      <c r="C1535" s="120" t="s">
        <v>673</v>
      </c>
      <c r="D1535" s="97"/>
      <c r="E1535" s="97"/>
      <c r="F1535" s="97"/>
      <c r="G1535" s="97"/>
      <c r="H1535" s="97"/>
      <c r="I1535" s="105" t="s">
        <v>0</v>
      </c>
      <c r="J1535" s="97"/>
      <c r="K1535" s="105">
        <v>2183.1</v>
      </c>
      <c r="L1535" s="97"/>
      <c r="M1535" s="104" t="s">
        <v>0</v>
      </c>
      <c r="N1535" s="97"/>
    </row>
    <row r="1536" spans="1:14" x14ac:dyDescent="0.25">
      <c r="A1536" s="212" t="s">
        <v>664</v>
      </c>
      <c r="B1536" s="97"/>
      <c r="C1536" s="212" t="s">
        <v>665</v>
      </c>
      <c r="D1536" s="97"/>
      <c r="E1536" s="97"/>
      <c r="F1536" s="97"/>
      <c r="G1536" s="97"/>
      <c r="H1536" s="97"/>
      <c r="I1536" s="213">
        <v>3504</v>
      </c>
      <c r="J1536" s="97"/>
      <c r="K1536" s="213">
        <v>2881.68</v>
      </c>
      <c r="L1536" s="97"/>
      <c r="M1536" s="211">
        <v>82.24</v>
      </c>
      <c r="N1536" s="97"/>
    </row>
    <row r="1537" spans="1:14" x14ac:dyDescent="0.25">
      <c r="A1537" s="120" t="s">
        <v>675</v>
      </c>
      <c r="B1537" s="97"/>
      <c r="C1537" s="120" t="s">
        <v>676</v>
      </c>
      <c r="D1537" s="97"/>
      <c r="E1537" s="97"/>
      <c r="F1537" s="97"/>
      <c r="G1537" s="97"/>
      <c r="H1537" s="97"/>
      <c r="I1537" s="105" t="s">
        <v>0</v>
      </c>
      <c r="J1537" s="97"/>
      <c r="K1537" s="105">
        <v>2881.68</v>
      </c>
      <c r="L1537" s="97"/>
      <c r="M1537" s="104" t="s">
        <v>0</v>
      </c>
      <c r="N1537" s="97"/>
    </row>
    <row r="1538" spans="1:14" x14ac:dyDescent="0.25">
      <c r="A1538" s="218" t="s">
        <v>822</v>
      </c>
      <c r="B1538" s="97"/>
      <c r="C1538" s="218" t="s">
        <v>823</v>
      </c>
      <c r="D1538" s="97"/>
      <c r="E1538" s="97"/>
      <c r="F1538" s="97"/>
      <c r="G1538" s="97"/>
      <c r="H1538" s="97"/>
      <c r="I1538" s="219">
        <v>2797693</v>
      </c>
      <c r="J1538" s="97"/>
      <c r="K1538" s="219">
        <v>1296558</v>
      </c>
      <c r="L1538" s="97"/>
      <c r="M1538" s="214">
        <v>46.34</v>
      </c>
      <c r="N1538" s="97"/>
    </row>
    <row r="1539" spans="1:14" x14ac:dyDescent="0.25">
      <c r="A1539" s="215" t="s">
        <v>829</v>
      </c>
      <c r="B1539" s="97"/>
      <c r="C1539" s="215" t="s">
        <v>830</v>
      </c>
      <c r="D1539" s="97"/>
      <c r="E1539" s="97"/>
      <c r="F1539" s="97"/>
      <c r="G1539" s="97"/>
      <c r="H1539" s="97"/>
      <c r="I1539" s="216">
        <v>2580193</v>
      </c>
      <c r="J1539" s="97"/>
      <c r="K1539" s="216">
        <v>1296558</v>
      </c>
      <c r="L1539" s="97"/>
      <c r="M1539" s="217">
        <v>50.25</v>
      </c>
      <c r="N1539" s="97"/>
    </row>
    <row r="1540" spans="1:14" x14ac:dyDescent="0.25">
      <c r="A1540" s="194" t="s">
        <v>245</v>
      </c>
      <c r="B1540" s="97"/>
      <c r="C1540" s="97"/>
      <c r="D1540" s="97"/>
      <c r="E1540" s="97"/>
      <c r="F1540" s="97"/>
      <c r="G1540" s="97"/>
      <c r="H1540" s="97"/>
      <c r="I1540" s="195">
        <v>79</v>
      </c>
      <c r="J1540" s="97"/>
      <c r="K1540" s="195">
        <v>0</v>
      </c>
      <c r="L1540" s="97"/>
      <c r="M1540" s="196">
        <v>0</v>
      </c>
      <c r="N1540" s="97"/>
    </row>
    <row r="1541" spans="1:14" x14ac:dyDescent="0.25">
      <c r="A1541" s="194" t="s">
        <v>247</v>
      </c>
      <c r="B1541" s="97"/>
      <c r="C1541" s="97"/>
      <c r="D1541" s="97"/>
      <c r="E1541" s="97"/>
      <c r="F1541" s="97"/>
      <c r="G1541" s="97"/>
      <c r="H1541" s="97"/>
      <c r="I1541" s="195">
        <v>79</v>
      </c>
      <c r="J1541" s="97"/>
      <c r="K1541" s="195">
        <v>0</v>
      </c>
      <c r="L1541" s="97"/>
      <c r="M1541" s="196">
        <v>0</v>
      </c>
      <c r="N1541" s="97"/>
    </row>
    <row r="1542" spans="1:14" x14ac:dyDescent="0.25">
      <c r="A1542" s="212" t="s">
        <v>621</v>
      </c>
      <c r="B1542" s="97"/>
      <c r="C1542" s="212" t="s">
        <v>622</v>
      </c>
      <c r="D1542" s="97"/>
      <c r="E1542" s="97"/>
      <c r="F1542" s="97"/>
      <c r="G1542" s="97"/>
      <c r="H1542" s="97"/>
      <c r="I1542" s="213">
        <v>79</v>
      </c>
      <c r="J1542" s="97"/>
      <c r="K1542" s="213">
        <v>0</v>
      </c>
      <c r="L1542" s="97"/>
      <c r="M1542" s="211">
        <v>0</v>
      </c>
      <c r="N1542" s="97"/>
    </row>
    <row r="1543" spans="1:14" x14ac:dyDescent="0.25">
      <c r="A1543" s="194" t="s">
        <v>248</v>
      </c>
      <c r="B1543" s="97"/>
      <c r="C1543" s="97"/>
      <c r="D1543" s="97"/>
      <c r="E1543" s="97"/>
      <c r="F1543" s="97"/>
      <c r="G1543" s="97"/>
      <c r="H1543" s="97"/>
      <c r="I1543" s="195">
        <v>146000</v>
      </c>
      <c r="J1543" s="97"/>
      <c r="K1543" s="195">
        <v>95481.93</v>
      </c>
      <c r="L1543" s="97"/>
      <c r="M1543" s="196">
        <v>65.400000000000006</v>
      </c>
      <c r="N1543" s="97"/>
    </row>
    <row r="1544" spans="1:14" x14ac:dyDescent="0.25">
      <c r="A1544" s="194" t="s">
        <v>251</v>
      </c>
      <c r="B1544" s="97"/>
      <c r="C1544" s="97"/>
      <c r="D1544" s="97"/>
      <c r="E1544" s="97"/>
      <c r="F1544" s="97"/>
      <c r="G1544" s="97"/>
      <c r="H1544" s="97"/>
      <c r="I1544" s="195">
        <v>146000</v>
      </c>
      <c r="J1544" s="97"/>
      <c r="K1544" s="195">
        <v>95481.93</v>
      </c>
      <c r="L1544" s="97"/>
      <c r="M1544" s="196">
        <v>65.400000000000006</v>
      </c>
      <c r="N1544" s="97"/>
    </row>
    <row r="1545" spans="1:14" x14ac:dyDescent="0.25">
      <c r="A1545" s="212" t="s">
        <v>547</v>
      </c>
      <c r="B1545" s="97"/>
      <c r="C1545" s="212" t="s">
        <v>548</v>
      </c>
      <c r="D1545" s="97"/>
      <c r="E1545" s="97"/>
      <c r="F1545" s="97"/>
      <c r="G1545" s="97"/>
      <c r="H1545" s="97"/>
      <c r="I1545" s="213">
        <v>3800</v>
      </c>
      <c r="J1545" s="97"/>
      <c r="K1545" s="213">
        <v>5970.4</v>
      </c>
      <c r="L1545" s="97"/>
      <c r="M1545" s="211">
        <v>157.12</v>
      </c>
      <c r="N1545" s="97"/>
    </row>
    <row r="1546" spans="1:14" x14ac:dyDescent="0.25">
      <c r="A1546" s="120" t="s">
        <v>612</v>
      </c>
      <c r="B1546" s="97"/>
      <c r="C1546" s="120" t="s">
        <v>613</v>
      </c>
      <c r="D1546" s="97"/>
      <c r="E1546" s="97"/>
      <c r="F1546" s="97"/>
      <c r="G1546" s="97"/>
      <c r="H1546" s="97"/>
      <c r="I1546" s="105" t="s">
        <v>0</v>
      </c>
      <c r="J1546" s="97"/>
      <c r="K1546" s="105">
        <v>5970.4</v>
      </c>
      <c r="L1546" s="97"/>
      <c r="M1546" s="104" t="s">
        <v>0</v>
      </c>
      <c r="N1546" s="97"/>
    </row>
    <row r="1547" spans="1:14" x14ac:dyDescent="0.25">
      <c r="A1547" s="212" t="s">
        <v>621</v>
      </c>
      <c r="B1547" s="97"/>
      <c r="C1547" s="212" t="s">
        <v>622</v>
      </c>
      <c r="D1547" s="97"/>
      <c r="E1547" s="97"/>
      <c r="F1547" s="97"/>
      <c r="G1547" s="97"/>
      <c r="H1547" s="97"/>
      <c r="I1547" s="213">
        <v>38200</v>
      </c>
      <c r="J1547" s="97"/>
      <c r="K1547" s="213">
        <v>31073.03</v>
      </c>
      <c r="L1547" s="97"/>
      <c r="M1547" s="211">
        <v>81.34</v>
      </c>
      <c r="N1547" s="97"/>
    </row>
    <row r="1548" spans="1:14" x14ac:dyDescent="0.25">
      <c r="A1548" s="120" t="s">
        <v>623</v>
      </c>
      <c r="B1548" s="97"/>
      <c r="C1548" s="120" t="s">
        <v>624</v>
      </c>
      <c r="D1548" s="97"/>
      <c r="E1548" s="97"/>
      <c r="F1548" s="97"/>
      <c r="G1548" s="97"/>
      <c r="H1548" s="97"/>
      <c r="I1548" s="105" t="s">
        <v>0</v>
      </c>
      <c r="J1548" s="97"/>
      <c r="K1548" s="105">
        <v>4924.03</v>
      </c>
      <c r="L1548" s="97"/>
      <c r="M1548" s="104" t="s">
        <v>0</v>
      </c>
      <c r="N1548" s="97"/>
    </row>
    <row r="1549" spans="1:14" x14ac:dyDescent="0.25">
      <c r="A1549" s="120" t="s">
        <v>713</v>
      </c>
      <c r="B1549" s="97"/>
      <c r="C1549" s="120" t="s">
        <v>714</v>
      </c>
      <c r="D1549" s="97"/>
      <c r="E1549" s="97"/>
      <c r="F1549" s="97"/>
      <c r="G1549" s="97"/>
      <c r="H1549" s="97"/>
      <c r="I1549" s="105" t="s">
        <v>0</v>
      </c>
      <c r="J1549" s="97"/>
      <c r="K1549" s="105">
        <v>25195.25</v>
      </c>
      <c r="L1549" s="97"/>
      <c r="M1549" s="104" t="s">
        <v>0</v>
      </c>
      <c r="N1549" s="97"/>
    </row>
    <row r="1550" spans="1:14" x14ac:dyDescent="0.25">
      <c r="A1550" s="120" t="s">
        <v>715</v>
      </c>
      <c r="B1550" s="97"/>
      <c r="C1550" s="120" t="s">
        <v>716</v>
      </c>
      <c r="D1550" s="97"/>
      <c r="E1550" s="97"/>
      <c r="F1550" s="97"/>
      <c r="G1550" s="97"/>
      <c r="H1550" s="97"/>
      <c r="I1550" s="105" t="s">
        <v>0</v>
      </c>
      <c r="J1550" s="97"/>
      <c r="K1550" s="105">
        <v>953.75</v>
      </c>
      <c r="L1550" s="97"/>
      <c r="M1550" s="104" t="s">
        <v>0</v>
      </c>
      <c r="N1550" s="97"/>
    </row>
    <row r="1551" spans="1:14" x14ac:dyDescent="0.25">
      <c r="A1551" s="212" t="s">
        <v>549</v>
      </c>
      <c r="B1551" s="97"/>
      <c r="C1551" s="212" t="s">
        <v>550</v>
      </c>
      <c r="D1551" s="97"/>
      <c r="E1551" s="97"/>
      <c r="F1551" s="97"/>
      <c r="G1551" s="97"/>
      <c r="H1551" s="97"/>
      <c r="I1551" s="213">
        <v>87500</v>
      </c>
      <c r="J1551" s="97"/>
      <c r="K1551" s="213">
        <v>54725.06</v>
      </c>
      <c r="L1551" s="97"/>
      <c r="M1551" s="211">
        <v>62.54</v>
      </c>
      <c r="N1551" s="97"/>
    </row>
    <row r="1552" spans="1:14" x14ac:dyDescent="0.25">
      <c r="A1552" s="120" t="s">
        <v>602</v>
      </c>
      <c r="B1552" s="97"/>
      <c r="C1552" s="120" t="s">
        <v>603</v>
      </c>
      <c r="D1552" s="97"/>
      <c r="E1552" s="97"/>
      <c r="F1552" s="97"/>
      <c r="G1552" s="97"/>
      <c r="H1552" s="97"/>
      <c r="I1552" s="105" t="s">
        <v>0</v>
      </c>
      <c r="J1552" s="97"/>
      <c r="K1552" s="105">
        <v>41622.39</v>
      </c>
      <c r="L1552" s="97"/>
      <c r="M1552" s="104" t="s">
        <v>0</v>
      </c>
      <c r="N1552" s="97"/>
    </row>
    <row r="1553" spans="1:14" x14ac:dyDescent="0.25">
      <c r="A1553" s="120" t="s">
        <v>642</v>
      </c>
      <c r="B1553" s="97"/>
      <c r="C1553" s="120" t="s">
        <v>643</v>
      </c>
      <c r="D1553" s="97"/>
      <c r="E1553" s="97"/>
      <c r="F1553" s="97"/>
      <c r="G1553" s="97"/>
      <c r="H1553" s="97"/>
      <c r="I1553" s="105" t="s">
        <v>0</v>
      </c>
      <c r="J1553" s="97"/>
      <c r="K1553" s="105">
        <v>4555.38</v>
      </c>
      <c r="L1553" s="97"/>
      <c r="M1553" s="104" t="s">
        <v>0</v>
      </c>
      <c r="N1553" s="97"/>
    </row>
    <row r="1554" spans="1:14" x14ac:dyDescent="0.25">
      <c r="A1554" s="120" t="s">
        <v>595</v>
      </c>
      <c r="B1554" s="97"/>
      <c r="C1554" s="120" t="s">
        <v>596</v>
      </c>
      <c r="D1554" s="97"/>
      <c r="E1554" s="97"/>
      <c r="F1554" s="97"/>
      <c r="G1554" s="97"/>
      <c r="H1554" s="97"/>
      <c r="I1554" s="105" t="s">
        <v>0</v>
      </c>
      <c r="J1554" s="97"/>
      <c r="K1554" s="105">
        <v>2872.29</v>
      </c>
      <c r="L1554" s="97"/>
      <c r="M1554" s="104" t="s">
        <v>0</v>
      </c>
      <c r="N1554" s="97"/>
    </row>
    <row r="1555" spans="1:14" x14ac:dyDescent="0.25">
      <c r="A1555" s="120" t="s">
        <v>604</v>
      </c>
      <c r="B1555" s="97"/>
      <c r="C1555" s="120" t="s">
        <v>605</v>
      </c>
      <c r="D1555" s="97"/>
      <c r="E1555" s="97"/>
      <c r="F1555" s="97"/>
      <c r="G1555" s="97"/>
      <c r="H1555" s="97"/>
      <c r="I1555" s="105" t="s">
        <v>0</v>
      </c>
      <c r="J1555" s="97"/>
      <c r="K1555" s="105">
        <v>3000</v>
      </c>
      <c r="L1555" s="97"/>
      <c r="M1555" s="104" t="s">
        <v>0</v>
      </c>
      <c r="N1555" s="97"/>
    </row>
    <row r="1556" spans="1:14" x14ac:dyDescent="0.25">
      <c r="A1556" s="120" t="s">
        <v>567</v>
      </c>
      <c r="B1556" s="97"/>
      <c r="C1556" s="120" t="s">
        <v>568</v>
      </c>
      <c r="D1556" s="97"/>
      <c r="E1556" s="97"/>
      <c r="F1556" s="97"/>
      <c r="G1556" s="97"/>
      <c r="H1556" s="97"/>
      <c r="I1556" s="105" t="s">
        <v>0</v>
      </c>
      <c r="J1556" s="97"/>
      <c r="K1556" s="105">
        <v>1250</v>
      </c>
      <c r="L1556" s="97"/>
      <c r="M1556" s="104" t="s">
        <v>0</v>
      </c>
      <c r="N1556" s="97"/>
    </row>
    <row r="1557" spans="1:14" x14ac:dyDescent="0.25">
      <c r="A1557" s="120" t="s">
        <v>723</v>
      </c>
      <c r="B1557" s="97"/>
      <c r="C1557" s="120" t="s">
        <v>724</v>
      </c>
      <c r="D1557" s="97"/>
      <c r="E1557" s="97"/>
      <c r="F1557" s="97"/>
      <c r="G1557" s="97"/>
      <c r="H1557" s="97"/>
      <c r="I1557" s="105" t="s">
        <v>0</v>
      </c>
      <c r="J1557" s="97"/>
      <c r="K1557" s="105">
        <v>1425</v>
      </c>
      <c r="L1557" s="97"/>
      <c r="M1557" s="104" t="s">
        <v>0</v>
      </c>
      <c r="N1557" s="97"/>
    </row>
    <row r="1558" spans="1:14" x14ac:dyDescent="0.25">
      <c r="A1558" s="212" t="s">
        <v>553</v>
      </c>
      <c r="B1558" s="97"/>
      <c r="C1558" s="212" t="s">
        <v>554</v>
      </c>
      <c r="D1558" s="97"/>
      <c r="E1558" s="97"/>
      <c r="F1558" s="97"/>
      <c r="G1558" s="97"/>
      <c r="H1558" s="97"/>
      <c r="I1558" s="213">
        <v>11400</v>
      </c>
      <c r="J1558" s="97"/>
      <c r="K1558" s="213">
        <v>800</v>
      </c>
      <c r="L1558" s="97"/>
      <c r="M1558" s="211">
        <v>7.02</v>
      </c>
      <c r="N1558" s="97"/>
    </row>
    <row r="1559" spans="1:14" x14ac:dyDescent="0.25">
      <c r="A1559" s="120" t="s">
        <v>573</v>
      </c>
      <c r="B1559" s="97"/>
      <c r="C1559" s="120" t="s">
        <v>574</v>
      </c>
      <c r="D1559" s="97"/>
      <c r="E1559" s="97"/>
      <c r="F1559" s="97"/>
      <c r="G1559" s="97"/>
      <c r="H1559" s="97"/>
      <c r="I1559" s="105" t="s">
        <v>0</v>
      </c>
      <c r="J1559" s="97"/>
      <c r="K1559" s="105">
        <v>800</v>
      </c>
      <c r="L1559" s="97"/>
      <c r="M1559" s="104" t="s">
        <v>0</v>
      </c>
      <c r="N1559" s="97"/>
    </row>
    <row r="1560" spans="1:14" x14ac:dyDescent="0.25">
      <c r="A1560" s="212" t="s">
        <v>625</v>
      </c>
      <c r="B1560" s="97"/>
      <c r="C1560" s="212" t="s">
        <v>626</v>
      </c>
      <c r="D1560" s="97"/>
      <c r="E1560" s="97"/>
      <c r="F1560" s="97"/>
      <c r="G1560" s="97"/>
      <c r="H1560" s="97"/>
      <c r="I1560" s="213">
        <v>5100</v>
      </c>
      <c r="J1560" s="97"/>
      <c r="K1560" s="213">
        <v>2913.44</v>
      </c>
      <c r="L1560" s="97"/>
      <c r="M1560" s="211">
        <v>57.13</v>
      </c>
      <c r="N1560" s="97"/>
    </row>
    <row r="1561" spans="1:14" x14ac:dyDescent="0.25">
      <c r="A1561" s="120" t="s">
        <v>627</v>
      </c>
      <c r="B1561" s="97"/>
      <c r="C1561" s="120" t="s">
        <v>628</v>
      </c>
      <c r="D1561" s="97"/>
      <c r="E1561" s="97"/>
      <c r="F1561" s="97"/>
      <c r="G1561" s="97"/>
      <c r="H1561" s="97"/>
      <c r="I1561" s="105" t="s">
        <v>0</v>
      </c>
      <c r="J1561" s="97"/>
      <c r="K1561" s="105">
        <v>2913.44</v>
      </c>
      <c r="L1561" s="97"/>
      <c r="M1561" s="104" t="s">
        <v>0</v>
      </c>
      <c r="N1561" s="97"/>
    </row>
    <row r="1562" spans="1:14" x14ac:dyDescent="0.25">
      <c r="A1562" s="194" t="s">
        <v>253</v>
      </c>
      <c r="B1562" s="97"/>
      <c r="C1562" s="97"/>
      <c r="D1562" s="97"/>
      <c r="E1562" s="97"/>
      <c r="F1562" s="97"/>
      <c r="G1562" s="97"/>
      <c r="H1562" s="97"/>
      <c r="I1562" s="195">
        <v>2434114</v>
      </c>
      <c r="J1562" s="97"/>
      <c r="K1562" s="195">
        <v>1201076.07</v>
      </c>
      <c r="L1562" s="97"/>
      <c r="M1562" s="196">
        <v>49.34</v>
      </c>
      <c r="N1562" s="97"/>
    </row>
    <row r="1563" spans="1:14" x14ac:dyDescent="0.25">
      <c r="A1563" s="194" t="s">
        <v>256</v>
      </c>
      <c r="B1563" s="97"/>
      <c r="C1563" s="97"/>
      <c r="D1563" s="97"/>
      <c r="E1563" s="97"/>
      <c r="F1563" s="97"/>
      <c r="G1563" s="97"/>
      <c r="H1563" s="97"/>
      <c r="I1563" s="195">
        <v>2434114</v>
      </c>
      <c r="J1563" s="97"/>
      <c r="K1563" s="195">
        <v>1201076.07</v>
      </c>
      <c r="L1563" s="97"/>
      <c r="M1563" s="196">
        <v>49.34</v>
      </c>
      <c r="N1563" s="97"/>
    </row>
    <row r="1564" spans="1:14" x14ac:dyDescent="0.25">
      <c r="A1564" s="212" t="s">
        <v>652</v>
      </c>
      <c r="B1564" s="97"/>
      <c r="C1564" s="212" t="s">
        <v>653</v>
      </c>
      <c r="D1564" s="97"/>
      <c r="E1564" s="97"/>
      <c r="F1564" s="97"/>
      <c r="G1564" s="97"/>
      <c r="H1564" s="97"/>
      <c r="I1564" s="213">
        <v>1879962</v>
      </c>
      <c r="J1564" s="97"/>
      <c r="K1564" s="213">
        <v>926296.43</v>
      </c>
      <c r="L1564" s="97"/>
      <c r="M1564" s="211">
        <v>49.27</v>
      </c>
      <c r="N1564" s="97"/>
    </row>
    <row r="1565" spans="1:14" x14ac:dyDescent="0.25">
      <c r="A1565" s="120" t="s">
        <v>670</v>
      </c>
      <c r="B1565" s="97"/>
      <c r="C1565" s="120" t="s">
        <v>671</v>
      </c>
      <c r="D1565" s="97"/>
      <c r="E1565" s="97"/>
      <c r="F1565" s="97"/>
      <c r="G1565" s="97"/>
      <c r="H1565" s="97"/>
      <c r="I1565" s="105" t="s">
        <v>0</v>
      </c>
      <c r="J1565" s="97"/>
      <c r="K1565" s="105">
        <v>835325.22</v>
      </c>
      <c r="L1565" s="97"/>
      <c r="M1565" s="104" t="s">
        <v>0</v>
      </c>
      <c r="N1565" s="97"/>
    </row>
    <row r="1566" spans="1:14" x14ac:dyDescent="0.25">
      <c r="A1566" s="120" t="s">
        <v>831</v>
      </c>
      <c r="B1566" s="97"/>
      <c r="C1566" s="120" t="s">
        <v>832</v>
      </c>
      <c r="D1566" s="97"/>
      <c r="E1566" s="97"/>
      <c r="F1566" s="97"/>
      <c r="G1566" s="97"/>
      <c r="H1566" s="97"/>
      <c r="I1566" s="105" t="s">
        <v>0</v>
      </c>
      <c r="J1566" s="97"/>
      <c r="K1566" s="105">
        <v>11333.88</v>
      </c>
      <c r="L1566" s="97"/>
      <c r="M1566" s="104" t="s">
        <v>0</v>
      </c>
      <c r="N1566" s="97"/>
    </row>
    <row r="1567" spans="1:14" x14ac:dyDescent="0.25">
      <c r="A1567" s="120" t="s">
        <v>833</v>
      </c>
      <c r="B1567" s="97"/>
      <c r="C1567" s="120" t="s">
        <v>834</v>
      </c>
      <c r="D1567" s="97"/>
      <c r="E1567" s="97"/>
      <c r="F1567" s="97"/>
      <c r="G1567" s="97"/>
      <c r="H1567" s="97"/>
      <c r="I1567" s="105" t="s">
        <v>0</v>
      </c>
      <c r="J1567" s="97"/>
      <c r="K1567" s="105">
        <v>79637.33</v>
      </c>
      <c r="L1567" s="97"/>
      <c r="M1567" s="104" t="s">
        <v>0</v>
      </c>
      <c r="N1567" s="97"/>
    </row>
    <row r="1568" spans="1:14" x14ac:dyDescent="0.25">
      <c r="A1568" s="212" t="s">
        <v>672</v>
      </c>
      <c r="B1568" s="97"/>
      <c r="C1568" s="212" t="s">
        <v>673</v>
      </c>
      <c r="D1568" s="97"/>
      <c r="E1568" s="97"/>
      <c r="F1568" s="97"/>
      <c r="G1568" s="97"/>
      <c r="H1568" s="97"/>
      <c r="I1568" s="213">
        <v>63056</v>
      </c>
      <c r="J1568" s="97"/>
      <c r="K1568" s="213">
        <v>33056.47</v>
      </c>
      <c r="L1568" s="97"/>
      <c r="M1568" s="211">
        <v>52.42</v>
      </c>
      <c r="N1568" s="97"/>
    </row>
    <row r="1569" spans="1:14" x14ac:dyDescent="0.25">
      <c r="A1569" s="120" t="s">
        <v>674</v>
      </c>
      <c r="B1569" s="97"/>
      <c r="C1569" s="120" t="s">
        <v>673</v>
      </c>
      <c r="D1569" s="97"/>
      <c r="E1569" s="97"/>
      <c r="F1569" s="97"/>
      <c r="G1569" s="97"/>
      <c r="H1569" s="97"/>
      <c r="I1569" s="105" t="s">
        <v>0</v>
      </c>
      <c r="J1569" s="97"/>
      <c r="K1569" s="105">
        <v>33056.47</v>
      </c>
      <c r="L1569" s="97"/>
      <c r="M1569" s="104" t="s">
        <v>0</v>
      </c>
      <c r="N1569" s="97"/>
    </row>
    <row r="1570" spans="1:14" x14ac:dyDescent="0.25">
      <c r="A1570" s="212" t="s">
        <v>664</v>
      </c>
      <c r="B1570" s="97"/>
      <c r="C1570" s="212" t="s">
        <v>665</v>
      </c>
      <c r="D1570" s="97"/>
      <c r="E1570" s="97"/>
      <c r="F1570" s="97"/>
      <c r="G1570" s="97"/>
      <c r="H1570" s="97"/>
      <c r="I1570" s="213">
        <v>310195</v>
      </c>
      <c r="J1570" s="97"/>
      <c r="K1570" s="213">
        <v>152838.89000000001</v>
      </c>
      <c r="L1570" s="97"/>
      <c r="M1570" s="211">
        <v>49.27</v>
      </c>
      <c r="N1570" s="97"/>
    </row>
    <row r="1571" spans="1:14" x14ac:dyDescent="0.25">
      <c r="A1571" s="120" t="s">
        <v>675</v>
      </c>
      <c r="B1571" s="97"/>
      <c r="C1571" s="120" t="s">
        <v>676</v>
      </c>
      <c r="D1571" s="97"/>
      <c r="E1571" s="97"/>
      <c r="F1571" s="97"/>
      <c r="G1571" s="97"/>
      <c r="H1571" s="97"/>
      <c r="I1571" s="105" t="s">
        <v>0</v>
      </c>
      <c r="J1571" s="97"/>
      <c r="K1571" s="105">
        <v>152838.89000000001</v>
      </c>
      <c r="L1571" s="97"/>
      <c r="M1571" s="104" t="s">
        <v>0</v>
      </c>
      <c r="N1571" s="97"/>
    </row>
    <row r="1572" spans="1:14" x14ac:dyDescent="0.25">
      <c r="A1572" s="212" t="s">
        <v>547</v>
      </c>
      <c r="B1572" s="97"/>
      <c r="C1572" s="212" t="s">
        <v>548</v>
      </c>
      <c r="D1572" s="97"/>
      <c r="E1572" s="97"/>
      <c r="F1572" s="97"/>
      <c r="G1572" s="97"/>
      <c r="H1572" s="97"/>
      <c r="I1572" s="213">
        <v>148325</v>
      </c>
      <c r="J1572" s="97"/>
      <c r="K1572" s="213">
        <v>68797.5</v>
      </c>
      <c r="L1572" s="97"/>
      <c r="M1572" s="211">
        <v>46.38</v>
      </c>
      <c r="N1572" s="97"/>
    </row>
    <row r="1573" spans="1:14" x14ac:dyDescent="0.25">
      <c r="A1573" s="120" t="s">
        <v>612</v>
      </c>
      <c r="B1573" s="97"/>
      <c r="C1573" s="120" t="s">
        <v>613</v>
      </c>
      <c r="D1573" s="97"/>
      <c r="E1573" s="97"/>
      <c r="F1573" s="97"/>
      <c r="G1573" s="97"/>
      <c r="H1573" s="97"/>
      <c r="I1573" s="105" t="s">
        <v>0</v>
      </c>
      <c r="J1573" s="97"/>
      <c r="K1573" s="105">
        <v>112</v>
      </c>
      <c r="L1573" s="97"/>
      <c r="M1573" s="104" t="s">
        <v>0</v>
      </c>
      <c r="N1573" s="97"/>
    </row>
    <row r="1574" spans="1:14" x14ac:dyDescent="0.25">
      <c r="A1574" s="120" t="s">
        <v>677</v>
      </c>
      <c r="B1574" s="97"/>
      <c r="C1574" s="120" t="s">
        <v>678</v>
      </c>
      <c r="D1574" s="97"/>
      <c r="E1574" s="97"/>
      <c r="F1574" s="97"/>
      <c r="G1574" s="97"/>
      <c r="H1574" s="97"/>
      <c r="I1574" s="105" t="s">
        <v>0</v>
      </c>
      <c r="J1574" s="97"/>
      <c r="K1574" s="105">
        <v>68685.5</v>
      </c>
      <c r="L1574" s="97"/>
      <c r="M1574" s="104" t="s">
        <v>0</v>
      </c>
      <c r="N1574" s="97"/>
    </row>
    <row r="1575" spans="1:14" x14ac:dyDescent="0.25">
      <c r="A1575" s="212" t="s">
        <v>621</v>
      </c>
      <c r="B1575" s="97"/>
      <c r="C1575" s="212" t="s">
        <v>622</v>
      </c>
      <c r="D1575" s="97"/>
      <c r="E1575" s="97"/>
      <c r="F1575" s="97"/>
      <c r="G1575" s="97"/>
      <c r="H1575" s="97"/>
      <c r="I1575" s="213">
        <v>10956</v>
      </c>
      <c r="J1575" s="97"/>
      <c r="K1575" s="213">
        <v>1476.07</v>
      </c>
      <c r="L1575" s="97"/>
      <c r="M1575" s="211">
        <v>13.47</v>
      </c>
      <c r="N1575" s="97"/>
    </row>
    <row r="1576" spans="1:14" x14ac:dyDescent="0.25">
      <c r="A1576" s="120" t="s">
        <v>713</v>
      </c>
      <c r="B1576" s="97"/>
      <c r="C1576" s="120" t="s">
        <v>714</v>
      </c>
      <c r="D1576" s="97"/>
      <c r="E1576" s="97"/>
      <c r="F1576" s="97"/>
      <c r="G1576" s="97"/>
      <c r="H1576" s="97"/>
      <c r="I1576" s="105" t="s">
        <v>0</v>
      </c>
      <c r="J1576" s="97"/>
      <c r="K1576" s="105">
        <v>1476.07</v>
      </c>
      <c r="L1576" s="97"/>
      <c r="M1576" s="104" t="s">
        <v>0</v>
      </c>
      <c r="N1576" s="97"/>
    </row>
    <row r="1577" spans="1:14" x14ac:dyDescent="0.25">
      <c r="A1577" s="212" t="s">
        <v>549</v>
      </c>
      <c r="B1577" s="97"/>
      <c r="C1577" s="212" t="s">
        <v>550</v>
      </c>
      <c r="D1577" s="97"/>
      <c r="E1577" s="97"/>
      <c r="F1577" s="97"/>
      <c r="G1577" s="97"/>
      <c r="H1577" s="97"/>
      <c r="I1577" s="213">
        <v>6347</v>
      </c>
      <c r="J1577" s="97"/>
      <c r="K1577" s="213">
        <v>10047.209999999999</v>
      </c>
      <c r="L1577" s="97"/>
      <c r="M1577" s="211">
        <v>158.30000000000001</v>
      </c>
      <c r="N1577" s="97"/>
    </row>
    <row r="1578" spans="1:14" x14ac:dyDescent="0.25">
      <c r="A1578" s="120" t="s">
        <v>602</v>
      </c>
      <c r="B1578" s="97"/>
      <c r="C1578" s="120" t="s">
        <v>603</v>
      </c>
      <c r="D1578" s="97"/>
      <c r="E1578" s="97"/>
      <c r="F1578" s="97"/>
      <c r="G1578" s="97"/>
      <c r="H1578" s="97"/>
      <c r="I1578" s="105" t="s">
        <v>0</v>
      </c>
      <c r="J1578" s="97"/>
      <c r="K1578" s="105">
        <v>6470.75</v>
      </c>
      <c r="L1578" s="97"/>
      <c r="M1578" s="104" t="s">
        <v>0</v>
      </c>
      <c r="N1578" s="97"/>
    </row>
    <row r="1579" spans="1:14" x14ac:dyDescent="0.25">
      <c r="A1579" s="120" t="s">
        <v>595</v>
      </c>
      <c r="B1579" s="97"/>
      <c r="C1579" s="120" t="s">
        <v>596</v>
      </c>
      <c r="D1579" s="97"/>
      <c r="E1579" s="97"/>
      <c r="F1579" s="97"/>
      <c r="G1579" s="97"/>
      <c r="H1579" s="97"/>
      <c r="I1579" s="105" t="s">
        <v>0</v>
      </c>
      <c r="J1579" s="97"/>
      <c r="K1579" s="105">
        <v>276.45999999999998</v>
      </c>
      <c r="L1579" s="97"/>
      <c r="M1579" s="104" t="s">
        <v>0</v>
      </c>
      <c r="N1579" s="97"/>
    </row>
    <row r="1580" spans="1:14" x14ac:dyDescent="0.25">
      <c r="A1580" s="120" t="s">
        <v>721</v>
      </c>
      <c r="B1580" s="97"/>
      <c r="C1580" s="120" t="s">
        <v>722</v>
      </c>
      <c r="D1580" s="97"/>
      <c r="E1580" s="97"/>
      <c r="F1580" s="97"/>
      <c r="G1580" s="97"/>
      <c r="H1580" s="97"/>
      <c r="I1580" s="105" t="s">
        <v>0</v>
      </c>
      <c r="J1580" s="97"/>
      <c r="K1580" s="105">
        <v>3300</v>
      </c>
      <c r="L1580" s="97"/>
      <c r="M1580" s="104" t="s">
        <v>0</v>
      </c>
      <c r="N1580" s="97"/>
    </row>
    <row r="1581" spans="1:14" x14ac:dyDescent="0.25">
      <c r="A1581" s="212" t="s">
        <v>553</v>
      </c>
      <c r="B1581" s="97"/>
      <c r="C1581" s="212" t="s">
        <v>554</v>
      </c>
      <c r="D1581" s="97"/>
      <c r="E1581" s="97"/>
      <c r="F1581" s="97"/>
      <c r="G1581" s="97"/>
      <c r="H1581" s="97"/>
      <c r="I1581" s="213">
        <v>13273</v>
      </c>
      <c r="J1581" s="97"/>
      <c r="K1581" s="213">
        <v>8563.5</v>
      </c>
      <c r="L1581" s="97"/>
      <c r="M1581" s="211">
        <v>64.52</v>
      </c>
      <c r="N1581" s="97"/>
    </row>
    <row r="1582" spans="1:14" x14ac:dyDescent="0.25">
      <c r="A1582" s="120" t="s">
        <v>597</v>
      </c>
      <c r="B1582" s="97"/>
      <c r="C1582" s="120" t="s">
        <v>598</v>
      </c>
      <c r="D1582" s="97"/>
      <c r="E1582" s="97"/>
      <c r="F1582" s="97"/>
      <c r="G1582" s="97"/>
      <c r="H1582" s="97"/>
      <c r="I1582" s="105" t="s">
        <v>0</v>
      </c>
      <c r="J1582" s="97"/>
      <c r="K1582" s="105">
        <v>1808</v>
      </c>
      <c r="L1582" s="97"/>
      <c r="M1582" s="104" t="s">
        <v>0</v>
      </c>
      <c r="N1582" s="97"/>
    </row>
    <row r="1583" spans="1:14" x14ac:dyDescent="0.25">
      <c r="A1583" s="120" t="s">
        <v>693</v>
      </c>
      <c r="B1583" s="97"/>
      <c r="C1583" s="120" t="s">
        <v>694</v>
      </c>
      <c r="D1583" s="97"/>
      <c r="E1583" s="97"/>
      <c r="F1583" s="97"/>
      <c r="G1583" s="97"/>
      <c r="H1583" s="97"/>
      <c r="I1583" s="105" t="s">
        <v>0</v>
      </c>
      <c r="J1583" s="97"/>
      <c r="K1583" s="105">
        <v>5537.5</v>
      </c>
      <c r="L1583" s="97"/>
      <c r="M1583" s="104" t="s">
        <v>0</v>
      </c>
      <c r="N1583" s="97"/>
    </row>
    <row r="1584" spans="1:14" x14ac:dyDescent="0.25">
      <c r="A1584" s="120" t="s">
        <v>599</v>
      </c>
      <c r="B1584" s="97"/>
      <c r="C1584" s="120" t="s">
        <v>554</v>
      </c>
      <c r="D1584" s="97"/>
      <c r="E1584" s="97"/>
      <c r="F1584" s="97"/>
      <c r="G1584" s="97"/>
      <c r="H1584" s="97"/>
      <c r="I1584" s="105" t="s">
        <v>0</v>
      </c>
      <c r="J1584" s="97"/>
      <c r="K1584" s="105">
        <v>1218</v>
      </c>
      <c r="L1584" s="97"/>
      <c r="M1584" s="104" t="s">
        <v>0</v>
      </c>
      <c r="N1584" s="97"/>
    </row>
    <row r="1585" spans="1:14" x14ac:dyDescent="0.25">
      <c r="A1585" s="212" t="s">
        <v>644</v>
      </c>
      <c r="B1585" s="97"/>
      <c r="C1585" s="212" t="s">
        <v>645</v>
      </c>
      <c r="D1585" s="97"/>
      <c r="E1585" s="97"/>
      <c r="F1585" s="97"/>
      <c r="G1585" s="97"/>
      <c r="H1585" s="97"/>
      <c r="I1585" s="213">
        <v>2000</v>
      </c>
      <c r="J1585" s="97"/>
      <c r="K1585" s="213">
        <v>0</v>
      </c>
      <c r="L1585" s="97"/>
      <c r="M1585" s="211">
        <v>0</v>
      </c>
      <c r="N1585" s="97"/>
    </row>
    <row r="1586" spans="1:14" x14ac:dyDescent="0.25">
      <c r="A1586" s="215" t="s">
        <v>861</v>
      </c>
      <c r="B1586" s="97"/>
      <c r="C1586" s="215" t="s">
        <v>862</v>
      </c>
      <c r="D1586" s="97"/>
      <c r="E1586" s="97"/>
      <c r="F1586" s="97"/>
      <c r="G1586" s="97"/>
      <c r="H1586" s="97"/>
      <c r="I1586" s="216">
        <v>217500</v>
      </c>
      <c r="J1586" s="97"/>
      <c r="K1586" s="216">
        <v>0</v>
      </c>
      <c r="L1586" s="97"/>
      <c r="M1586" s="217">
        <v>0</v>
      </c>
      <c r="N1586" s="97"/>
    </row>
    <row r="1587" spans="1:14" x14ac:dyDescent="0.25">
      <c r="A1587" s="194" t="s">
        <v>248</v>
      </c>
      <c r="B1587" s="97"/>
      <c r="C1587" s="97"/>
      <c r="D1587" s="97"/>
      <c r="E1587" s="97"/>
      <c r="F1587" s="97"/>
      <c r="G1587" s="97"/>
      <c r="H1587" s="97"/>
      <c r="I1587" s="195">
        <v>217500</v>
      </c>
      <c r="J1587" s="97"/>
      <c r="K1587" s="195">
        <v>0</v>
      </c>
      <c r="L1587" s="97"/>
      <c r="M1587" s="196">
        <v>0</v>
      </c>
      <c r="N1587" s="97"/>
    </row>
    <row r="1588" spans="1:14" x14ac:dyDescent="0.25">
      <c r="A1588" s="194" t="s">
        <v>251</v>
      </c>
      <c r="B1588" s="97"/>
      <c r="C1588" s="97"/>
      <c r="D1588" s="97"/>
      <c r="E1588" s="97"/>
      <c r="F1588" s="97"/>
      <c r="G1588" s="97"/>
      <c r="H1588" s="97"/>
      <c r="I1588" s="195">
        <v>217500</v>
      </c>
      <c r="J1588" s="97"/>
      <c r="K1588" s="195">
        <v>0</v>
      </c>
      <c r="L1588" s="97"/>
      <c r="M1588" s="196">
        <v>0</v>
      </c>
      <c r="N1588" s="97"/>
    </row>
    <row r="1589" spans="1:14" x14ac:dyDescent="0.25">
      <c r="A1589" s="212" t="s">
        <v>662</v>
      </c>
      <c r="B1589" s="97"/>
      <c r="C1589" s="212" t="s">
        <v>663</v>
      </c>
      <c r="D1589" s="97"/>
      <c r="E1589" s="97"/>
      <c r="F1589" s="97"/>
      <c r="G1589" s="97"/>
      <c r="H1589" s="97"/>
      <c r="I1589" s="213">
        <v>217500</v>
      </c>
      <c r="J1589" s="97"/>
      <c r="K1589" s="213">
        <v>0</v>
      </c>
      <c r="L1589" s="97"/>
      <c r="M1589" s="211">
        <v>0</v>
      </c>
      <c r="N1589" s="97"/>
    </row>
    <row r="1590" spans="1:14" x14ac:dyDescent="0.25">
      <c r="A1590" s="218" t="s">
        <v>809</v>
      </c>
      <c r="B1590" s="97"/>
      <c r="C1590" s="218" t="s">
        <v>810</v>
      </c>
      <c r="D1590" s="97"/>
      <c r="E1590" s="97"/>
      <c r="F1590" s="97"/>
      <c r="G1590" s="97"/>
      <c r="H1590" s="97"/>
      <c r="I1590" s="219">
        <v>47643</v>
      </c>
      <c r="J1590" s="97"/>
      <c r="K1590" s="219">
        <v>790</v>
      </c>
      <c r="L1590" s="97"/>
      <c r="M1590" s="214">
        <v>1.66</v>
      </c>
      <c r="N1590" s="97"/>
    </row>
    <row r="1591" spans="1:14" x14ac:dyDescent="0.25">
      <c r="A1591" s="215" t="s">
        <v>835</v>
      </c>
      <c r="B1591" s="97"/>
      <c r="C1591" s="215" t="s">
        <v>836</v>
      </c>
      <c r="D1591" s="97"/>
      <c r="E1591" s="97"/>
      <c r="F1591" s="97"/>
      <c r="G1591" s="97"/>
      <c r="H1591" s="97"/>
      <c r="I1591" s="216">
        <v>16011</v>
      </c>
      <c r="J1591" s="97"/>
      <c r="K1591" s="216">
        <v>0</v>
      </c>
      <c r="L1591" s="97"/>
      <c r="M1591" s="217">
        <v>0</v>
      </c>
      <c r="N1591" s="97"/>
    </row>
    <row r="1592" spans="1:14" x14ac:dyDescent="0.25">
      <c r="A1592" s="194" t="s">
        <v>242</v>
      </c>
      <c r="B1592" s="97"/>
      <c r="C1592" s="97"/>
      <c r="D1592" s="97"/>
      <c r="E1592" s="97"/>
      <c r="F1592" s="97"/>
      <c r="G1592" s="97"/>
      <c r="H1592" s="97"/>
      <c r="I1592" s="195">
        <v>16011</v>
      </c>
      <c r="J1592" s="97"/>
      <c r="K1592" s="195">
        <v>0</v>
      </c>
      <c r="L1592" s="97"/>
      <c r="M1592" s="196">
        <v>0</v>
      </c>
      <c r="N1592" s="97"/>
    </row>
    <row r="1593" spans="1:14" x14ac:dyDescent="0.25">
      <c r="A1593" s="194" t="s">
        <v>243</v>
      </c>
      <c r="B1593" s="97"/>
      <c r="C1593" s="97"/>
      <c r="D1593" s="97"/>
      <c r="E1593" s="97"/>
      <c r="F1593" s="97"/>
      <c r="G1593" s="97"/>
      <c r="H1593" s="97"/>
      <c r="I1593" s="195">
        <v>16011</v>
      </c>
      <c r="J1593" s="97"/>
      <c r="K1593" s="195">
        <v>0</v>
      </c>
      <c r="L1593" s="97"/>
      <c r="M1593" s="196">
        <v>0</v>
      </c>
      <c r="N1593" s="97"/>
    </row>
    <row r="1594" spans="1:14" x14ac:dyDescent="0.25">
      <c r="A1594" s="212" t="s">
        <v>777</v>
      </c>
      <c r="B1594" s="97"/>
      <c r="C1594" s="212" t="s">
        <v>778</v>
      </c>
      <c r="D1594" s="97"/>
      <c r="E1594" s="97"/>
      <c r="F1594" s="97"/>
      <c r="G1594" s="97"/>
      <c r="H1594" s="97"/>
      <c r="I1594" s="213">
        <v>16011</v>
      </c>
      <c r="J1594" s="97"/>
      <c r="K1594" s="213">
        <v>0</v>
      </c>
      <c r="L1594" s="97"/>
      <c r="M1594" s="211">
        <v>0</v>
      </c>
      <c r="N1594" s="97"/>
    </row>
    <row r="1595" spans="1:14" x14ac:dyDescent="0.25">
      <c r="A1595" s="215" t="s">
        <v>813</v>
      </c>
      <c r="B1595" s="97"/>
      <c r="C1595" s="215" t="s">
        <v>814</v>
      </c>
      <c r="D1595" s="97"/>
      <c r="E1595" s="97"/>
      <c r="F1595" s="97"/>
      <c r="G1595" s="97"/>
      <c r="H1595" s="97"/>
      <c r="I1595" s="216">
        <v>13178</v>
      </c>
      <c r="J1595" s="97"/>
      <c r="K1595" s="216">
        <v>0</v>
      </c>
      <c r="L1595" s="97"/>
      <c r="M1595" s="217">
        <v>0</v>
      </c>
      <c r="N1595" s="97"/>
    </row>
    <row r="1596" spans="1:14" x14ac:dyDescent="0.25">
      <c r="A1596" s="194" t="s">
        <v>242</v>
      </c>
      <c r="B1596" s="97"/>
      <c r="C1596" s="97"/>
      <c r="D1596" s="97"/>
      <c r="E1596" s="97"/>
      <c r="F1596" s="97"/>
      <c r="G1596" s="97"/>
      <c r="H1596" s="97"/>
      <c r="I1596" s="195">
        <v>13178</v>
      </c>
      <c r="J1596" s="97"/>
      <c r="K1596" s="195">
        <v>0</v>
      </c>
      <c r="L1596" s="97"/>
      <c r="M1596" s="196">
        <v>0</v>
      </c>
      <c r="N1596" s="97"/>
    </row>
    <row r="1597" spans="1:14" x14ac:dyDescent="0.25">
      <c r="A1597" s="194" t="s">
        <v>243</v>
      </c>
      <c r="B1597" s="97"/>
      <c r="C1597" s="97"/>
      <c r="D1597" s="97"/>
      <c r="E1597" s="97"/>
      <c r="F1597" s="97"/>
      <c r="G1597" s="97"/>
      <c r="H1597" s="97"/>
      <c r="I1597" s="195">
        <v>13178</v>
      </c>
      <c r="J1597" s="97"/>
      <c r="K1597" s="195">
        <v>0</v>
      </c>
      <c r="L1597" s="97"/>
      <c r="M1597" s="196">
        <v>0</v>
      </c>
      <c r="N1597" s="97"/>
    </row>
    <row r="1598" spans="1:14" x14ac:dyDescent="0.25">
      <c r="A1598" s="212" t="s">
        <v>549</v>
      </c>
      <c r="B1598" s="97"/>
      <c r="C1598" s="212" t="s">
        <v>550</v>
      </c>
      <c r="D1598" s="97"/>
      <c r="E1598" s="97"/>
      <c r="F1598" s="97"/>
      <c r="G1598" s="97"/>
      <c r="H1598" s="97"/>
      <c r="I1598" s="213">
        <v>5928</v>
      </c>
      <c r="J1598" s="97"/>
      <c r="K1598" s="213">
        <v>0</v>
      </c>
      <c r="L1598" s="97"/>
      <c r="M1598" s="211">
        <v>0</v>
      </c>
      <c r="N1598" s="97"/>
    </row>
    <row r="1599" spans="1:14" x14ac:dyDescent="0.25">
      <c r="A1599" s="212" t="s">
        <v>553</v>
      </c>
      <c r="B1599" s="97"/>
      <c r="C1599" s="212" t="s">
        <v>554</v>
      </c>
      <c r="D1599" s="97"/>
      <c r="E1599" s="97"/>
      <c r="F1599" s="97"/>
      <c r="G1599" s="97"/>
      <c r="H1599" s="97"/>
      <c r="I1599" s="213">
        <v>7250</v>
      </c>
      <c r="J1599" s="97"/>
      <c r="K1599" s="213">
        <v>0</v>
      </c>
      <c r="L1599" s="97"/>
      <c r="M1599" s="211">
        <v>0</v>
      </c>
      <c r="N1599" s="97"/>
    </row>
    <row r="1600" spans="1:14" x14ac:dyDescent="0.25">
      <c r="A1600" s="215" t="s">
        <v>837</v>
      </c>
      <c r="B1600" s="97"/>
      <c r="C1600" s="215" t="s">
        <v>838</v>
      </c>
      <c r="D1600" s="97"/>
      <c r="E1600" s="97"/>
      <c r="F1600" s="97"/>
      <c r="G1600" s="97"/>
      <c r="H1600" s="97"/>
      <c r="I1600" s="216">
        <v>13900</v>
      </c>
      <c r="J1600" s="97"/>
      <c r="K1600" s="216">
        <v>0</v>
      </c>
      <c r="L1600" s="97"/>
      <c r="M1600" s="217">
        <v>0</v>
      </c>
      <c r="N1600" s="97"/>
    </row>
    <row r="1601" spans="1:14" x14ac:dyDescent="0.25">
      <c r="A1601" s="194" t="s">
        <v>253</v>
      </c>
      <c r="B1601" s="97"/>
      <c r="C1601" s="97"/>
      <c r="D1601" s="97"/>
      <c r="E1601" s="97"/>
      <c r="F1601" s="97"/>
      <c r="G1601" s="97"/>
      <c r="H1601" s="97"/>
      <c r="I1601" s="195">
        <v>13900</v>
      </c>
      <c r="J1601" s="97"/>
      <c r="K1601" s="195">
        <v>0</v>
      </c>
      <c r="L1601" s="97"/>
      <c r="M1601" s="196">
        <v>0</v>
      </c>
      <c r="N1601" s="97"/>
    </row>
    <row r="1602" spans="1:14" x14ac:dyDescent="0.25">
      <c r="A1602" s="194" t="s">
        <v>256</v>
      </c>
      <c r="B1602" s="97"/>
      <c r="C1602" s="97"/>
      <c r="D1602" s="97"/>
      <c r="E1602" s="97"/>
      <c r="F1602" s="97"/>
      <c r="G1602" s="97"/>
      <c r="H1602" s="97"/>
      <c r="I1602" s="195">
        <v>13900</v>
      </c>
      <c r="J1602" s="97"/>
      <c r="K1602" s="195">
        <v>0</v>
      </c>
      <c r="L1602" s="97"/>
      <c r="M1602" s="196">
        <v>0</v>
      </c>
      <c r="N1602" s="97"/>
    </row>
    <row r="1603" spans="1:14" x14ac:dyDescent="0.25">
      <c r="A1603" s="212" t="s">
        <v>777</v>
      </c>
      <c r="B1603" s="97"/>
      <c r="C1603" s="212" t="s">
        <v>778</v>
      </c>
      <c r="D1603" s="97"/>
      <c r="E1603" s="97"/>
      <c r="F1603" s="97"/>
      <c r="G1603" s="97"/>
      <c r="H1603" s="97"/>
      <c r="I1603" s="213">
        <v>6500</v>
      </c>
      <c r="J1603" s="97"/>
      <c r="K1603" s="213">
        <v>0</v>
      </c>
      <c r="L1603" s="97"/>
      <c r="M1603" s="211">
        <v>0</v>
      </c>
      <c r="N1603" s="97"/>
    </row>
    <row r="1604" spans="1:14" x14ac:dyDescent="0.25">
      <c r="A1604" s="212" t="s">
        <v>839</v>
      </c>
      <c r="B1604" s="97"/>
      <c r="C1604" s="212" t="s">
        <v>840</v>
      </c>
      <c r="D1604" s="97"/>
      <c r="E1604" s="97"/>
      <c r="F1604" s="97"/>
      <c r="G1604" s="97"/>
      <c r="H1604" s="97"/>
      <c r="I1604" s="213">
        <v>7400</v>
      </c>
      <c r="J1604" s="97"/>
      <c r="K1604" s="213">
        <v>0</v>
      </c>
      <c r="L1604" s="97"/>
      <c r="M1604" s="211">
        <v>0</v>
      </c>
      <c r="N1604" s="97"/>
    </row>
    <row r="1605" spans="1:14" x14ac:dyDescent="0.25">
      <c r="A1605" s="215" t="s">
        <v>841</v>
      </c>
      <c r="B1605" s="97"/>
      <c r="C1605" s="215" t="s">
        <v>842</v>
      </c>
      <c r="D1605" s="97"/>
      <c r="E1605" s="97"/>
      <c r="F1605" s="97"/>
      <c r="G1605" s="97"/>
      <c r="H1605" s="97"/>
      <c r="I1605" s="216">
        <v>4550</v>
      </c>
      <c r="J1605" s="97"/>
      <c r="K1605" s="216">
        <v>790</v>
      </c>
      <c r="L1605" s="97"/>
      <c r="M1605" s="217">
        <v>17.36</v>
      </c>
      <c r="N1605" s="97"/>
    </row>
    <row r="1606" spans="1:14" x14ac:dyDescent="0.25">
      <c r="A1606" s="194" t="s">
        <v>248</v>
      </c>
      <c r="B1606" s="97"/>
      <c r="C1606" s="97"/>
      <c r="D1606" s="97"/>
      <c r="E1606" s="97"/>
      <c r="F1606" s="97"/>
      <c r="G1606" s="97"/>
      <c r="H1606" s="97"/>
      <c r="I1606" s="195">
        <v>4050</v>
      </c>
      <c r="J1606" s="97"/>
      <c r="K1606" s="195">
        <v>790</v>
      </c>
      <c r="L1606" s="97"/>
      <c r="M1606" s="196">
        <v>19.510000000000002</v>
      </c>
      <c r="N1606" s="97"/>
    </row>
    <row r="1607" spans="1:14" x14ac:dyDescent="0.25">
      <c r="A1607" s="194" t="s">
        <v>250</v>
      </c>
      <c r="B1607" s="97"/>
      <c r="C1607" s="97"/>
      <c r="D1607" s="97"/>
      <c r="E1607" s="97"/>
      <c r="F1607" s="97"/>
      <c r="G1607" s="97"/>
      <c r="H1607" s="97"/>
      <c r="I1607" s="195">
        <v>4050</v>
      </c>
      <c r="J1607" s="97"/>
      <c r="K1607" s="195">
        <v>790</v>
      </c>
      <c r="L1607" s="97"/>
      <c r="M1607" s="196">
        <v>19.510000000000002</v>
      </c>
      <c r="N1607" s="97"/>
    </row>
    <row r="1608" spans="1:14" x14ac:dyDescent="0.25">
      <c r="A1608" s="212" t="s">
        <v>549</v>
      </c>
      <c r="B1608" s="97"/>
      <c r="C1608" s="212" t="s">
        <v>550</v>
      </c>
      <c r="D1608" s="97"/>
      <c r="E1608" s="97"/>
      <c r="F1608" s="97"/>
      <c r="G1608" s="97"/>
      <c r="H1608" s="97"/>
      <c r="I1608" s="213">
        <v>3000</v>
      </c>
      <c r="J1608" s="97"/>
      <c r="K1608" s="213">
        <v>790</v>
      </c>
      <c r="L1608" s="97"/>
      <c r="M1608" s="211">
        <v>26.33</v>
      </c>
      <c r="N1608" s="97"/>
    </row>
    <row r="1609" spans="1:14" x14ac:dyDescent="0.25">
      <c r="A1609" s="120" t="s">
        <v>569</v>
      </c>
      <c r="B1609" s="97"/>
      <c r="C1609" s="120" t="s">
        <v>570</v>
      </c>
      <c r="D1609" s="97"/>
      <c r="E1609" s="97"/>
      <c r="F1609" s="97"/>
      <c r="G1609" s="97"/>
      <c r="H1609" s="97"/>
      <c r="I1609" s="105" t="s">
        <v>0</v>
      </c>
      <c r="J1609" s="97"/>
      <c r="K1609" s="105">
        <v>790</v>
      </c>
      <c r="L1609" s="97"/>
      <c r="M1609" s="104" t="s">
        <v>0</v>
      </c>
      <c r="N1609" s="97"/>
    </row>
    <row r="1610" spans="1:14" x14ac:dyDescent="0.25">
      <c r="A1610" s="212" t="s">
        <v>553</v>
      </c>
      <c r="B1610" s="97"/>
      <c r="C1610" s="212" t="s">
        <v>554</v>
      </c>
      <c r="D1610" s="97"/>
      <c r="E1610" s="97"/>
      <c r="F1610" s="97"/>
      <c r="G1610" s="97"/>
      <c r="H1610" s="97"/>
      <c r="I1610" s="213">
        <v>1050</v>
      </c>
      <c r="J1610" s="97"/>
      <c r="K1610" s="213">
        <v>0</v>
      </c>
      <c r="L1610" s="97"/>
      <c r="M1610" s="211">
        <v>0</v>
      </c>
      <c r="N1610" s="97"/>
    </row>
    <row r="1611" spans="1:14" x14ac:dyDescent="0.25">
      <c r="A1611" s="194" t="s">
        <v>258</v>
      </c>
      <c r="B1611" s="97"/>
      <c r="C1611" s="97"/>
      <c r="D1611" s="97"/>
      <c r="E1611" s="97"/>
      <c r="F1611" s="97"/>
      <c r="G1611" s="97"/>
      <c r="H1611" s="97"/>
      <c r="I1611" s="195">
        <v>500</v>
      </c>
      <c r="J1611" s="97"/>
      <c r="K1611" s="195">
        <v>0</v>
      </c>
      <c r="L1611" s="97"/>
      <c r="M1611" s="196">
        <v>0</v>
      </c>
      <c r="N1611" s="97"/>
    </row>
    <row r="1612" spans="1:14" x14ac:dyDescent="0.25">
      <c r="A1612" s="194" t="s">
        <v>260</v>
      </c>
      <c r="B1612" s="97"/>
      <c r="C1612" s="97"/>
      <c r="D1612" s="97"/>
      <c r="E1612" s="97"/>
      <c r="F1612" s="97"/>
      <c r="G1612" s="97"/>
      <c r="H1612" s="97"/>
      <c r="I1612" s="195">
        <v>500</v>
      </c>
      <c r="J1612" s="97"/>
      <c r="K1612" s="195">
        <v>0</v>
      </c>
      <c r="L1612" s="97"/>
      <c r="M1612" s="196">
        <v>0</v>
      </c>
      <c r="N1612" s="97"/>
    </row>
    <row r="1613" spans="1:14" x14ac:dyDescent="0.25">
      <c r="A1613" s="212" t="s">
        <v>621</v>
      </c>
      <c r="B1613" s="97"/>
      <c r="C1613" s="212" t="s">
        <v>622</v>
      </c>
      <c r="D1613" s="97"/>
      <c r="E1613" s="97"/>
      <c r="F1613" s="97"/>
      <c r="G1613" s="97"/>
      <c r="H1613" s="97"/>
      <c r="I1613" s="213">
        <v>500</v>
      </c>
      <c r="J1613" s="97"/>
      <c r="K1613" s="213">
        <v>0</v>
      </c>
      <c r="L1613" s="97"/>
      <c r="M1613" s="211">
        <v>0</v>
      </c>
      <c r="N1613" s="97"/>
    </row>
    <row r="1614" spans="1:14" x14ac:dyDescent="0.25">
      <c r="A1614" s="215" t="s">
        <v>843</v>
      </c>
      <c r="B1614" s="97"/>
      <c r="C1614" s="215" t="s">
        <v>844</v>
      </c>
      <c r="D1614" s="97"/>
      <c r="E1614" s="97"/>
      <c r="F1614" s="97"/>
      <c r="G1614" s="97"/>
      <c r="H1614" s="97"/>
      <c r="I1614" s="216">
        <v>4</v>
      </c>
      <c r="J1614" s="97"/>
      <c r="K1614" s="216">
        <v>0</v>
      </c>
      <c r="L1614" s="97"/>
      <c r="M1614" s="217">
        <v>0</v>
      </c>
      <c r="N1614" s="97"/>
    </row>
    <row r="1615" spans="1:14" x14ac:dyDescent="0.25">
      <c r="A1615" s="194" t="s">
        <v>245</v>
      </c>
      <c r="B1615" s="97"/>
      <c r="C1615" s="97"/>
      <c r="D1615" s="97"/>
      <c r="E1615" s="97"/>
      <c r="F1615" s="97"/>
      <c r="G1615" s="97"/>
      <c r="H1615" s="97"/>
      <c r="I1615" s="195">
        <v>4</v>
      </c>
      <c r="J1615" s="97"/>
      <c r="K1615" s="195">
        <v>0</v>
      </c>
      <c r="L1615" s="97"/>
      <c r="M1615" s="196">
        <v>0</v>
      </c>
      <c r="N1615" s="97"/>
    </row>
    <row r="1616" spans="1:14" x14ac:dyDescent="0.25">
      <c r="A1616" s="194" t="s">
        <v>247</v>
      </c>
      <c r="B1616" s="97"/>
      <c r="C1616" s="97"/>
      <c r="D1616" s="97"/>
      <c r="E1616" s="97"/>
      <c r="F1616" s="97"/>
      <c r="G1616" s="97"/>
      <c r="H1616" s="97"/>
      <c r="I1616" s="195">
        <v>4</v>
      </c>
      <c r="J1616" s="97"/>
      <c r="K1616" s="195">
        <v>0</v>
      </c>
      <c r="L1616" s="97"/>
      <c r="M1616" s="196">
        <v>0</v>
      </c>
      <c r="N1616" s="97"/>
    </row>
    <row r="1617" spans="1:14" x14ac:dyDescent="0.25">
      <c r="A1617" s="212" t="s">
        <v>621</v>
      </c>
      <c r="B1617" s="97"/>
      <c r="C1617" s="212" t="s">
        <v>622</v>
      </c>
      <c r="D1617" s="97"/>
      <c r="E1617" s="97"/>
      <c r="F1617" s="97"/>
      <c r="G1617" s="97"/>
      <c r="H1617" s="97"/>
      <c r="I1617" s="213">
        <v>4</v>
      </c>
      <c r="J1617" s="97"/>
      <c r="K1617" s="213">
        <v>0</v>
      </c>
      <c r="L1617" s="97"/>
      <c r="M1617" s="211">
        <v>0</v>
      </c>
      <c r="N1617" s="97"/>
    </row>
    <row r="1618" spans="1:14" x14ac:dyDescent="0.25">
      <c r="A1618" s="197" t="s">
        <v>873</v>
      </c>
      <c r="B1618" s="97"/>
      <c r="C1618" s="97"/>
      <c r="D1618" s="97"/>
      <c r="E1618" s="97"/>
      <c r="F1618" s="97"/>
      <c r="G1618" s="97"/>
      <c r="H1618" s="97"/>
      <c r="I1618" s="198">
        <v>13958476</v>
      </c>
      <c r="J1618" s="97"/>
      <c r="K1618" s="198">
        <v>7138843.0099999998</v>
      </c>
      <c r="L1618" s="97"/>
      <c r="M1618" s="199">
        <v>51.14</v>
      </c>
      <c r="N1618" s="97"/>
    </row>
    <row r="1619" spans="1:14" x14ac:dyDescent="0.25">
      <c r="A1619" s="218" t="s">
        <v>791</v>
      </c>
      <c r="B1619" s="97"/>
      <c r="C1619" s="218" t="s">
        <v>792</v>
      </c>
      <c r="D1619" s="97"/>
      <c r="E1619" s="97"/>
      <c r="F1619" s="97"/>
      <c r="G1619" s="97"/>
      <c r="H1619" s="97"/>
      <c r="I1619" s="219">
        <v>98752</v>
      </c>
      <c r="J1619" s="97"/>
      <c r="K1619" s="219">
        <v>95706.43</v>
      </c>
      <c r="L1619" s="97"/>
      <c r="M1619" s="214">
        <v>96.92</v>
      </c>
      <c r="N1619" s="97"/>
    </row>
    <row r="1620" spans="1:14" x14ac:dyDescent="0.25">
      <c r="A1620" s="215" t="s">
        <v>807</v>
      </c>
      <c r="B1620" s="97"/>
      <c r="C1620" s="215" t="s">
        <v>808</v>
      </c>
      <c r="D1620" s="97"/>
      <c r="E1620" s="97"/>
      <c r="F1620" s="97"/>
      <c r="G1620" s="97"/>
      <c r="H1620" s="97"/>
      <c r="I1620" s="216">
        <v>98752</v>
      </c>
      <c r="J1620" s="97"/>
      <c r="K1620" s="216">
        <v>95706.43</v>
      </c>
      <c r="L1620" s="97"/>
      <c r="M1620" s="217">
        <v>96.92</v>
      </c>
      <c r="N1620" s="97"/>
    </row>
    <row r="1621" spans="1:14" x14ac:dyDescent="0.25">
      <c r="A1621" s="194" t="s">
        <v>242</v>
      </c>
      <c r="B1621" s="97"/>
      <c r="C1621" s="97"/>
      <c r="D1621" s="97"/>
      <c r="E1621" s="97"/>
      <c r="F1621" s="97"/>
      <c r="G1621" s="97"/>
      <c r="H1621" s="97"/>
      <c r="I1621" s="195">
        <v>26890</v>
      </c>
      <c r="J1621" s="97"/>
      <c r="K1621" s="195">
        <v>26060.82</v>
      </c>
      <c r="L1621" s="97"/>
      <c r="M1621" s="196">
        <v>96.92</v>
      </c>
      <c r="N1621" s="97"/>
    </row>
    <row r="1622" spans="1:14" x14ac:dyDescent="0.25">
      <c r="A1622" s="194" t="s">
        <v>243</v>
      </c>
      <c r="B1622" s="97"/>
      <c r="C1622" s="97"/>
      <c r="D1622" s="97"/>
      <c r="E1622" s="97"/>
      <c r="F1622" s="97"/>
      <c r="G1622" s="97"/>
      <c r="H1622" s="97"/>
      <c r="I1622" s="195">
        <v>26890</v>
      </c>
      <c r="J1622" s="97"/>
      <c r="K1622" s="195">
        <v>26060.82</v>
      </c>
      <c r="L1622" s="97"/>
      <c r="M1622" s="196">
        <v>96.92</v>
      </c>
      <c r="N1622" s="97"/>
    </row>
    <row r="1623" spans="1:14" x14ac:dyDescent="0.25">
      <c r="A1623" s="212" t="s">
        <v>652</v>
      </c>
      <c r="B1623" s="97"/>
      <c r="C1623" s="212" t="s">
        <v>653</v>
      </c>
      <c r="D1623" s="97"/>
      <c r="E1623" s="97"/>
      <c r="F1623" s="97"/>
      <c r="G1623" s="97"/>
      <c r="H1623" s="97"/>
      <c r="I1623" s="213">
        <v>19061</v>
      </c>
      <c r="J1623" s="97"/>
      <c r="K1623" s="213">
        <v>18349.61</v>
      </c>
      <c r="L1623" s="97"/>
      <c r="M1623" s="211">
        <v>96.27</v>
      </c>
      <c r="N1623" s="97"/>
    </row>
    <row r="1624" spans="1:14" x14ac:dyDescent="0.25">
      <c r="A1624" s="120" t="s">
        <v>670</v>
      </c>
      <c r="B1624" s="97"/>
      <c r="C1624" s="120" t="s">
        <v>671</v>
      </c>
      <c r="D1624" s="97"/>
      <c r="E1624" s="97"/>
      <c r="F1624" s="97"/>
      <c r="G1624" s="97"/>
      <c r="H1624" s="97"/>
      <c r="I1624" s="105" t="s">
        <v>0</v>
      </c>
      <c r="J1624" s="97"/>
      <c r="K1624" s="105">
        <v>18349.61</v>
      </c>
      <c r="L1624" s="97"/>
      <c r="M1624" s="104" t="s">
        <v>0</v>
      </c>
      <c r="N1624" s="97"/>
    </row>
    <row r="1625" spans="1:14" x14ac:dyDescent="0.25">
      <c r="A1625" s="212" t="s">
        <v>672</v>
      </c>
      <c r="B1625" s="97"/>
      <c r="C1625" s="212" t="s">
        <v>673</v>
      </c>
      <c r="D1625" s="97"/>
      <c r="E1625" s="97"/>
      <c r="F1625" s="97"/>
      <c r="G1625" s="97"/>
      <c r="H1625" s="97"/>
      <c r="I1625" s="213">
        <v>1634</v>
      </c>
      <c r="J1625" s="97"/>
      <c r="K1625" s="213">
        <v>1633.8</v>
      </c>
      <c r="L1625" s="97"/>
      <c r="M1625" s="211">
        <v>99.99</v>
      </c>
      <c r="N1625" s="97"/>
    </row>
    <row r="1626" spans="1:14" x14ac:dyDescent="0.25">
      <c r="A1626" s="120" t="s">
        <v>674</v>
      </c>
      <c r="B1626" s="97"/>
      <c r="C1626" s="120" t="s">
        <v>673</v>
      </c>
      <c r="D1626" s="97"/>
      <c r="E1626" s="97"/>
      <c r="F1626" s="97"/>
      <c r="G1626" s="97"/>
      <c r="H1626" s="97"/>
      <c r="I1626" s="105" t="s">
        <v>0</v>
      </c>
      <c r="J1626" s="97"/>
      <c r="K1626" s="105">
        <v>1633.8</v>
      </c>
      <c r="L1626" s="97"/>
      <c r="M1626" s="104" t="s">
        <v>0</v>
      </c>
      <c r="N1626" s="97"/>
    </row>
    <row r="1627" spans="1:14" x14ac:dyDescent="0.25">
      <c r="A1627" s="212" t="s">
        <v>664</v>
      </c>
      <c r="B1627" s="97"/>
      <c r="C1627" s="212" t="s">
        <v>665</v>
      </c>
      <c r="D1627" s="97"/>
      <c r="E1627" s="97"/>
      <c r="F1627" s="97"/>
      <c r="G1627" s="97"/>
      <c r="H1627" s="97"/>
      <c r="I1627" s="213">
        <v>3145</v>
      </c>
      <c r="J1627" s="97"/>
      <c r="K1627" s="213">
        <v>3027.65</v>
      </c>
      <c r="L1627" s="97"/>
      <c r="M1627" s="211">
        <v>96.27</v>
      </c>
      <c r="N1627" s="97"/>
    </row>
    <row r="1628" spans="1:14" x14ac:dyDescent="0.25">
      <c r="A1628" s="120" t="s">
        <v>675</v>
      </c>
      <c r="B1628" s="97"/>
      <c r="C1628" s="120" t="s">
        <v>676</v>
      </c>
      <c r="D1628" s="97"/>
      <c r="E1628" s="97"/>
      <c r="F1628" s="97"/>
      <c r="G1628" s="97"/>
      <c r="H1628" s="97"/>
      <c r="I1628" s="105" t="s">
        <v>0</v>
      </c>
      <c r="J1628" s="97"/>
      <c r="K1628" s="105">
        <v>3027.65</v>
      </c>
      <c r="L1628" s="97"/>
      <c r="M1628" s="104" t="s">
        <v>0</v>
      </c>
      <c r="N1628" s="97"/>
    </row>
    <row r="1629" spans="1:14" x14ac:dyDescent="0.25">
      <c r="A1629" s="212" t="s">
        <v>547</v>
      </c>
      <c r="B1629" s="97"/>
      <c r="C1629" s="212" t="s">
        <v>548</v>
      </c>
      <c r="D1629" s="97"/>
      <c r="E1629" s="97"/>
      <c r="F1629" s="97"/>
      <c r="G1629" s="97"/>
      <c r="H1629" s="97"/>
      <c r="I1629" s="213">
        <v>3050</v>
      </c>
      <c r="J1629" s="97"/>
      <c r="K1629" s="213">
        <v>3049.76</v>
      </c>
      <c r="L1629" s="97"/>
      <c r="M1629" s="211">
        <v>99.99</v>
      </c>
      <c r="N1629" s="97"/>
    </row>
    <row r="1630" spans="1:14" x14ac:dyDescent="0.25">
      <c r="A1630" s="120" t="s">
        <v>677</v>
      </c>
      <c r="B1630" s="97"/>
      <c r="C1630" s="120" t="s">
        <v>678</v>
      </c>
      <c r="D1630" s="97"/>
      <c r="E1630" s="97"/>
      <c r="F1630" s="97"/>
      <c r="G1630" s="97"/>
      <c r="H1630" s="97"/>
      <c r="I1630" s="105" t="s">
        <v>0</v>
      </c>
      <c r="J1630" s="97"/>
      <c r="K1630" s="105">
        <v>3049.76</v>
      </c>
      <c r="L1630" s="97"/>
      <c r="M1630" s="104" t="s">
        <v>0</v>
      </c>
      <c r="N1630" s="97"/>
    </row>
    <row r="1631" spans="1:14" x14ac:dyDescent="0.25">
      <c r="A1631" s="194" t="s">
        <v>253</v>
      </c>
      <c r="B1631" s="97"/>
      <c r="C1631" s="97"/>
      <c r="D1631" s="97"/>
      <c r="E1631" s="97"/>
      <c r="F1631" s="97"/>
      <c r="G1631" s="97"/>
      <c r="H1631" s="97"/>
      <c r="I1631" s="195">
        <v>71862</v>
      </c>
      <c r="J1631" s="97"/>
      <c r="K1631" s="195">
        <v>69645.61</v>
      </c>
      <c r="L1631" s="97"/>
      <c r="M1631" s="196">
        <v>96.92</v>
      </c>
      <c r="N1631" s="97"/>
    </row>
    <row r="1632" spans="1:14" x14ac:dyDescent="0.25">
      <c r="A1632" s="194" t="s">
        <v>255</v>
      </c>
      <c r="B1632" s="97"/>
      <c r="C1632" s="97"/>
      <c r="D1632" s="97"/>
      <c r="E1632" s="97"/>
      <c r="F1632" s="97"/>
      <c r="G1632" s="97"/>
      <c r="H1632" s="97"/>
      <c r="I1632" s="195">
        <v>71862</v>
      </c>
      <c r="J1632" s="97"/>
      <c r="K1632" s="195">
        <v>69645.61</v>
      </c>
      <c r="L1632" s="97"/>
      <c r="M1632" s="196">
        <v>96.92</v>
      </c>
      <c r="N1632" s="97"/>
    </row>
    <row r="1633" spans="1:14" x14ac:dyDescent="0.25">
      <c r="A1633" s="212" t="s">
        <v>652</v>
      </c>
      <c r="B1633" s="97"/>
      <c r="C1633" s="212" t="s">
        <v>653</v>
      </c>
      <c r="D1633" s="97"/>
      <c r="E1633" s="97"/>
      <c r="F1633" s="97"/>
      <c r="G1633" s="97"/>
      <c r="H1633" s="97"/>
      <c r="I1633" s="213">
        <v>50939</v>
      </c>
      <c r="J1633" s="97"/>
      <c r="K1633" s="213">
        <v>49037.91</v>
      </c>
      <c r="L1633" s="97"/>
      <c r="M1633" s="211">
        <v>96.27</v>
      </c>
      <c r="N1633" s="97"/>
    </row>
    <row r="1634" spans="1:14" x14ac:dyDescent="0.25">
      <c r="A1634" s="120" t="s">
        <v>670</v>
      </c>
      <c r="B1634" s="97"/>
      <c r="C1634" s="120" t="s">
        <v>671</v>
      </c>
      <c r="D1634" s="97"/>
      <c r="E1634" s="97"/>
      <c r="F1634" s="97"/>
      <c r="G1634" s="97"/>
      <c r="H1634" s="97"/>
      <c r="I1634" s="105" t="s">
        <v>0</v>
      </c>
      <c r="J1634" s="97"/>
      <c r="K1634" s="105">
        <v>49037.91</v>
      </c>
      <c r="L1634" s="97"/>
      <c r="M1634" s="104" t="s">
        <v>0</v>
      </c>
      <c r="N1634" s="97"/>
    </row>
    <row r="1635" spans="1:14" x14ac:dyDescent="0.25">
      <c r="A1635" s="212" t="s">
        <v>672</v>
      </c>
      <c r="B1635" s="97"/>
      <c r="C1635" s="212" t="s">
        <v>673</v>
      </c>
      <c r="D1635" s="97"/>
      <c r="E1635" s="97"/>
      <c r="F1635" s="97"/>
      <c r="G1635" s="97"/>
      <c r="H1635" s="97"/>
      <c r="I1635" s="213">
        <v>4367</v>
      </c>
      <c r="J1635" s="97"/>
      <c r="K1635" s="213">
        <v>4366.2</v>
      </c>
      <c r="L1635" s="97"/>
      <c r="M1635" s="211">
        <v>99.98</v>
      </c>
      <c r="N1635" s="97"/>
    </row>
    <row r="1636" spans="1:14" x14ac:dyDescent="0.25">
      <c r="A1636" s="120" t="s">
        <v>674</v>
      </c>
      <c r="B1636" s="97"/>
      <c r="C1636" s="120" t="s">
        <v>673</v>
      </c>
      <c r="D1636" s="97"/>
      <c r="E1636" s="97"/>
      <c r="F1636" s="97"/>
      <c r="G1636" s="97"/>
      <c r="H1636" s="97"/>
      <c r="I1636" s="105" t="s">
        <v>0</v>
      </c>
      <c r="J1636" s="97"/>
      <c r="K1636" s="105">
        <v>4366.2</v>
      </c>
      <c r="L1636" s="97"/>
      <c r="M1636" s="104" t="s">
        <v>0</v>
      </c>
      <c r="N1636" s="97"/>
    </row>
    <row r="1637" spans="1:14" x14ac:dyDescent="0.25">
      <c r="A1637" s="212" t="s">
        <v>664</v>
      </c>
      <c r="B1637" s="97"/>
      <c r="C1637" s="212" t="s">
        <v>665</v>
      </c>
      <c r="D1637" s="97"/>
      <c r="E1637" s="97"/>
      <c r="F1637" s="97"/>
      <c r="G1637" s="97"/>
      <c r="H1637" s="97"/>
      <c r="I1637" s="213">
        <v>8405</v>
      </c>
      <c r="J1637" s="97"/>
      <c r="K1637" s="213">
        <v>8091.26</v>
      </c>
      <c r="L1637" s="97"/>
      <c r="M1637" s="211">
        <v>96.27</v>
      </c>
      <c r="N1637" s="97"/>
    </row>
    <row r="1638" spans="1:14" x14ac:dyDescent="0.25">
      <c r="A1638" s="120" t="s">
        <v>675</v>
      </c>
      <c r="B1638" s="97"/>
      <c r="C1638" s="120" t="s">
        <v>676</v>
      </c>
      <c r="D1638" s="97"/>
      <c r="E1638" s="97"/>
      <c r="F1638" s="97"/>
      <c r="G1638" s="97"/>
      <c r="H1638" s="97"/>
      <c r="I1638" s="105" t="s">
        <v>0</v>
      </c>
      <c r="J1638" s="97"/>
      <c r="K1638" s="105">
        <v>8091.26</v>
      </c>
      <c r="L1638" s="97"/>
      <c r="M1638" s="104" t="s">
        <v>0</v>
      </c>
      <c r="N1638" s="97"/>
    </row>
    <row r="1639" spans="1:14" x14ac:dyDescent="0.25">
      <c r="A1639" s="212" t="s">
        <v>547</v>
      </c>
      <c r="B1639" s="97"/>
      <c r="C1639" s="212" t="s">
        <v>548</v>
      </c>
      <c r="D1639" s="97"/>
      <c r="E1639" s="97"/>
      <c r="F1639" s="97"/>
      <c r="G1639" s="97"/>
      <c r="H1639" s="97"/>
      <c r="I1639" s="213">
        <v>8151</v>
      </c>
      <c r="J1639" s="97"/>
      <c r="K1639" s="213">
        <v>8150.24</v>
      </c>
      <c r="L1639" s="97"/>
      <c r="M1639" s="211">
        <v>99.99</v>
      </c>
      <c r="N1639" s="97"/>
    </row>
    <row r="1640" spans="1:14" x14ac:dyDescent="0.25">
      <c r="A1640" s="120" t="s">
        <v>677</v>
      </c>
      <c r="B1640" s="97"/>
      <c r="C1640" s="120" t="s">
        <v>678</v>
      </c>
      <c r="D1640" s="97"/>
      <c r="E1640" s="97"/>
      <c r="F1640" s="97"/>
      <c r="G1640" s="97"/>
      <c r="H1640" s="97"/>
      <c r="I1640" s="105" t="s">
        <v>0</v>
      </c>
      <c r="J1640" s="97"/>
      <c r="K1640" s="105">
        <v>8150.24</v>
      </c>
      <c r="L1640" s="97"/>
      <c r="M1640" s="104" t="s">
        <v>0</v>
      </c>
      <c r="N1640" s="97"/>
    </row>
    <row r="1641" spans="1:14" x14ac:dyDescent="0.25">
      <c r="A1641" s="218" t="s">
        <v>822</v>
      </c>
      <c r="B1641" s="97"/>
      <c r="C1641" s="218" t="s">
        <v>823</v>
      </c>
      <c r="D1641" s="97"/>
      <c r="E1641" s="97"/>
      <c r="F1641" s="97"/>
      <c r="G1641" s="97"/>
      <c r="H1641" s="97"/>
      <c r="I1641" s="219">
        <v>10479400</v>
      </c>
      <c r="J1641" s="97"/>
      <c r="K1641" s="219">
        <v>6637977.4699999997</v>
      </c>
      <c r="L1641" s="97"/>
      <c r="M1641" s="214">
        <v>63.34</v>
      </c>
      <c r="N1641" s="97"/>
    </row>
    <row r="1642" spans="1:14" x14ac:dyDescent="0.25">
      <c r="A1642" s="215" t="s">
        <v>829</v>
      </c>
      <c r="B1642" s="97"/>
      <c r="C1642" s="215" t="s">
        <v>830</v>
      </c>
      <c r="D1642" s="97"/>
      <c r="E1642" s="97"/>
      <c r="F1642" s="97"/>
      <c r="G1642" s="97"/>
      <c r="H1642" s="97"/>
      <c r="I1642" s="216">
        <v>10174400</v>
      </c>
      <c r="J1642" s="97"/>
      <c r="K1642" s="216">
        <v>6637977.4699999997</v>
      </c>
      <c r="L1642" s="97"/>
      <c r="M1642" s="217">
        <v>65.239999999999995</v>
      </c>
      <c r="N1642" s="97"/>
    </row>
    <row r="1643" spans="1:14" x14ac:dyDescent="0.25">
      <c r="A1643" s="194" t="s">
        <v>248</v>
      </c>
      <c r="B1643" s="97"/>
      <c r="C1643" s="97"/>
      <c r="D1643" s="97"/>
      <c r="E1643" s="97"/>
      <c r="F1643" s="97"/>
      <c r="G1643" s="97"/>
      <c r="H1643" s="97"/>
      <c r="I1643" s="195">
        <v>1658000</v>
      </c>
      <c r="J1643" s="97"/>
      <c r="K1643" s="195">
        <v>839320.14</v>
      </c>
      <c r="L1643" s="97"/>
      <c r="M1643" s="196">
        <v>50.62</v>
      </c>
      <c r="N1643" s="97"/>
    </row>
    <row r="1644" spans="1:14" x14ac:dyDescent="0.25">
      <c r="A1644" s="194" t="s">
        <v>251</v>
      </c>
      <c r="B1644" s="97"/>
      <c r="C1644" s="97"/>
      <c r="D1644" s="97"/>
      <c r="E1644" s="97"/>
      <c r="F1644" s="97"/>
      <c r="G1644" s="97"/>
      <c r="H1644" s="97"/>
      <c r="I1644" s="195">
        <v>1658000</v>
      </c>
      <c r="J1644" s="97"/>
      <c r="K1644" s="195">
        <v>839320.14</v>
      </c>
      <c r="L1644" s="97"/>
      <c r="M1644" s="196">
        <v>50.62</v>
      </c>
      <c r="N1644" s="97"/>
    </row>
    <row r="1645" spans="1:14" x14ac:dyDescent="0.25">
      <c r="A1645" s="212" t="s">
        <v>621</v>
      </c>
      <c r="B1645" s="97"/>
      <c r="C1645" s="212" t="s">
        <v>622</v>
      </c>
      <c r="D1645" s="97"/>
      <c r="E1645" s="97"/>
      <c r="F1645" s="97"/>
      <c r="G1645" s="97"/>
      <c r="H1645" s="97"/>
      <c r="I1645" s="213">
        <v>447921</v>
      </c>
      <c r="J1645" s="97"/>
      <c r="K1645" s="213">
        <v>166352.73000000001</v>
      </c>
      <c r="L1645" s="97"/>
      <c r="M1645" s="211">
        <v>37.14</v>
      </c>
      <c r="N1645" s="97"/>
    </row>
    <row r="1646" spans="1:14" x14ac:dyDescent="0.25">
      <c r="A1646" s="120" t="s">
        <v>623</v>
      </c>
      <c r="B1646" s="97"/>
      <c r="C1646" s="120" t="s">
        <v>624</v>
      </c>
      <c r="D1646" s="97"/>
      <c r="E1646" s="97"/>
      <c r="F1646" s="97"/>
      <c r="G1646" s="97"/>
      <c r="H1646" s="97"/>
      <c r="I1646" s="105" t="s">
        <v>0</v>
      </c>
      <c r="J1646" s="97"/>
      <c r="K1646" s="105">
        <v>34862.46</v>
      </c>
      <c r="L1646" s="97"/>
      <c r="M1646" s="104" t="s">
        <v>0</v>
      </c>
      <c r="N1646" s="97"/>
    </row>
    <row r="1647" spans="1:14" x14ac:dyDescent="0.25">
      <c r="A1647" s="120" t="s">
        <v>713</v>
      </c>
      <c r="B1647" s="97"/>
      <c r="C1647" s="120" t="s">
        <v>714</v>
      </c>
      <c r="D1647" s="97"/>
      <c r="E1647" s="97"/>
      <c r="F1647" s="97"/>
      <c r="G1647" s="97"/>
      <c r="H1647" s="97"/>
      <c r="I1647" s="105" t="s">
        <v>0</v>
      </c>
      <c r="J1647" s="97"/>
      <c r="K1647" s="105">
        <v>122941.47</v>
      </c>
      <c r="L1647" s="97"/>
      <c r="M1647" s="104" t="s">
        <v>0</v>
      </c>
      <c r="N1647" s="97"/>
    </row>
    <row r="1648" spans="1:14" x14ac:dyDescent="0.25">
      <c r="A1648" s="120" t="s">
        <v>715</v>
      </c>
      <c r="B1648" s="97"/>
      <c r="C1648" s="120" t="s">
        <v>716</v>
      </c>
      <c r="D1648" s="97"/>
      <c r="E1648" s="97"/>
      <c r="F1648" s="97"/>
      <c r="G1648" s="97"/>
      <c r="H1648" s="97"/>
      <c r="I1648" s="105" t="s">
        <v>0</v>
      </c>
      <c r="J1648" s="97"/>
      <c r="K1648" s="105">
        <v>7818.8</v>
      </c>
      <c r="L1648" s="97"/>
      <c r="M1648" s="104" t="s">
        <v>0</v>
      </c>
      <c r="N1648" s="97"/>
    </row>
    <row r="1649" spans="1:14" x14ac:dyDescent="0.25">
      <c r="A1649" s="120" t="s">
        <v>717</v>
      </c>
      <c r="B1649" s="97"/>
      <c r="C1649" s="120" t="s">
        <v>718</v>
      </c>
      <c r="D1649" s="97"/>
      <c r="E1649" s="97"/>
      <c r="F1649" s="97"/>
      <c r="G1649" s="97"/>
      <c r="H1649" s="97"/>
      <c r="I1649" s="105" t="s">
        <v>0</v>
      </c>
      <c r="J1649" s="97"/>
      <c r="K1649" s="105">
        <v>730</v>
      </c>
      <c r="L1649" s="97"/>
      <c r="M1649" s="104" t="s">
        <v>0</v>
      </c>
      <c r="N1649" s="97"/>
    </row>
    <row r="1650" spans="1:14" x14ac:dyDescent="0.25">
      <c r="A1650" s="212" t="s">
        <v>549</v>
      </c>
      <c r="B1650" s="97"/>
      <c r="C1650" s="212" t="s">
        <v>550</v>
      </c>
      <c r="D1650" s="97"/>
      <c r="E1650" s="97"/>
      <c r="F1650" s="97"/>
      <c r="G1650" s="97"/>
      <c r="H1650" s="97"/>
      <c r="I1650" s="213">
        <v>1185579</v>
      </c>
      <c r="J1650" s="97"/>
      <c r="K1650" s="213">
        <v>671135.45</v>
      </c>
      <c r="L1650" s="97"/>
      <c r="M1650" s="211">
        <v>56.61</v>
      </c>
      <c r="N1650" s="97"/>
    </row>
    <row r="1651" spans="1:14" x14ac:dyDescent="0.25">
      <c r="A1651" s="120" t="s">
        <v>602</v>
      </c>
      <c r="B1651" s="97"/>
      <c r="C1651" s="120" t="s">
        <v>603</v>
      </c>
      <c r="D1651" s="97"/>
      <c r="E1651" s="97"/>
      <c r="F1651" s="97"/>
      <c r="G1651" s="97"/>
      <c r="H1651" s="97"/>
      <c r="I1651" s="105" t="s">
        <v>0</v>
      </c>
      <c r="J1651" s="97"/>
      <c r="K1651" s="105">
        <v>618264.27</v>
      </c>
      <c r="L1651" s="97"/>
      <c r="M1651" s="104" t="s">
        <v>0</v>
      </c>
      <c r="N1651" s="97"/>
    </row>
    <row r="1652" spans="1:14" x14ac:dyDescent="0.25">
      <c r="A1652" s="120" t="s">
        <v>642</v>
      </c>
      <c r="B1652" s="97"/>
      <c r="C1652" s="120" t="s">
        <v>643</v>
      </c>
      <c r="D1652" s="97"/>
      <c r="E1652" s="97"/>
      <c r="F1652" s="97"/>
      <c r="G1652" s="97"/>
      <c r="H1652" s="97"/>
      <c r="I1652" s="105" t="s">
        <v>0</v>
      </c>
      <c r="J1652" s="97"/>
      <c r="K1652" s="105">
        <v>7270.57</v>
      </c>
      <c r="L1652" s="97"/>
      <c r="M1652" s="104" t="s">
        <v>0</v>
      </c>
      <c r="N1652" s="97"/>
    </row>
    <row r="1653" spans="1:14" x14ac:dyDescent="0.25">
      <c r="A1653" s="120" t="s">
        <v>595</v>
      </c>
      <c r="B1653" s="97"/>
      <c r="C1653" s="120" t="s">
        <v>596</v>
      </c>
      <c r="D1653" s="97"/>
      <c r="E1653" s="97"/>
      <c r="F1653" s="97"/>
      <c r="G1653" s="97"/>
      <c r="H1653" s="97"/>
      <c r="I1653" s="105" t="s">
        <v>0</v>
      </c>
      <c r="J1653" s="97"/>
      <c r="K1653" s="105">
        <v>31169.66</v>
      </c>
      <c r="L1653" s="97"/>
      <c r="M1653" s="104" t="s">
        <v>0</v>
      </c>
      <c r="N1653" s="97"/>
    </row>
    <row r="1654" spans="1:14" x14ac:dyDescent="0.25">
      <c r="A1654" s="120" t="s">
        <v>567</v>
      </c>
      <c r="B1654" s="97"/>
      <c r="C1654" s="120" t="s">
        <v>568</v>
      </c>
      <c r="D1654" s="97"/>
      <c r="E1654" s="97"/>
      <c r="F1654" s="97"/>
      <c r="G1654" s="97"/>
      <c r="H1654" s="97"/>
      <c r="I1654" s="105" t="s">
        <v>0</v>
      </c>
      <c r="J1654" s="97"/>
      <c r="K1654" s="105">
        <v>468.75</v>
      </c>
      <c r="L1654" s="97"/>
      <c r="M1654" s="104" t="s">
        <v>0</v>
      </c>
      <c r="N1654" s="97"/>
    </row>
    <row r="1655" spans="1:14" x14ac:dyDescent="0.25">
      <c r="A1655" s="120" t="s">
        <v>723</v>
      </c>
      <c r="B1655" s="97"/>
      <c r="C1655" s="120" t="s">
        <v>724</v>
      </c>
      <c r="D1655" s="97"/>
      <c r="E1655" s="97"/>
      <c r="F1655" s="97"/>
      <c r="G1655" s="97"/>
      <c r="H1655" s="97"/>
      <c r="I1655" s="105" t="s">
        <v>0</v>
      </c>
      <c r="J1655" s="97"/>
      <c r="K1655" s="105">
        <v>6000</v>
      </c>
      <c r="L1655" s="97"/>
      <c r="M1655" s="104" t="s">
        <v>0</v>
      </c>
      <c r="N1655" s="97"/>
    </row>
    <row r="1656" spans="1:14" x14ac:dyDescent="0.25">
      <c r="A1656" s="120" t="s">
        <v>569</v>
      </c>
      <c r="B1656" s="97"/>
      <c r="C1656" s="120" t="s">
        <v>570</v>
      </c>
      <c r="D1656" s="97"/>
      <c r="E1656" s="97"/>
      <c r="F1656" s="97"/>
      <c r="G1656" s="97"/>
      <c r="H1656" s="97"/>
      <c r="I1656" s="105" t="s">
        <v>0</v>
      </c>
      <c r="J1656" s="97"/>
      <c r="K1656" s="105">
        <v>7962.2</v>
      </c>
      <c r="L1656" s="97"/>
      <c r="M1656" s="104" t="s">
        <v>0</v>
      </c>
      <c r="N1656" s="97"/>
    </row>
    <row r="1657" spans="1:14" x14ac:dyDescent="0.25">
      <c r="A1657" s="212" t="s">
        <v>553</v>
      </c>
      <c r="B1657" s="97"/>
      <c r="C1657" s="212" t="s">
        <v>554</v>
      </c>
      <c r="D1657" s="97"/>
      <c r="E1657" s="97"/>
      <c r="F1657" s="97"/>
      <c r="G1657" s="97"/>
      <c r="H1657" s="97"/>
      <c r="I1657" s="213">
        <v>20000</v>
      </c>
      <c r="J1657" s="97"/>
      <c r="K1657" s="213">
        <v>0</v>
      </c>
      <c r="L1657" s="97"/>
      <c r="M1657" s="211">
        <v>0</v>
      </c>
      <c r="N1657" s="97"/>
    </row>
    <row r="1658" spans="1:14" x14ac:dyDescent="0.25">
      <c r="A1658" s="212" t="s">
        <v>625</v>
      </c>
      <c r="B1658" s="97"/>
      <c r="C1658" s="212" t="s">
        <v>626</v>
      </c>
      <c r="D1658" s="97"/>
      <c r="E1658" s="97"/>
      <c r="F1658" s="97"/>
      <c r="G1658" s="97"/>
      <c r="H1658" s="97"/>
      <c r="I1658" s="213">
        <v>4500</v>
      </c>
      <c r="J1658" s="97"/>
      <c r="K1658" s="213">
        <v>1831.96</v>
      </c>
      <c r="L1658" s="97"/>
      <c r="M1658" s="211">
        <v>40.71</v>
      </c>
      <c r="N1658" s="97"/>
    </row>
    <row r="1659" spans="1:14" x14ac:dyDescent="0.25">
      <c r="A1659" s="120" t="s">
        <v>627</v>
      </c>
      <c r="B1659" s="97"/>
      <c r="C1659" s="120" t="s">
        <v>628</v>
      </c>
      <c r="D1659" s="97"/>
      <c r="E1659" s="97"/>
      <c r="F1659" s="97"/>
      <c r="G1659" s="97"/>
      <c r="H1659" s="97"/>
      <c r="I1659" s="105" t="s">
        <v>0</v>
      </c>
      <c r="J1659" s="97"/>
      <c r="K1659" s="105">
        <v>1831.96</v>
      </c>
      <c r="L1659" s="97"/>
      <c r="M1659" s="104" t="s">
        <v>0</v>
      </c>
      <c r="N1659" s="97"/>
    </row>
    <row r="1660" spans="1:14" x14ac:dyDescent="0.25">
      <c r="A1660" s="194" t="s">
        <v>253</v>
      </c>
      <c r="B1660" s="97"/>
      <c r="C1660" s="97"/>
      <c r="D1660" s="97"/>
      <c r="E1660" s="97"/>
      <c r="F1660" s="97"/>
      <c r="G1660" s="97"/>
      <c r="H1660" s="97"/>
      <c r="I1660" s="195">
        <v>8516400</v>
      </c>
      <c r="J1660" s="97"/>
      <c r="K1660" s="195">
        <v>5798657.3300000001</v>
      </c>
      <c r="L1660" s="97"/>
      <c r="M1660" s="196">
        <v>68.09</v>
      </c>
      <c r="N1660" s="97"/>
    </row>
    <row r="1661" spans="1:14" x14ac:dyDescent="0.25">
      <c r="A1661" s="194" t="s">
        <v>256</v>
      </c>
      <c r="B1661" s="97"/>
      <c r="C1661" s="97"/>
      <c r="D1661" s="97"/>
      <c r="E1661" s="97"/>
      <c r="F1661" s="97"/>
      <c r="G1661" s="97"/>
      <c r="H1661" s="97"/>
      <c r="I1661" s="195">
        <v>8516400</v>
      </c>
      <c r="J1661" s="97"/>
      <c r="K1661" s="195">
        <v>5798657.3300000001</v>
      </c>
      <c r="L1661" s="97"/>
      <c r="M1661" s="196">
        <v>68.09</v>
      </c>
      <c r="N1661" s="97"/>
    </row>
    <row r="1662" spans="1:14" x14ac:dyDescent="0.25">
      <c r="A1662" s="212" t="s">
        <v>652</v>
      </c>
      <c r="B1662" s="97"/>
      <c r="C1662" s="212" t="s">
        <v>653</v>
      </c>
      <c r="D1662" s="97"/>
      <c r="E1662" s="97"/>
      <c r="F1662" s="97"/>
      <c r="G1662" s="97"/>
      <c r="H1662" s="97"/>
      <c r="I1662" s="213">
        <v>6960000</v>
      </c>
      <c r="J1662" s="97"/>
      <c r="K1662" s="213">
        <v>4722348.09</v>
      </c>
      <c r="L1662" s="97"/>
      <c r="M1662" s="211">
        <v>67.849999999999994</v>
      </c>
      <c r="N1662" s="97"/>
    </row>
    <row r="1663" spans="1:14" x14ac:dyDescent="0.25">
      <c r="A1663" s="120" t="s">
        <v>670</v>
      </c>
      <c r="B1663" s="97"/>
      <c r="C1663" s="120" t="s">
        <v>671</v>
      </c>
      <c r="D1663" s="97"/>
      <c r="E1663" s="97"/>
      <c r="F1663" s="97"/>
      <c r="G1663" s="97"/>
      <c r="H1663" s="97"/>
      <c r="I1663" s="105" t="s">
        <v>0</v>
      </c>
      <c r="J1663" s="97"/>
      <c r="K1663" s="105">
        <v>4648730.88</v>
      </c>
      <c r="L1663" s="97"/>
      <c r="M1663" s="104" t="s">
        <v>0</v>
      </c>
      <c r="N1663" s="97"/>
    </row>
    <row r="1664" spans="1:14" x14ac:dyDescent="0.25">
      <c r="A1664" s="120" t="s">
        <v>831</v>
      </c>
      <c r="B1664" s="97"/>
      <c r="C1664" s="120" t="s">
        <v>832</v>
      </c>
      <c r="D1664" s="97"/>
      <c r="E1664" s="97"/>
      <c r="F1664" s="97"/>
      <c r="G1664" s="97"/>
      <c r="H1664" s="97"/>
      <c r="I1664" s="105" t="s">
        <v>0</v>
      </c>
      <c r="J1664" s="97"/>
      <c r="K1664" s="105">
        <v>73617.210000000006</v>
      </c>
      <c r="L1664" s="97"/>
      <c r="M1664" s="104" t="s">
        <v>0</v>
      </c>
      <c r="N1664" s="97"/>
    </row>
    <row r="1665" spans="1:14" x14ac:dyDescent="0.25">
      <c r="A1665" s="212" t="s">
        <v>672</v>
      </c>
      <c r="B1665" s="97"/>
      <c r="C1665" s="212" t="s">
        <v>673</v>
      </c>
      <c r="D1665" s="97"/>
      <c r="E1665" s="97"/>
      <c r="F1665" s="97"/>
      <c r="G1665" s="97"/>
      <c r="H1665" s="97"/>
      <c r="I1665" s="213">
        <v>210000</v>
      </c>
      <c r="J1665" s="97"/>
      <c r="K1665" s="213">
        <v>122008.89</v>
      </c>
      <c r="L1665" s="97"/>
      <c r="M1665" s="211">
        <v>58.1</v>
      </c>
      <c r="N1665" s="97"/>
    </row>
    <row r="1666" spans="1:14" x14ac:dyDescent="0.25">
      <c r="A1666" s="120" t="s">
        <v>674</v>
      </c>
      <c r="B1666" s="97"/>
      <c r="C1666" s="120" t="s">
        <v>673</v>
      </c>
      <c r="D1666" s="97"/>
      <c r="E1666" s="97"/>
      <c r="F1666" s="97"/>
      <c r="G1666" s="97"/>
      <c r="H1666" s="97"/>
      <c r="I1666" s="105" t="s">
        <v>0</v>
      </c>
      <c r="J1666" s="97"/>
      <c r="K1666" s="105">
        <v>122008.89</v>
      </c>
      <c r="L1666" s="97"/>
      <c r="M1666" s="104" t="s">
        <v>0</v>
      </c>
      <c r="N1666" s="97"/>
    </row>
    <row r="1667" spans="1:14" x14ac:dyDescent="0.25">
      <c r="A1667" s="212" t="s">
        <v>664</v>
      </c>
      <c r="B1667" s="97"/>
      <c r="C1667" s="212" t="s">
        <v>665</v>
      </c>
      <c r="D1667" s="97"/>
      <c r="E1667" s="97"/>
      <c r="F1667" s="97"/>
      <c r="G1667" s="97"/>
      <c r="H1667" s="97"/>
      <c r="I1667" s="213">
        <v>1148400</v>
      </c>
      <c r="J1667" s="97"/>
      <c r="K1667" s="213">
        <v>767687.97</v>
      </c>
      <c r="L1667" s="97"/>
      <c r="M1667" s="211">
        <v>66.849999999999994</v>
      </c>
      <c r="N1667" s="97"/>
    </row>
    <row r="1668" spans="1:14" x14ac:dyDescent="0.25">
      <c r="A1668" s="120" t="s">
        <v>675</v>
      </c>
      <c r="B1668" s="97"/>
      <c r="C1668" s="120" t="s">
        <v>676</v>
      </c>
      <c r="D1668" s="97"/>
      <c r="E1668" s="97"/>
      <c r="F1668" s="97"/>
      <c r="G1668" s="97"/>
      <c r="H1668" s="97"/>
      <c r="I1668" s="105" t="s">
        <v>0</v>
      </c>
      <c r="J1668" s="97"/>
      <c r="K1668" s="105">
        <v>767687.97</v>
      </c>
      <c r="L1668" s="97"/>
      <c r="M1668" s="104" t="s">
        <v>0</v>
      </c>
      <c r="N1668" s="97"/>
    </row>
    <row r="1669" spans="1:14" x14ac:dyDescent="0.25">
      <c r="A1669" s="212" t="s">
        <v>547</v>
      </c>
      <c r="B1669" s="97"/>
      <c r="C1669" s="212" t="s">
        <v>548</v>
      </c>
      <c r="D1669" s="97"/>
      <c r="E1669" s="97"/>
      <c r="F1669" s="97"/>
      <c r="G1669" s="97"/>
      <c r="H1669" s="97"/>
      <c r="I1669" s="213">
        <v>198000</v>
      </c>
      <c r="J1669" s="97"/>
      <c r="K1669" s="213">
        <v>186612.38</v>
      </c>
      <c r="L1669" s="97"/>
      <c r="M1669" s="211">
        <v>94.25</v>
      </c>
      <c r="N1669" s="97"/>
    </row>
    <row r="1670" spans="1:14" x14ac:dyDescent="0.25">
      <c r="A1670" s="120" t="s">
        <v>612</v>
      </c>
      <c r="B1670" s="97"/>
      <c r="C1670" s="120" t="s">
        <v>613</v>
      </c>
      <c r="D1670" s="97"/>
      <c r="E1670" s="97"/>
      <c r="F1670" s="97"/>
      <c r="G1670" s="97"/>
      <c r="H1670" s="97"/>
      <c r="I1670" s="105" t="s">
        <v>0</v>
      </c>
      <c r="J1670" s="97"/>
      <c r="K1670" s="105">
        <v>15325.25</v>
      </c>
      <c r="L1670" s="97"/>
      <c r="M1670" s="104" t="s">
        <v>0</v>
      </c>
      <c r="N1670" s="97"/>
    </row>
    <row r="1671" spans="1:14" x14ac:dyDescent="0.25">
      <c r="A1671" s="120" t="s">
        <v>677</v>
      </c>
      <c r="B1671" s="97"/>
      <c r="C1671" s="120" t="s">
        <v>678</v>
      </c>
      <c r="D1671" s="97"/>
      <c r="E1671" s="97"/>
      <c r="F1671" s="97"/>
      <c r="G1671" s="97"/>
      <c r="H1671" s="97"/>
      <c r="I1671" s="105" t="s">
        <v>0</v>
      </c>
      <c r="J1671" s="97"/>
      <c r="K1671" s="105">
        <v>171287.13</v>
      </c>
      <c r="L1671" s="97"/>
      <c r="M1671" s="104" t="s">
        <v>0</v>
      </c>
      <c r="N1671" s="97"/>
    </row>
    <row r="1672" spans="1:14" x14ac:dyDescent="0.25">
      <c r="A1672" s="215" t="s">
        <v>861</v>
      </c>
      <c r="B1672" s="97"/>
      <c r="C1672" s="215" t="s">
        <v>862</v>
      </c>
      <c r="D1672" s="97"/>
      <c r="E1672" s="97"/>
      <c r="F1672" s="97"/>
      <c r="G1672" s="97"/>
      <c r="H1672" s="97"/>
      <c r="I1672" s="216">
        <v>305000</v>
      </c>
      <c r="J1672" s="97"/>
      <c r="K1672" s="216">
        <v>0</v>
      </c>
      <c r="L1672" s="97"/>
      <c r="M1672" s="217">
        <v>0</v>
      </c>
      <c r="N1672" s="97"/>
    </row>
    <row r="1673" spans="1:14" x14ac:dyDescent="0.25">
      <c r="A1673" s="194" t="s">
        <v>248</v>
      </c>
      <c r="B1673" s="97"/>
      <c r="C1673" s="97"/>
      <c r="D1673" s="97"/>
      <c r="E1673" s="97"/>
      <c r="F1673" s="97"/>
      <c r="G1673" s="97"/>
      <c r="H1673" s="97"/>
      <c r="I1673" s="195">
        <v>305000</v>
      </c>
      <c r="J1673" s="97"/>
      <c r="K1673" s="195">
        <v>0</v>
      </c>
      <c r="L1673" s="97"/>
      <c r="M1673" s="196">
        <v>0</v>
      </c>
      <c r="N1673" s="97"/>
    </row>
    <row r="1674" spans="1:14" x14ac:dyDescent="0.25">
      <c r="A1674" s="194" t="s">
        <v>251</v>
      </c>
      <c r="B1674" s="97"/>
      <c r="C1674" s="97"/>
      <c r="D1674" s="97"/>
      <c r="E1674" s="97"/>
      <c r="F1674" s="97"/>
      <c r="G1674" s="97"/>
      <c r="H1674" s="97"/>
      <c r="I1674" s="195">
        <v>305000</v>
      </c>
      <c r="J1674" s="97"/>
      <c r="K1674" s="195">
        <v>0</v>
      </c>
      <c r="L1674" s="97"/>
      <c r="M1674" s="196">
        <v>0</v>
      </c>
      <c r="N1674" s="97"/>
    </row>
    <row r="1675" spans="1:14" x14ac:dyDescent="0.25">
      <c r="A1675" s="212" t="s">
        <v>662</v>
      </c>
      <c r="B1675" s="97"/>
      <c r="C1675" s="212" t="s">
        <v>663</v>
      </c>
      <c r="D1675" s="97"/>
      <c r="E1675" s="97"/>
      <c r="F1675" s="97"/>
      <c r="G1675" s="97"/>
      <c r="H1675" s="97"/>
      <c r="I1675" s="213">
        <v>305000</v>
      </c>
      <c r="J1675" s="97"/>
      <c r="K1675" s="213">
        <v>0</v>
      </c>
      <c r="L1675" s="97"/>
      <c r="M1675" s="211">
        <v>0</v>
      </c>
      <c r="N1675" s="97"/>
    </row>
    <row r="1676" spans="1:14" x14ac:dyDescent="0.25">
      <c r="A1676" s="218" t="s">
        <v>809</v>
      </c>
      <c r="B1676" s="97"/>
      <c r="C1676" s="218" t="s">
        <v>810</v>
      </c>
      <c r="D1676" s="97"/>
      <c r="E1676" s="97"/>
      <c r="F1676" s="97"/>
      <c r="G1676" s="97"/>
      <c r="H1676" s="97"/>
      <c r="I1676" s="219">
        <v>3380324</v>
      </c>
      <c r="J1676" s="97"/>
      <c r="K1676" s="219">
        <v>405159.11</v>
      </c>
      <c r="L1676" s="97"/>
      <c r="M1676" s="214">
        <v>11.99</v>
      </c>
      <c r="N1676" s="97"/>
    </row>
    <row r="1677" spans="1:14" x14ac:dyDescent="0.25">
      <c r="A1677" s="215" t="s">
        <v>835</v>
      </c>
      <c r="B1677" s="97"/>
      <c r="C1677" s="215" t="s">
        <v>836</v>
      </c>
      <c r="D1677" s="97"/>
      <c r="E1677" s="97"/>
      <c r="F1677" s="97"/>
      <c r="G1677" s="97"/>
      <c r="H1677" s="97"/>
      <c r="I1677" s="216">
        <v>390000</v>
      </c>
      <c r="J1677" s="97"/>
      <c r="K1677" s="216">
        <v>0</v>
      </c>
      <c r="L1677" s="97"/>
      <c r="M1677" s="217">
        <v>0</v>
      </c>
      <c r="N1677" s="97"/>
    </row>
    <row r="1678" spans="1:14" x14ac:dyDescent="0.25">
      <c r="A1678" s="194" t="s">
        <v>242</v>
      </c>
      <c r="B1678" s="97"/>
      <c r="C1678" s="97"/>
      <c r="D1678" s="97"/>
      <c r="E1678" s="97"/>
      <c r="F1678" s="97"/>
      <c r="G1678" s="97"/>
      <c r="H1678" s="97"/>
      <c r="I1678" s="195">
        <v>390000</v>
      </c>
      <c r="J1678" s="97"/>
      <c r="K1678" s="195">
        <v>0</v>
      </c>
      <c r="L1678" s="97"/>
      <c r="M1678" s="196">
        <v>0</v>
      </c>
      <c r="N1678" s="97"/>
    </row>
    <row r="1679" spans="1:14" x14ac:dyDescent="0.25">
      <c r="A1679" s="194" t="s">
        <v>243</v>
      </c>
      <c r="B1679" s="97"/>
      <c r="C1679" s="97"/>
      <c r="D1679" s="97"/>
      <c r="E1679" s="97"/>
      <c r="F1679" s="97"/>
      <c r="G1679" s="97"/>
      <c r="H1679" s="97"/>
      <c r="I1679" s="195">
        <v>390000</v>
      </c>
      <c r="J1679" s="97"/>
      <c r="K1679" s="195">
        <v>0</v>
      </c>
      <c r="L1679" s="97"/>
      <c r="M1679" s="196">
        <v>0</v>
      </c>
      <c r="N1679" s="97"/>
    </row>
    <row r="1680" spans="1:14" x14ac:dyDescent="0.25">
      <c r="A1680" s="212" t="s">
        <v>777</v>
      </c>
      <c r="B1680" s="97"/>
      <c r="C1680" s="212" t="s">
        <v>778</v>
      </c>
      <c r="D1680" s="97"/>
      <c r="E1680" s="97"/>
      <c r="F1680" s="97"/>
      <c r="G1680" s="97"/>
      <c r="H1680" s="97"/>
      <c r="I1680" s="213">
        <v>390000</v>
      </c>
      <c r="J1680" s="97"/>
      <c r="K1680" s="213">
        <v>0</v>
      </c>
      <c r="L1680" s="97"/>
      <c r="M1680" s="211">
        <v>0</v>
      </c>
      <c r="N1680" s="97"/>
    </row>
    <row r="1681" spans="1:14" x14ac:dyDescent="0.25">
      <c r="A1681" s="215" t="s">
        <v>837</v>
      </c>
      <c r="B1681" s="97"/>
      <c r="C1681" s="215" t="s">
        <v>838</v>
      </c>
      <c r="D1681" s="97"/>
      <c r="E1681" s="97"/>
      <c r="F1681" s="97"/>
      <c r="G1681" s="97"/>
      <c r="H1681" s="97"/>
      <c r="I1681" s="216">
        <v>345000</v>
      </c>
      <c r="J1681" s="97"/>
      <c r="K1681" s="216">
        <v>0</v>
      </c>
      <c r="L1681" s="97"/>
      <c r="M1681" s="217">
        <v>0</v>
      </c>
      <c r="N1681" s="97"/>
    </row>
    <row r="1682" spans="1:14" x14ac:dyDescent="0.25">
      <c r="A1682" s="194" t="s">
        <v>253</v>
      </c>
      <c r="B1682" s="97"/>
      <c r="C1682" s="97"/>
      <c r="D1682" s="97"/>
      <c r="E1682" s="97"/>
      <c r="F1682" s="97"/>
      <c r="G1682" s="97"/>
      <c r="H1682" s="97"/>
      <c r="I1682" s="195">
        <v>345000</v>
      </c>
      <c r="J1682" s="97"/>
      <c r="K1682" s="195">
        <v>0</v>
      </c>
      <c r="L1682" s="97"/>
      <c r="M1682" s="196">
        <v>0</v>
      </c>
      <c r="N1682" s="97"/>
    </row>
    <row r="1683" spans="1:14" x14ac:dyDescent="0.25">
      <c r="A1683" s="194" t="s">
        <v>256</v>
      </c>
      <c r="B1683" s="97"/>
      <c r="C1683" s="97"/>
      <c r="D1683" s="97"/>
      <c r="E1683" s="97"/>
      <c r="F1683" s="97"/>
      <c r="G1683" s="97"/>
      <c r="H1683" s="97"/>
      <c r="I1683" s="195">
        <v>345000</v>
      </c>
      <c r="J1683" s="97"/>
      <c r="K1683" s="195">
        <v>0</v>
      </c>
      <c r="L1683" s="97"/>
      <c r="M1683" s="196">
        <v>0</v>
      </c>
      <c r="N1683" s="97"/>
    </row>
    <row r="1684" spans="1:14" x14ac:dyDescent="0.25">
      <c r="A1684" s="212" t="s">
        <v>839</v>
      </c>
      <c r="B1684" s="97"/>
      <c r="C1684" s="212" t="s">
        <v>840</v>
      </c>
      <c r="D1684" s="97"/>
      <c r="E1684" s="97"/>
      <c r="F1684" s="97"/>
      <c r="G1684" s="97"/>
      <c r="H1684" s="97"/>
      <c r="I1684" s="213">
        <v>345000</v>
      </c>
      <c r="J1684" s="97"/>
      <c r="K1684" s="213">
        <v>0</v>
      </c>
      <c r="L1684" s="97"/>
      <c r="M1684" s="211">
        <v>0</v>
      </c>
      <c r="N1684" s="97"/>
    </row>
    <row r="1685" spans="1:14" x14ac:dyDescent="0.25">
      <c r="A1685" s="215" t="s">
        <v>856</v>
      </c>
      <c r="B1685" s="97"/>
      <c r="C1685" s="215" t="s">
        <v>857</v>
      </c>
      <c r="D1685" s="97"/>
      <c r="E1685" s="97"/>
      <c r="F1685" s="97"/>
      <c r="G1685" s="97"/>
      <c r="H1685" s="97"/>
      <c r="I1685" s="216">
        <v>20000</v>
      </c>
      <c r="J1685" s="97"/>
      <c r="K1685" s="216">
        <v>0</v>
      </c>
      <c r="L1685" s="97"/>
      <c r="M1685" s="217">
        <v>0</v>
      </c>
      <c r="N1685" s="97"/>
    </row>
    <row r="1686" spans="1:14" x14ac:dyDescent="0.25">
      <c r="A1686" s="194" t="s">
        <v>253</v>
      </c>
      <c r="B1686" s="97"/>
      <c r="C1686" s="97"/>
      <c r="D1686" s="97"/>
      <c r="E1686" s="97"/>
      <c r="F1686" s="97"/>
      <c r="G1686" s="97"/>
      <c r="H1686" s="97"/>
      <c r="I1686" s="195">
        <v>20000</v>
      </c>
      <c r="J1686" s="97"/>
      <c r="K1686" s="195">
        <v>0</v>
      </c>
      <c r="L1686" s="97"/>
      <c r="M1686" s="196">
        <v>0</v>
      </c>
      <c r="N1686" s="97"/>
    </row>
    <row r="1687" spans="1:14" x14ac:dyDescent="0.25">
      <c r="A1687" s="194" t="s">
        <v>256</v>
      </c>
      <c r="B1687" s="97"/>
      <c r="C1687" s="97"/>
      <c r="D1687" s="97"/>
      <c r="E1687" s="97"/>
      <c r="F1687" s="97"/>
      <c r="G1687" s="97"/>
      <c r="H1687" s="97"/>
      <c r="I1687" s="195">
        <v>20000</v>
      </c>
      <c r="J1687" s="97"/>
      <c r="K1687" s="195">
        <v>0</v>
      </c>
      <c r="L1687" s="97"/>
      <c r="M1687" s="196">
        <v>0</v>
      </c>
      <c r="N1687" s="97"/>
    </row>
    <row r="1688" spans="1:14" x14ac:dyDescent="0.25">
      <c r="A1688" s="212" t="s">
        <v>549</v>
      </c>
      <c r="B1688" s="97"/>
      <c r="C1688" s="212" t="s">
        <v>550</v>
      </c>
      <c r="D1688" s="97"/>
      <c r="E1688" s="97"/>
      <c r="F1688" s="97"/>
      <c r="G1688" s="97"/>
      <c r="H1688" s="97"/>
      <c r="I1688" s="213">
        <v>2000</v>
      </c>
      <c r="J1688" s="97"/>
      <c r="K1688" s="213">
        <v>0</v>
      </c>
      <c r="L1688" s="97"/>
      <c r="M1688" s="211">
        <v>0</v>
      </c>
      <c r="N1688" s="97"/>
    </row>
    <row r="1689" spans="1:14" x14ac:dyDescent="0.25">
      <c r="A1689" s="212" t="s">
        <v>553</v>
      </c>
      <c r="B1689" s="97"/>
      <c r="C1689" s="212" t="s">
        <v>554</v>
      </c>
      <c r="D1689" s="97"/>
      <c r="E1689" s="97"/>
      <c r="F1689" s="97"/>
      <c r="G1689" s="97"/>
      <c r="H1689" s="97"/>
      <c r="I1689" s="213">
        <v>18000</v>
      </c>
      <c r="J1689" s="97"/>
      <c r="K1689" s="213">
        <v>0</v>
      </c>
      <c r="L1689" s="97"/>
      <c r="M1689" s="211">
        <v>0</v>
      </c>
      <c r="N1689" s="97"/>
    </row>
    <row r="1690" spans="1:14" x14ac:dyDescent="0.25">
      <c r="A1690" s="215" t="s">
        <v>841</v>
      </c>
      <c r="B1690" s="97"/>
      <c r="C1690" s="215" t="s">
        <v>842</v>
      </c>
      <c r="D1690" s="97"/>
      <c r="E1690" s="97"/>
      <c r="F1690" s="97"/>
      <c r="G1690" s="97"/>
      <c r="H1690" s="97"/>
      <c r="I1690" s="216">
        <v>11000</v>
      </c>
      <c r="J1690" s="97"/>
      <c r="K1690" s="216">
        <v>0</v>
      </c>
      <c r="L1690" s="97"/>
      <c r="M1690" s="217">
        <v>0</v>
      </c>
      <c r="N1690" s="97"/>
    </row>
    <row r="1691" spans="1:14" x14ac:dyDescent="0.25">
      <c r="A1691" s="194" t="s">
        <v>248</v>
      </c>
      <c r="B1691" s="97"/>
      <c r="C1691" s="97"/>
      <c r="D1691" s="97"/>
      <c r="E1691" s="97"/>
      <c r="F1691" s="97"/>
      <c r="G1691" s="97"/>
      <c r="H1691" s="97"/>
      <c r="I1691" s="195">
        <v>11000</v>
      </c>
      <c r="J1691" s="97"/>
      <c r="K1691" s="195">
        <v>0</v>
      </c>
      <c r="L1691" s="97"/>
      <c r="M1691" s="196">
        <v>0</v>
      </c>
      <c r="N1691" s="97"/>
    </row>
    <row r="1692" spans="1:14" x14ac:dyDescent="0.25">
      <c r="A1692" s="194" t="s">
        <v>250</v>
      </c>
      <c r="B1692" s="97"/>
      <c r="C1692" s="97"/>
      <c r="D1692" s="97"/>
      <c r="E1692" s="97"/>
      <c r="F1692" s="97"/>
      <c r="G1692" s="97"/>
      <c r="H1692" s="97"/>
      <c r="I1692" s="195">
        <v>11000</v>
      </c>
      <c r="J1692" s="97"/>
      <c r="K1692" s="195">
        <v>0</v>
      </c>
      <c r="L1692" s="97"/>
      <c r="M1692" s="196">
        <v>0</v>
      </c>
      <c r="N1692" s="97"/>
    </row>
    <row r="1693" spans="1:14" x14ac:dyDescent="0.25">
      <c r="A1693" s="212" t="s">
        <v>621</v>
      </c>
      <c r="B1693" s="97"/>
      <c r="C1693" s="212" t="s">
        <v>622</v>
      </c>
      <c r="D1693" s="97"/>
      <c r="E1693" s="97"/>
      <c r="F1693" s="97"/>
      <c r="G1693" s="97"/>
      <c r="H1693" s="97"/>
      <c r="I1693" s="213">
        <v>2000</v>
      </c>
      <c r="J1693" s="97"/>
      <c r="K1693" s="213">
        <v>0</v>
      </c>
      <c r="L1693" s="97"/>
      <c r="M1693" s="211">
        <v>0</v>
      </c>
      <c r="N1693" s="97"/>
    </row>
    <row r="1694" spans="1:14" x14ac:dyDescent="0.25">
      <c r="A1694" s="212" t="s">
        <v>839</v>
      </c>
      <c r="B1694" s="97"/>
      <c r="C1694" s="212" t="s">
        <v>840</v>
      </c>
      <c r="D1694" s="97"/>
      <c r="E1694" s="97"/>
      <c r="F1694" s="97"/>
      <c r="G1694" s="97"/>
      <c r="H1694" s="97"/>
      <c r="I1694" s="213">
        <v>9000</v>
      </c>
      <c r="J1694" s="97"/>
      <c r="K1694" s="213">
        <v>0</v>
      </c>
      <c r="L1694" s="97"/>
      <c r="M1694" s="211">
        <v>0</v>
      </c>
      <c r="N1694" s="97"/>
    </row>
    <row r="1695" spans="1:14" x14ac:dyDescent="0.25">
      <c r="A1695" s="215" t="s">
        <v>843</v>
      </c>
      <c r="B1695" s="97"/>
      <c r="C1695" s="215" t="s">
        <v>844</v>
      </c>
      <c r="D1695" s="97"/>
      <c r="E1695" s="97"/>
      <c r="F1695" s="97"/>
      <c r="G1695" s="97"/>
      <c r="H1695" s="97"/>
      <c r="I1695" s="216">
        <v>1609324</v>
      </c>
      <c r="J1695" s="97"/>
      <c r="K1695" s="216">
        <v>129159.11</v>
      </c>
      <c r="L1695" s="97"/>
      <c r="M1695" s="217">
        <v>8.0299999999999994</v>
      </c>
      <c r="N1695" s="97"/>
    </row>
    <row r="1696" spans="1:14" x14ac:dyDescent="0.25">
      <c r="A1696" s="194" t="s">
        <v>245</v>
      </c>
      <c r="B1696" s="97"/>
      <c r="C1696" s="97"/>
      <c r="D1696" s="97"/>
      <c r="E1696" s="97"/>
      <c r="F1696" s="97"/>
      <c r="G1696" s="97"/>
      <c r="H1696" s="97"/>
      <c r="I1696" s="195">
        <v>1609324</v>
      </c>
      <c r="J1696" s="97"/>
      <c r="K1696" s="195">
        <v>129159.11</v>
      </c>
      <c r="L1696" s="97"/>
      <c r="M1696" s="196">
        <v>8.0299999999999994</v>
      </c>
      <c r="N1696" s="97"/>
    </row>
    <row r="1697" spans="1:14" x14ac:dyDescent="0.25">
      <c r="A1697" s="194" t="s">
        <v>247</v>
      </c>
      <c r="B1697" s="97"/>
      <c r="C1697" s="97"/>
      <c r="D1697" s="97"/>
      <c r="E1697" s="97"/>
      <c r="F1697" s="97"/>
      <c r="G1697" s="97"/>
      <c r="H1697" s="97"/>
      <c r="I1697" s="195">
        <v>1609324</v>
      </c>
      <c r="J1697" s="97"/>
      <c r="K1697" s="195">
        <v>129159.11</v>
      </c>
      <c r="L1697" s="97"/>
      <c r="M1697" s="196">
        <v>8.0299999999999994</v>
      </c>
      <c r="N1697" s="97"/>
    </row>
    <row r="1698" spans="1:14" x14ac:dyDescent="0.25">
      <c r="A1698" s="212" t="s">
        <v>652</v>
      </c>
      <c r="B1698" s="97"/>
      <c r="C1698" s="212" t="s">
        <v>653</v>
      </c>
      <c r="D1698" s="97"/>
      <c r="E1698" s="97"/>
      <c r="F1698" s="97"/>
      <c r="G1698" s="97"/>
      <c r="H1698" s="97"/>
      <c r="I1698" s="213">
        <v>7000</v>
      </c>
      <c r="J1698" s="97"/>
      <c r="K1698" s="213">
        <v>0</v>
      </c>
      <c r="L1698" s="97"/>
      <c r="M1698" s="211">
        <v>0</v>
      </c>
      <c r="N1698" s="97"/>
    </row>
    <row r="1699" spans="1:14" x14ac:dyDescent="0.25">
      <c r="A1699" s="212" t="s">
        <v>664</v>
      </c>
      <c r="B1699" s="97"/>
      <c r="C1699" s="212" t="s">
        <v>665</v>
      </c>
      <c r="D1699" s="97"/>
      <c r="E1699" s="97"/>
      <c r="F1699" s="97"/>
      <c r="G1699" s="97"/>
      <c r="H1699" s="97"/>
      <c r="I1699" s="213">
        <v>1160</v>
      </c>
      <c r="J1699" s="97"/>
      <c r="K1699" s="213">
        <v>0</v>
      </c>
      <c r="L1699" s="97"/>
      <c r="M1699" s="211">
        <v>0</v>
      </c>
      <c r="N1699" s="97"/>
    </row>
    <row r="1700" spans="1:14" x14ac:dyDescent="0.25">
      <c r="A1700" s="212" t="s">
        <v>621</v>
      </c>
      <c r="B1700" s="97"/>
      <c r="C1700" s="212" t="s">
        <v>622</v>
      </c>
      <c r="D1700" s="97"/>
      <c r="E1700" s="97"/>
      <c r="F1700" s="97"/>
      <c r="G1700" s="97"/>
      <c r="H1700" s="97"/>
      <c r="I1700" s="213">
        <v>20000</v>
      </c>
      <c r="J1700" s="97"/>
      <c r="K1700" s="213">
        <v>16600.45</v>
      </c>
      <c r="L1700" s="97"/>
      <c r="M1700" s="211">
        <v>83</v>
      </c>
      <c r="N1700" s="97"/>
    </row>
    <row r="1701" spans="1:14" x14ac:dyDescent="0.25">
      <c r="A1701" s="120" t="s">
        <v>623</v>
      </c>
      <c r="B1701" s="97"/>
      <c r="C1701" s="120" t="s">
        <v>624</v>
      </c>
      <c r="D1701" s="97"/>
      <c r="E1701" s="97"/>
      <c r="F1701" s="97"/>
      <c r="G1701" s="97"/>
      <c r="H1701" s="97"/>
      <c r="I1701" s="105" t="s">
        <v>0</v>
      </c>
      <c r="J1701" s="97"/>
      <c r="K1701" s="105">
        <v>16100.45</v>
      </c>
      <c r="L1701" s="97"/>
      <c r="M1701" s="104" t="s">
        <v>0</v>
      </c>
      <c r="N1701" s="97"/>
    </row>
    <row r="1702" spans="1:14" x14ac:dyDescent="0.25">
      <c r="A1702" s="120" t="s">
        <v>717</v>
      </c>
      <c r="B1702" s="97"/>
      <c r="C1702" s="120" t="s">
        <v>718</v>
      </c>
      <c r="D1702" s="97"/>
      <c r="E1702" s="97"/>
      <c r="F1702" s="97"/>
      <c r="G1702" s="97"/>
      <c r="H1702" s="97"/>
      <c r="I1702" s="105" t="s">
        <v>0</v>
      </c>
      <c r="J1702" s="97"/>
      <c r="K1702" s="105">
        <v>500</v>
      </c>
      <c r="L1702" s="97"/>
      <c r="M1702" s="104" t="s">
        <v>0</v>
      </c>
      <c r="N1702" s="97"/>
    </row>
    <row r="1703" spans="1:14" x14ac:dyDescent="0.25">
      <c r="A1703" s="212" t="s">
        <v>549</v>
      </c>
      <c r="B1703" s="97"/>
      <c r="C1703" s="212" t="s">
        <v>550</v>
      </c>
      <c r="D1703" s="97"/>
      <c r="E1703" s="97"/>
      <c r="F1703" s="97"/>
      <c r="G1703" s="97"/>
      <c r="H1703" s="97"/>
      <c r="I1703" s="213">
        <v>10000</v>
      </c>
      <c r="J1703" s="97"/>
      <c r="K1703" s="213">
        <v>100187.66</v>
      </c>
      <c r="L1703" s="97"/>
      <c r="M1703" s="211">
        <v>1001.88</v>
      </c>
      <c r="N1703" s="97"/>
    </row>
    <row r="1704" spans="1:14" x14ac:dyDescent="0.25">
      <c r="A1704" s="120" t="s">
        <v>567</v>
      </c>
      <c r="B1704" s="97"/>
      <c r="C1704" s="120" t="s">
        <v>568</v>
      </c>
      <c r="D1704" s="97"/>
      <c r="E1704" s="97"/>
      <c r="F1704" s="97"/>
      <c r="G1704" s="97"/>
      <c r="H1704" s="97"/>
      <c r="I1704" s="105" t="s">
        <v>0</v>
      </c>
      <c r="J1704" s="97"/>
      <c r="K1704" s="105">
        <v>1094.8599999999999</v>
      </c>
      <c r="L1704" s="97"/>
      <c r="M1704" s="104" t="s">
        <v>0</v>
      </c>
      <c r="N1704" s="97"/>
    </row>
    <row r="1705" spans="1:14" x14ac:dyDescent="0.25">
      <c r="A1705" s="120" t="s">
        <v>569</v>
      </c>
      <c r="B1705" s="97"/>
      <c r="C1705" s="120" t="s">
        <v>570</v>
      </c>
      <c r="D1705" s="97"/>
      <c r="E1705" s="97"/>
      <c r="F1705" s="97"/>
      <c r="G1705" s="97"/>
      <c r="H1705" s="97"/>
      <c r="I1705" s="105" t="s">
        <v>0</v>
      </c>
      <c r="J1705" s="97"/>
      <c r="K1705" s="105">
        <v>99092.800000000003</v>
      </c>
      <c r="L1705" s="97"/>
      <c r="M1705" s="104" t="s">
        <v>0</v>
      </c>
      <c r="N1705" s="97"/>
    </row>
    <row r="1706" spans="1:14" x14ac:dyDescent="0.25">
      <c r="A1706" s="212" t="s">
        <v>553</v>
      </c>
      <c r="B1706" s="97"/>
      <c r="C1706" s="212" t="s">
        <v>554</v>
      </c>
      <c r="D1706" s="97"/>
      <c r="E1706" s="97"/>
      <c r="F1706" s="97"/>
      <c r="G1706" s="97"/>
      <c r="H1706" s="97"/>
      <c r="I1706" s="213">
        <v>5000</v>
      </c>
      <c r="J1706" s="97"/>
      <c r="K1706" s="213">
        <v>11300</v>
      </c>
      <c r="L1706" s="97"/>
      <c r="M1706" s="211">
        <v>226</v>
      </c>
      <c r="N1706" s="97"/>
    </row>
    <row r="1707" spans="1:14" x14ac:dyDescent="0.25">
      <c r="A1707" s="120" t="s">
        <v>725</v>
      </c>
      <c r="B1707" s="97"/>
      <c r="C1707" s="120" t="s">
        <v>726</v>
      </c>
      <c r="D1707" s="97"/>
      <c r="E1707" s="97"/>
      <c r="F1707" s="97"/>
      <c r="G1707" s="97"/>
      <c r="H1707" s="97"/>
      <c r="I1707" s="105" t="s">
        <v>0</v>
      </c>
      <c r="J1707" s="97"/>
      <c r="K1707" s="105">
        <v>10950</v>
      </c>
      <c r="L1707" s="97"/>
      <c r="M1707" s="104" t="s">
        <v>0</v>
      </c>
      <c r="N1707" s="97"/>
    </row>
    <row r="1708" spans="1:14" x14ac:dyDescent="0.25">
      <c r="A1708" s="120" t="s">
        <v>573</v>
      </c>
      <c r="B1708" s="97"/>
      <c r="C1708" s="120" t="s">
        <v>574</v>
      </c>
      <c r="D1708" s="97"/>
      <c r="E1708" s="97"/>
      <c r="F1708" s="97"/>
      <c r="G1708" s="97"/>
      <c r="H1708" s="97"/>
      <c r="I1708" s="105" t="s">
        <v>0</v>
      </c>
      <c r="J1708" s="97"/>
      <c r="K1708" s="105">
        <v>350</v>
      </c>
      <c r="L1708" s="97"/>
      <c r="M1708" s="104" t="s">
        <v>0</v>
      </c>
      <c r="N1708" s="97"/>
    </row>
    <row r="1709" spans="1:14" x14ac:dyDescent="0.25">
      <c r="A1709" s="212" t="s">
        <v>644</v>
      </c>
      <c r="B1709" s="97"/>
      <c r="C1709" s="212" t="s">
        <v>645</v>
      </c>
      <c r="D1709" s="97"/>
      <c r="E1709" s="97"/>
      <c r="F1709" s="97"/>
      <c r="G1709" s="97"/>
      <c r="H1709" s="97"/>
      <c r="I1709" s="213">
        <v>1566164</v>
      </c>
      <c r="J1709" s="97"/>
      <c r="K1709" s="213">
        <v>1071</v>
      </c>
      <c r="L1709" s="97"/>
      <c r="M1709" s="211">
        <v>7.0000000000000007E-2</v>
      </c>
      <c r="N1709" s="97"/>
    </row>
    <row r="1710" spans="1:14" x14ac:dyDescent="0.25">
      <c r="A1710" s="120" t="s">
        <v>874</v>
      </c>
      <c r="B1710" s="97"/>
      <c r="C1710" s="120" t="s">
        <v>875</v>
      </c>
      <c r="D1710" s="97"/>
      <c r="E1710" s="97"/>
      <c r="F1710" s="97"/>
      <c r="G1710" s="97"/>
      <c r="H1710" s="97"/>
      <c r="I1710" s="105" t="s">
        <v>0</v>
      </c>
      <c r="J1710" s="97"/>
      <c r="K1710" s="105">
        <v>1071</v>
      </c>
      <c r="L1710" s="97"/>
      <c r="M1710" s="104" t="s">
        <v>0</v>
      </c>
      <c r="N1710" s="97"/>
    </row>
    <row r="1711" spans="1:14" x14ac:dyDescent="0.25">
      <c r="A1711" s="215" t="s">
        <v>863</v>
      </c>
      <c r="B1711" s="97"/>
      <c r="C1711" s="215" t="s">
        <v>864</v>
      </c>
      <c r="D1711" s="97"/>
      <c r="E1711" s="97"/>
      <c r="F1711" s="97"/>
      <c r="G1711" s="97"/>
      <c r="H1711" s="97"/>
      <c r="I1711" s="216">
        <v>1005000</v>
      </c>
      <c r="J1711" s="97"/>
      <c r="K1711" s="216">
        <v>276000</v>
      </c>
      <c r="L1711" s="97"/>
      <c r="M1711" s="217">
        <v>27.46</v>
      </c>
      <c r="N1711" s="97"/>
    </row>
    <row r="1712" spans="1:14" x14ac:dyDescent="0.25">
      <c r="A1712" s="194" t="s">
        <v>242</v>
      </c>
      <c r="B1712" s="97"/>
      <c r="C1712" s="97"/>
      <c r="D1712" s="97"/>
      <c r="E1712" s="97"/>
      <c r="F1712" s="97"/>
      <c r="G1712" s="97"/>
      <c r="H1712" s="97"/>
      <c r="I1712" s="195">
        <v>126750</v>
      </c>
      <c r="J1712" s="97"/>
      <c r="K1712" s="195">
        <v>69000</v>
      </c>
      <c r="L1712" s="97"/>
      <c r="M1712" s="196">
        <v>54.44</v>
      </c>
      <c r="N1712" s="97"/>
    </row>
    <row r="1713" spans="1:14" x14ac:dyDescent="0.25">
      <c r="A1713" s="194" t="s">
        <v>243</v>
      </c>
      <c r="B1713" s="97"/>
      <c r="C1713" s="97"/>
      <c r="D1713" s="97"/>
      <c r="E1713" s="97"/>
      <c r="F1713" s="97"/>
      <c r="G1713" s="97"/>
      <c r="H1713" s="97"/>
      <c r="I1713" s="195">
        <v>126750</v>
      </c>
      <c r="J1713" s="97"/>
      <c r="K1713" s="195">
        <v>69000</v>
      </c>
      <c r="L1713" s="97"/>
      <c r="M1713" s="196">
        <v>54.44</v>
      </c>
      <c r="N1713" s="97"/>
    </row>
    <row r="1714" spans="1:14" x14ac:dyDescent="0.25">
      <c r="A1714" s="212" t="s">
        <v>652</v>
      </c>
      <c r="B1714" s="97"/>
      <c r="C1714" s="212" t="s">
        <v>653</v>
      </c>
      <c r="D1714" s="97"/>
      <c r="E1714" s="97"/>
      <c r="F1714" s="97"/>
      <c r="G1714" s="97"/>
      <c r="H1714" s="97"/>
      <c r="I1714" s="213">
        <v>123750</v>
      </c>
      <c r="J1714" s="97"/>
      <c r="K1714" s="213">
        <v>67500</v>
      </c>
      <c r="L1714" s="97"/>
      <c r="M1714" s="211">
        <v>54.55</v>
      </c>
      <c r="N1714" s="97"/>
    </row>
    <row r="1715" spans="1:14" x14ac:dyDescent="0.25">
      <c r="A1715" s="120" t="s">
        <v>670</v>
      </c>
      <c r="B1715" s="97"/>
      <c r="C1715" s="120" t="s">
        <v>671</v>
      </c>
      <c r="D1715" s="97"/>
      <c r="E1715" s="97"/>
      <c r="F1715" s="97"/>
      <c r="G1715" s="97"/>
      <c r="H1715" s="97"/>
      <c r="I1715" s="105" t="s">
        <v>0</v>
      </c>
      <c r="J1715" s="97"/>
      <c r="K1715" s="105">
        <v>67500</v>
      </c>
      <c r="L1715" s="97"/>
      <c r="M1715" s="104" t="s">
        <v>0</v>
      </c>
      <c r="N1715" s="97"/>
    </row>
    <row r="1716" spans="1:14" x14ac:dyDescent="0.25">
      <c r="A1716" s="212" t="s">
        <v>672</v>
      </c>
      <c r="B1716" s="97"/>
      <c r="C1716" s="212" t="s">
        <v>673</v>
      </c>
      <c r="D1716" s="97"/>
      <c r="E1716" s="97"/>
      <c r="F1716" s="97"/>
      <c r="G1716" s="97"/>
      <c r="H1716" s="97"/>
      <c r="I1716" s="213">
        <v>3000</v>
      </c>
      <c r="J1716" s="97"/>
      <c r="K1716" s="213">
        <v>1500</v>
      </c>
      <c r="L1716" s="97"/>
      <c r="M1716" s="211">
        <v>50</v>
      </c>
      <c r="N1716" s="97"/>
    </row>
    <row r="1717" spans="1:14" x14ac:dyDescent="0.25">
      <c r="A1717" s="120" t="s">
        <v>674</v>
      </c>
      <c r="B1717" s="97"/>
      <c r="C1717" s="120" t="s">
        <v>673</v>
      </c>
      <c r="D1717" s="97"/>
      <c r="E1717" s="97"/>
      <c r="F1717" s="97"/>
      <c r="G1717" s="97"/>
      <c r="H1717" s="97"/>
      <c r="I1717" s="105" t="s">
        <v>0</v>
      </c>
      <c r="J1717" s="97"/>
      <c r="K1717" s="105">
        <v>1500</v>
      </c>
      <c r="L1717" s="97"/>
      <c r="M1717" s="104" t="s">
        <v>0</v>
      </c>
      <c r="N1717" s="97"/>
    </row>
    <row r="1718" spans="1:14" x14ac:dyDescent="0.25">
      <c r="A1718" s="194" t="s">
        <v>248</v>
      </c>
      <c r="B1718" s="97"/>
      <c r="C1718" s="97"/>
      <c r="D1718" s="97"/>
      <c r="E1718" s="97"/>
      <c r="F1718" s="97"/>
      <c r="G1718" s="97"/>
      <c r="H1718" s="97"/>
      <c r="I1718" s="195">
        <v>498000</v>
      </c>
      <c r="J1718" s="97"/>
      <c r="K1718" s="195">
        <v>0</v>
      </c>
      <c r="L1718" s="97"/>
      <c r="M1718" s="196">
        <v>0</v>
      </c>
      <c r="N1718" s="97"/>
    </row>
    <row r="1719" spans="1:14" x14ac:dyDescent="0.25">
      <c r="A1719" s="194" t="s">
        <v>250</v>
      </c>
      <c r="B1719" s="97"/>
      <c r="C1719" s="97"/>
      <c r="D1719" s="97"/>
      <c r="E1719" s="97"/>
      <c r="F1719" s="97"/>
      <c r="G1719" s="97"/>
      <c r="H1719" s="97"/>
      <c r="I1719" s="195">
        <v>498000</v>
      </c>
      <c r="J1719" s="97"/>
      <c r="K1719" s="195">
        <v>0</v>
      </c>
      <c r="L1719" s="97"/>
      <c r="M1719" s="196">
        <v>0</v>
      </c>
      <c r="N1719" s="97"/>
    </row>
    <row r="1720" spans="1:14" x14ac:dyDescent="0.25">
      <c r="A1720" s="212" t="s">
        <v>549</v>
      </c>
      <c r="B1720" s="97"/>
      <c r="C1720" s="212" t="s">
        <v>550</v>
      </c>
      <c r="D1720" s="97"/>
      <c r="E1720" s="97"/>
      <c r="F1720" s="97"/>
      <c r="G1720" s="97"/>
      <c r="H1720" s="97"/>
      <c r="I1720" s="213">
        <v>498000</v>
      </c>
      <c r="J1720" s="97"/>
      <c r="K1720" s="213">
        <v>0</v>
      </c>
      <c r="L1720" s="97"/>
      <c r="M1720" s="211">
        <v>0</v>
      </c>
      <c r="N1720" s="97"/>
    </row>
    <row r="1721" spans="1:14" x14ac:dyDescent="0.25">
      <c r="A1721" s="194" t="s">
        <v>253</v>
      </c>
      <c r="B1721" s="97"/>
      <c r="C1721" s="97"/>
      <c r="D1721" s="97"/>
      <c r="E1721" s="97"/>
      <c r="F1721" s="97"/>
      <c r="G1721" s="97"/>
      <c r="H1721" s="97"/>
      <c r="I1721" s="195">
        <v>380250</v>
      </c>
      <c r="J1721" s="97"/>
      <c r="K1721" s="195">
        <v>207000</v>
      </c>
      <c r="L1721" s="97"/>
      <c r="M1721" s="196">
        <v>54.44</v>
      </c>
      <c r="N1721" s="97"/>
    </row>
    <row r="1722" spans="1:14" x14ac:dyDescent="0.25">
      <c r="A1722" s="194" t="s">
        <v>254</v>
      </c>
      <c r="B1722" s="97"/>
      <c r="C1722" s="97"/>
      <c r="D1722" s="97"/>
      <c r="E1722" s="97"/>
      <c r="F1722" s="97"/>
      <c r="G1722" s="97"/>
      <c r="H1722" s="97"/>
      <c r="I1722" s="195">
        <v>380250</v>
      </c>
      <c r="J1722" s="97"/>
      <c r="K1722" s="195">
        <v>207000</v>
      </c>
      <c r="L1722" s="97"/>
      <c r="M1722" s="196">
        <v>54.44</v>
      </c>
      <c r="N1722" s="97"/>
    </row>
    <row r="1723" spans="1:14" x14ac:dyDescent="0.25">
      <c r="A1723" s="212" t="s">
        <v>652</v>
      </c>
      <c r="B1723" s="97"/>
      <c r="C1723" s="212" t="s">
        <v>653</v>
      </c>
      <c r="D1723" s="97"/>
      <c r="E1723" s="97"/>
      <c r="F1723" s="97"/>
      <c r="G1723" s="97"/>
      <c r="H1723" s="97"/>
      <c r="I1723" s="213">
        <v>286000</v>
      </c>
      <c r="J1723" s="97"/>
      <c r="K1723" s="213">
        <v>156446.12</v>
      </c>
      <c r="L1723" s="97"/>
      <c r="M1723" s="211">
        <v>54.7</v>
      </c>
      <c r="N1723" s="97"/>
    </row>
    <row r="1724" spans="1:14" x14ac:dyDescent="0.25">
      <c r="A1724" s="120" t="s">
        <v>670</v>
      </c>
      <c r="B1724" s="97"/>
      <c r="C1724" s="120" t="s">
        <v>671</v>
      </c>
      <c r="D1724" s="97"/>
      <c r="E1724" s="97"/>
      <c r="F1724" s="97"/>
      <c r="G1724" s="97"/>
      <c r="H1724" s="97"/>
      <c r="I1724" s="105" t="s">
        <v>0</v>
      </c>
      <c r="J1724" s="97"/>
      <c r="K1724" s="105">
        <v>156446.12</v>
      </c>
      <c r="L1724" s="97"/>
      <c r="M1724" s="104" t="s">
        <v>0</v>
      </c>
      <c r="N1724" s="97"/>
    </row>
    <row r="1725" spans="1:14" x14ac:dyDescent="0.25">
      <c r="A1725" s="212" t="s">
        <v>672</v>
      </c>
      <c r="B1725" s="97"/>
      <c r="C1725" s="212" t="s">
        <v>673</v>
      </c>
      <c r="D1725" s="97"/>
      <c r="E1725" s="97"/>
      <c r="F1725" s="97"/>
      <c r="G1725" s="97"/>
      <c r="H1725" s="97"/>
      <c r="I1725" s="213">
        <v>9000</v>
      </c>
      <c r="J1725" s="97"/>
      <c r="K1725" s="213">
        <v>4500</v>
      </c>
      <c r="L1725" s="97"/>
      <c r="M1725" s="211">
        <v>50</v>
      </c>
      <c r="N1725" s="97"/>
    </row>
    <row r="1726" spans="1:14" x14ac:dyDescent="0.25">
      <c r="A1726" s="120" t="s">
        <v>674</v>
      </c>
      <c r="B1726" s="97"/>
      <c r="C1726" s="120" t="s">
        <v>673</v>
      </c>
      <c r="D1726" s="97"/>
      <c r="E1726" s="97"/>
      <c r="F1726" s="97"/>
      <c r="G1726" s="97"/>
      <c r="H1726" s="97"/>
      <c r="I1726" s="105" t="s">
        <v>0</v>
      </c>
      <c r="J1726" s="97"/>
      <c r="K1726" s="105">
        <v>4500</v>
      </c>
      <c r="L1726" s="97"/>
      <c r="M1726" s="104" t="s">
        <v>0</v>
      </c>
      <c r="N1726" s="97"/>
    </row>
    <row r="1727" spans="1:14" x14ac:dyDescent="0.25">
      <c r="A1727" s="212" t="s">
        <v>664</v>
      </c>
      <c r="B1727" s="97"/>
      <c r="C1727" s="212" t="s">
        <v>665</v>
      </c>
      <c r="D1727" s="97"/>
      <c r="E1727" s="97"/>
      <c r="F1727" s="97"/>
      <c r="G1727" s="97"/>
      <c r="H1727" s="97"/>
      <c r="I1727" s="213">
        <v>75350</v>
      </c>
      <c r="J1727" s="97"/>
      <c r="K1727" s="213">
        <v>41826.879999999997</v>
      </c>
      <c r="L1727" s="97"/>
      <c r="M1727" s="211">
        <v>55.51</v>
      </c>
      <c r="N1727" s="97"/>
    </row>
    <row r="1728" spans="1:14" x14ac:dyDescent="0.25">
      <c r="A1728" s="120" t="s">
        <v>675</v>
      </c>
      <c r="B1728" s="97"/>
      <c r="C1728" s="120" t="s">
        <v>676</v>
      </c>
      <c r="D1728" s="97"/>
      <c r="E1728" s="97"/>
      <c r="F1728" s="97"/>
      <c r="G1728" s="97"/>
      <c r="H1728" s="97"/>
      <c r="I1728" s="105" t="s">
        <v>0</v>
      </c>
      <c r="J1728" s="97"/>
      <c r="K1728" s="105">
        <v>41826.879999999997</v>
      </c>
      <c r="L1728" s="97"/>
      <c r="M1728" s="104" t="s">
        <v>0</v>
      </c>
      <c r="N1728" s="97"/>
    </row>
    <row r="1729" spans="1:14" x14ac:dyDescent="0.25">
      <c r="A1729" s="212" t="s">
        <v>547</v>
      </c>
      <c r="B1729" s="97"/>
      <c r="C1729" s="212" t="s">
        <v>548</v>
      </c>
      <c r="D1729" s="97"/>
      <c r="E1729" s="97"/>
      <c r="F1729" s="97"/>
      <c r="G1729" s="97"/>
      <c r="H1729" s="97"/>
      <c r="I1729" s="213">
        <v>9900</v>
      </c>
      <c r="J1729" s="97"/>
      <c r="K1729" s="213">
        <v>4227</v>
      </c>
      <c r="L1729" s="97"/>
      <c r="M1729" s="211">
        <v>42.7</v>
      </c>
      <c r="N1729" s="97"/>
    </row>
    <row r="1730" spans="1:14" x14ac:dyDescent="0.25">
      <c r="A1730" s="120" t="s">
        <v>677</v>
      </c>
      <c r="B1730" s="97"/>
      <c r="C1730" s="120" t="s">
        <v>678</v>
      </c>
      <c r="D1730" s="97"/>
      <c r="E1730" s="97"/>
      <c r="F1730" s="97"/>
      <c r="G1730" s="97"/>
      <c r="H1730" s="97"/>
      <c r="I1730" s="105" t="s">
        <v>0</v>
      </c>
      <c r="J1730" s="97"/>
      <c r="K1730" s="105">
        <v>4227</v>
      </c>
      <c r="L1730" s="97"/>
      <c r="M1730" s="104" t="s">
        <v>0</v>
      </c>
      <c r="N1730" s="97"/>
    </row>
    <row r="1731" spans="1:14" x14ac:dyDescent="0.25">
      <c r="A1731" s="197" t="s">
        <v>876</v>
      </c>
      <c r="B1731" s="97"/>
      <c r="C1731" s="97"/>
      <c r="D1731" s="97"/>
      <c r="E1731" s="97"/>
      <c r="F1731" s="97"/>
      <c r="G1731" s="97"/>
      <c r="H1731" s="97"/>
      <c r="I1731" s="198">
        <v>16489643</v>
      </c>
      <c r="J1731" s="97"/>
      <c r="K1731" s="198">
        <v>7611480.5599999996</v>
      </c>
      <c r="L1731" s="97"/>
      <c r="M1731" s="199">
        <v>46.16</v>
      </c>
      <c r="N1731" s="97"/>
    </row>
    <row r="1732" spans="1:14" x14ac:dyDescent="0.25">
      <c r="A1732" s="218" t="s">
        <v>822</v>
      </c>
      <c r="B1732" s="97"/>
      <c r="C1732" s="218" t="s">
        <v>823</v>
      </c>
      <c r="D1732" s="97"/>
      <c r="E1732" s="97"/>
      <c r="F1732" s="97"/>
      <c r="G1732" s="97"/>
      <c r="H1732" s="97"/>
      <c r="I1732" s="219">
        <v>13341400</v>
      </c>
      <c r="J1732" s="97"/>
      <c r="K1732" s="219">
        <v>6810592.0499999998</v>
      </c>
      <c r="L1732" s="97"/>
      <c r="M1732" s="214">
        <v>51.05</v>
      </c>
      <c r="N1732" s="97"/>
    </row>
    <row r="1733" spans="1:14" x14ac:dyDescent="0.25">
      <c r="A1733" s="215" t="s">
        <v>824</v>
      </c>
      <c r="B1733" s="97"/>
      <c r="C1733" s="215" t="s">
        <v>825</v>
      </c>
      <c r="D1733" s="97"/>
      <c r="E1733" s="97"/>
      <c r="F1733" s="97"/>
      <c r="G1733" s="97"/>
      <c r="H1733" s="97"/>
      <c r="I1733" s="216">
        <v>13223400</v>
      </c>
      <c r="J1733" s="97"/>
      <c r="K1733" s="216">
        <v>6810592.0499999998</v>
      </c>
      <c r="L1733" s="97"/>
      <c r="M1733" s="217">
        <v>51.5</v>
      </c>
      <c r="N1733" s="97"/>
    </row>
    <row r="1734" spans="1:14" x14ac:dyDescent="0.25">
      <c r="A1734" s="194" t="s">
        <v>248</v>
      </c>
      <c r="B1734" s="97"/>
      <c r="C1734" s="97"/>
      <c r="D1734" s="97"/>
      <c r="E1734" s="97"/>
      <c r="F1734" s="97"/>
      <c r="G1734" s="97"/>
      <c r="H1734" s="97"/>
      <c r="I1734" s="195">
        <v>788000</v>
      </c>
      <c r="J1734" s="97"/>
      <c r="K1734" s="195">
        <v>431338.18</v>
      </c>
      <c r="L1734" s="97"/>
      <c r="M1734" s="196">
        <v>54.74</v>
      </c>
      <c r="N1734" s="97"/>
    </row>
    <row r="1735" spans="1:14" x14ac:dyDescent="0.25">
      <c r="A1735" s="194" t="s">
        <v>251</v>
      </c>
      <c r="B1735" s="97"/>
      <c r="C1735" s="97"/>
      <c r="D1735" s="97"/>
      <c r="E1735" s="97"/>
      <c r="F1735" s="97"/>
      <c r="G1735" s="97"/>
      <c r="H1735" s="97"/>
      <c r="I1735" s="195">
        <v>788000</v>
      </c>
      <c r="J1735" s="97"/>
      <c r="K1735" s="195">
        <v>431338.18</v>
      </c>
      <c r="L1735" s="97"/>
      <c r="M1735" s="196">
        <v>54.74</v>
      </c>
      <c r="N1735" s="97"/>
    </row>
    <row r="1736" spans="1:14" x14ac:dyDescent="0.25">
      <c r="A1736" s="212" t="s">
        <v>547</v>
      </c>
      <c r="B1736" s="97"/>
      <c r="C1736" s="212" t="s">
        <v>548</v>
      </c>
      <c r="D1736" s="97"/>
      <c r="E1736" s="97"/>
      <c r="F1736" s="97"/>
      <c r="G1736" s="97"/>
      <c r="H1736" s="97"/>
      <c r="I1736" s="213">
        <v>203000</v>
      </c>
      <c r="J1736" s="97"/>
      <c r="K1736" s="213">
        <v>113085.41</v>
      </c>
      <c r="L1736" s="97"/>
      <c r="M1736" s="211">
        <v>55.71</v>
      </c>
      <c r="N1736" s="97"/>
    </row>
    <row r="1737" spans="1:14" x14ac:dyDescent="0.25">
      <c r="A1737" s="120" t="s">
        <v>612</v>
      </c>
      <c r="B1737" s="97"/>
      <c r="C1737" s="120" t="s">
        <v>613</v>
      </c>
      <c r="D1737" s="97"/>
      <c r="E1737" s="97"/>
      <c r="F1737" s="97"/>
      <c r="G1737" s="97"/>
      <c r="H1737" s="97"/>
      <c r="I1737" s="105" t="s">
        <v>0</v>
      </c>
      <c r="J1737" s="97"/>
      <c r="K1737" s="105">
        <v>8074.83</v>
      </c>
      <c r="L1737" s="97"/>
      <c r="M1737" s="104" t="s">
        <v>0</v>
      </c>
      <c r="N1737" s="97"/>
    </row>
    <row r="1738" spans="1:14" x14ac:dyDescent="0.25">
      <c r="A1738" s="120" t="s">
        <v>677</v>
      </c>
      <c r="B1738" s="97"/>
      <c r="C1738" s="120" t="s">
        <v>678</v>
      </c>
      <c r="D1738" s="97"/>
      <c r="E1738" s="97"/>
      <c r="F1738" s="97"/>
      <c r="G1738" s="97"/>
      <c r="H1738" s="97"/>
      <c r="I1738" s="105" t="s">
        <v>0</v>
      </c>
      <c r="J1738" s="97"/>
      <c r="K1738" s="105">
        <v>104410.58</v>
      </c>
      <c r="L1738" s="97"/>
      <c r="M1738" s="104" t="s">
        <v>0</v>
      </c>
      <c r="N1738" s="97"/>
    </row>
    <row r="1739" spans="1:14" x14ac:dyDescent="0.25">
      <c r="A1739" s="120" t="s">
        <v>711</v>
      </c>
      <c r="B1739" s="97"/>
      <c r="C1739" s="120" t="s">
        <v>712</v>
      </c>
      <c r="D1739" s="97"/>
      <c r="E1739" s="97"/>
      <c r="F1739" s="97"/>
      <c r="G1739" s="97"/>
      <c r="H1739" s="97"/>
      <c r="I1739" s="105" t="s">
        <v>0</v>
      </c>
      <c r="J1739" s="97"/>
      <c r="K1739" s="105">
        <v>600</v>
      </c>
      <c r="L1739" s="97"/>
      <c r="M1739" s="104" t="s">
        <v>0</v>
      </c>
      <c r="N1739" s="97"/>
    </row>
    <row r="1740" spans="1:14" x14ac:dyDescent="0.25">
      <c r="A1740" s="212" t="s">
        <v>621</v>
      </c>
      <c r="B1740" s="97"/>
      <c r="C1740" s="212" t="s">
        <v>622</v>
      </c>
      <c r="D1740" s="97"/>
      <c r="E1740" s="97"/>
      <c r="F1740" s="97"/>
      <c r="G1740" s="97"/>
      <c r="H1740" s="97"/>
      <c r="I1740" s="213">
        <v>297500</v>
      </c>
      <c r="J1740" s="97"/>
      <c r="K1740" s="213">
        <v>180287.21</v>
      </c>
      <c r="L1740" s="97"/>
      <c r="M1740" s="211">
        <v>60.6</v>
      </c>
      <c r="N1740" s="97"/>
    </row>
    <row r="1741" spans="1:14" x14ac:dyDescent="0.25">
      <c r="A1741" s="120" t="s">
        <v>623</v>
      </c>
      <c r="B1741" s="97"/>
      <c r="C1741" s="120" t="s">
        <v>624</v>
      </c>
      <c r="D1741" s="97"/>
      <c r="E1741" s="97"/>
      <c r="F1741" s="97"/>
      <c r="G1741" s="97"/>
      <c r="H1741" s="97"/>
      <c r="I1741" s="105" t="s">
        <v>0</v>
      </c>
      <c r="J1741" s="97"/>
      <c r="K1741" s="105">
        <v>21878.38</v>
      </c>
      <c r="L1741" s="97"/>
      <c r="M1741" s="104" t="s">
        <v>0</v>
      </c>
      <c r="N1741" s="97"/>
    </row>
    <row r="1742" spans="1:14" x14ac:dyDescent="0.25">
      <c r="A1742" s="120" t="s">
        <v>713</v>
      </c>
      <c r="B1742" s="97"/>
      <c r="C1742" s="120" t="s">
        <v>714</v>
      </c>
      <c r="D1742" s="97"/>
      <c r="E1742" s="97"/>
      <c r="F1742" s="97"/>
      <c r="G1742" s="97"/>
      <c r="H1742" s="97"/>
      <c r="I1742" s="105" t="s">
        <v>0</v>
      </c>
      <c r="J1742" s="97"/>
      <c r="K1742" s="105">
        <v>140741.85999999999</v>
      </c>
      <c r="L1742" s="97"/>
      <c r="M1742" s="104" t="s">
        <v>0</v>
      </c>
      <c r="N1742" s="97"/>
    </row>
    <row r="1743" spans="1:14" x14ac:dyDescent="0.25">
      <c r="A1743" s="120" t="s">
        <v>715</v>
      </c>
      <c r="B1743" s="97"/>
      <c r="C1743" s="120" t="s">
        <v>716</v>
      </c>
      <c r="D1743" s="97"/>
      <c r="E1743" s="97"/>
      <c r="F1743" s="97"/>
      <c r="G1743" s="97"/>
      <c r="H1743" s="97"/>
      <c r="I1743" s="105" t="s">
        <v>0</v>
      </c>
      <c r="J1743" s="97"/>
      <c r="K1743" s="105">
        <v>10402.02</v>
      </c>
      <c r="L1743" s="97"/>
      <c r="M1743" s="104" t="s">
        <v>0</v>
      </c>
      <c r="N1743" s="97"/>
    </row>
    <row r="1744" spans="1:14" x14ac:dyDescent="0.25">
      <c r="A1744" s="120" t="s">
        <v>717</v>
      </c>
      <c r="B1744" s="97"/>
      <c r="C1744" s="120" t="s">
        <v>718</v>
      </c>
      <c r="D1744" s="97"/>
      <c r="E1744" s="97"/>
      <c r="F1744" s="97"/>
      <c r="G1744" s="97"/>
      <c r="H1744" s="97"/>
      <c r="I1744" s="105" t="s">
        <v>0</v>
      </c>
      <c r="J1744" s="97"/>
      <c r="K1744" s="105">
        <v>6769.95</v>
      </c>
      <c r="L1744" s="97"/>
      <c r="M1744" s="104" t="s">
        <v>0</v>
      </c>
      <c r="N1744" s="97"/>
    </row>
    <row r="1745" spans="1:14" x14ac:dyDescent="0.25">
      <c r="A1745" s="120" t="s">
        <v>719</v>
      </c>
      <c r="B1745" s="97"/>
      <c r="C1745" s="120" t="s">
        <v>720</v>
      </c>
      <c r="D1745" s="97"/>
      <c r="E1745" s="97"/>
      <c r="F1745" s="97"/>
      <c r="G1745" s="97"/>
      <c r="H1745" s="97"/>
      <c r="I1745" s="105" t="s">
        <v>0</v>
      </c>
      <c r="J1745" s="97"/>
      <c r="K1745" s="105">
        <v>495</v>
      </c>
      <c r="L1745" s="97"/>
      <c r="M1745" s="104" t="s">
        <v>0</v>
      </c>
      <c r="N1745" s="97"/>
    </row>
    <row r="1746" spans="1:14" x14ac:dyDescent="0.25">
      <c r="A1746" s="212" t="s">
        <v>549</v>
      </c>
      <c r="B1746" s="97"/>
      <c r="C1746" s="212" t="s">
        <v>550</v>
      </c>
      <c r="D1746" s="97"/>
      <c r="E1746" s="97"/>
      <c r="F1746" s="97"/>
      <c r="G1746" s="97"/>
      <c r="H1746" s="97"/>
      <c r="I1746" s="213">
        <v>240000</v>
      </c>
      <c r="J1746" s="97"/>
      <c r="K1746" s="213">
        <v>120641.35</v>
      </c>
      <c r="L1746" s="97"/>
      <c r="M1746" s="211">
        <v>50.27</v>
      </c>
      <c r="N1746" s="97"/>
    </row>
    <row r="1747" spans="1:14" x14ac:dyDescent="0.25">
      <c r="A1747" s="120" t="s">
        <v>602</v>
      </c>
      <c r="B1747" s="97"/>
      <c r="C1747" s="120" t="s">
        <v>603</v>
      </c>
      <c r="D1747" s="97"/>
      <c r="E1747" s="97"/>
      <c r="F1747" s="97"/>
      <c r="G1747" s="97"/>
      <c r="H1747" s="97"/>
      <c r="I1747" s="105" t="s">
        <v>0</v>
      </c>
      <c r="J1747" s="97"/>
      <c r="K1747" s="105">
        <v>7584.24</v>
      </c>
      <c r="L1747" s="97"/>
      <c r="M1747" s="104" t="s">
        <v>0</v>
      </c>
      <c r="N1747" s="97"/>
    </row>
    <row r="1748" spans="1:14" x14ac:dyDescent="0.25">
      <c r="A1748" s="120" t="s">
        <v>642</v>
      </c>
      <c r="B1748" s="97"/>
      <c r="C1748" s="120" t="s">
        <v>643</v>
      </c>
      <c r="D1748" s="97"/>
      <c r="E1748" s="97"/>
      <c r="F1748" s="97"/>
      <c r="G1748" s="97"/>
      <c r="H1748" s="97"/>
      <c r="I1748" s="105" t="s">
        <v>0</v>
      </c>
      <c r="J1748" s="97"/>
      <c r="K1748" s="105">
        <v>50496.2</v>
      </c>
      <c r="L1748" s="97"/>
      <c r="M1748" s="104" t="s">
        <v>0</v>
      </c>
      <c r="N1748" s="97"/>
    </row>
    <row r="1749" spans="1:14" x14ac:dyDescent="0.25">
      <c r="A1749" s="120" t="s">
        <v>589</v>
      </c>
      <c r="B1749" s="97"/>
      <c r="C1749" s="120" t="s">
        <v>590</v>
      </c>
      <c r="D1749" s="97"/>
      <c r="E1749" s="97"/>
      <c r="F1749" s="97"/>
      <c r="G1749" s="97"/>
      <c r="H1749" s="97"/>
      <c r="I1749" s="105" t="s">
        <v>0</v>
      </c>
      <c r="J1749" s="97"/>
      <c r="K1749" s="105">
        <v>9414.5</v>
      </c>
      <c r="L1749" s="97"/>
      <c r="M1749" s="104" t="s">
        <v>0</v>
      </c>
      <c r="N1749" s="97"/>
    </row>
    <row r="1750" spans="1:14" x14ac:dyDescent="0.25">
      <c r="A1750" s="120" t="s">
        <v>595</v>
      </c>
      <c r="B1750" s="97"/>
      <c r="C1750" s="120" t="s">
        <v>596</v>
      </c>
      <c r="D1750" s="97"/>
      <c r="E1750" s="97"/>
      <c r="F1750" s="97"/>
      <c r="G1750" s="97"/>
      <c r="H1750" s="97"/>
      <c r="I1750" s="105" t="s">
        <v>0</v>
      </c>
      <c r="J1750" s="97"/>
      <c r="K1750" s="105">
        <v>20473.900000000001</v>
      </c>
      <c r="L1750" s="97"/>
      <c r="M1750" s="104" t="s">
        <v>0</v>
      </c>
      <c r="N1750" s="97"/>
    </row>
    <row r="1751" spans="1:14" x14ac:dyDescent="0.25">
      <c r="A1751" s="120" t="s">
        <v>604</v>
      </c>
      <c r="B1751" s="97"/>
      <c r="C1751" s="120" t="s">
        <v>605</v>
      </c>
      <c r="D1751" s="97"/>
      <c r="E1751" s="97"/>
      <c r="F1751" s="97"/>
      <c r="G1751" s="97"/>
      <c r="H1751" s="97"/>
      <c r="I1751" s="105" t="s">
        <v>0</v>
      </c>
      <c r="J1751" s="97"/>
      <c r="K1751" s="105">
        <v>4674</v>
      </c>
      <c r="L1751" s="97"/>
      <c r="M1751" s="104" t="s">
        <v>0</v>
      </c>
      <c r="N1751" s="97"/>
    </row>
    <row r="1752" spans="1:14" x14ac:dyDescent="0.25">
      <c r="A1752" s="120" t="s">
        <v>723</v>
      </c>
      <c r="B1752" s="97"/>
      <c r="C1752" s="120" t="s">
        <v>724</v>
      </c>
      <c r="D1752" s="97"/>
      <c r="E1752" s="97"/>
      <c r="F1752" s="97"/>
      <c r="G1752" s="97"/>
      <c r="H1752" s="97"/>
      <c r="I1752" s="105" t="s">
        <v>0</v>
      </c>
      <c r="J1752" s="97"/>
      <c r="K1752" s="105">
        <v>14490.07</v>
      </c>
      <c r="L1752" s="97"/>
      <c r="M1752" s="104" t="s">
        <v>0</v>
      </c>
      <c r="N1752" s="97"/>
    </row>
    <row r="1753" spans="1:14" x14ac:dyDescent="0.25">
      <c r="A1753" s="120" t="s">
        <v>569</v>
      </c>
      <c r="B1753" s="97"/>
      <c r="C1753" s="120" t="s">
        <v>570</v>
      </c>
      <c r="D1753" s="97"/>
      <c r="E1753" s="97"/>
      <c r="F1753" s="97"/>
      <c r="G1753" s="97"/>
      <c r="H1753" s="97"/>
      <c r="I1753" s="105" t="s">
        <v>0</v>
      </c>
      <c r="J1753" s="97"/>
      <c r="K1753" s="105">
        <v>13508.44</v>
      </c>
      <c r="L1753" s="97"/>
      <c r="M1753" s="104" t="s">
        <v>0</v>
      </c>
      <c r="N1753" s="97"/>
    </row>
    <row r="1754" spans="1:14" x14ac:dyDescent="0.25">
      <c r="A1754" s="212" t="s">
        <v>553</v>
      </c>
      <c r="B1754" s="97"/>
      <c r="C1754" s="212" t="s">
        <v>554</v>
      </c>
      <c r="D1754" s="97"/>
      <c r="E1754" s="97"/>
      <c r="F1754" s="97"/>
      <c r="G1754" s="97"/>
      <c r="H1754" s="97"/>
      <c r="I1754" s="213">
        <v>35500</v>
      </c>
      <c r="J1754" s="97"/>
      <c r="K1754" s="213">
        <v>9070.16</v>
      </c>
      <c r="L1754" s="97"/>
      <c r="M1754" s="211">
        <v>25.55</v>
      </c>
      <c r="N1754" s="97"/>
    </row>
    <row r="1755" spans="1:14" x14ac:dyDescent="0.25">
      <c r="A1755" s="120" t="s">
        <v>597</v>
      </c>
      <c r="B1755" s="97"/>
      <c r="C1755" s="120" t="s">
        <v>598</v>
      </c>
      <c r="D1755" s="97"/>
      <c r="E1755" s="97"/>
      <c r="F1755" s="97"/>
      <c r="G1755" s="97"/>
      <c r="H1755" s="97"/>
      <c r="I1755" s="105" t="s">
        <v>0</v>
      </c>
      <c r="J1755" s="97"/>
      <c r="K1755" s="105">
        <v>1195.01</v>
      </c>
      <c r="L1755" s="97"/>
      <c r="M1755" s="104" t="s">
        <v>0</v>
      </c>
      <c r="N1755" s="97"/>
    </row>
    <row r="1756" spans="1:14" x14ac:dyDescent="0.25">
      <c r="A1756" s="120" t="s">
        <v>573</v>
      </c>
      <c r="B1756" s="97"/>
      <c r="C1756" s="120" t="s">
        <v>574</v>
      </c>
      <c r="D1756" s="97"/>
      <c r="E1756" s="97"/>
      <c r="F1756" s="97"/>
      <c r="G1756" s="97"/>
      <c r="H1756" s="97"/>
      <c r="I1756" s="105" t="s">
        <v>0</v>
      </c>
      <c r="J1756" s="97"/>
      <c r="K1756" s="105">
        <v>5950</v>
      </c>
      <c r="L1756" s="97"/>
      <c r="M1756" s="104" t="s">
        <v>0</v>
      </c>
      <c r="N1756" s="97"/>
    </row>
    <row r="1757" spans="1:14" x14ac:dyDescent="0.25">
      <c r="A1757" s="120" t="s">
        <v>693</v>
      </c>
      <c r="B1757" s="97"/>
      <c r="C1757" s="120" t="s">
        <v>694</v>
      </c>
      <c r="D1757" s="97"/>
      <c r="E1757" s="97"/>
      <c r="F1757" s="97"/>
      <c r="G1757" s="97"/>
      <c r="H1757" s="97"/>
      <c r="I1757" s="105" t="s">
        <v>0</v>
      </c>
      <c r="J1757" s="97"/>
      <c r="K1757" s="105">
        <v>987.65</v>
      </c>
      <c r="L1757" s="97"/>
      <c r="M1757" s="104" t="s">
        <v>0</v>
      </c>
      <c r="N1757" s="97"/>
    </row>
    <row r="1758" spans="1:14" x14ac:dyDescent="0.25">
      <c r="A1758" s="120" t="s">
        <v>599</v>
      </c>
      <c r="B1758" s="97"/>
      <c r="C1758" s="120" t="s">
        <v>554</v>
      </c>
      <c r="D1758" s="97"/>
      <c r="E1758" s="97"/>
      <c r="F1758" s="97"/>
      <c r="G1758" s="97"/>
      <c r="H1758" s="97"/>
      <c r="I1758" s="105" t="s">
        <v>0</v>
      </c>
      <c r="J1758" s="97"/>
      <c r="K1758" s="105">
        <v>937.5</v>
      </c>
      <c r="L1758" s="97"/>
      <c r="M1758" s="104" t="s">
        <v>0</v>
      </c>
      <c r="N1758" s="97"/>
    </row>
    <row r="1759" spans="1:14" x14ac:dyDescent="0.25">
      <c r="A1759" s="212" t="s">
        <v>625</v>
      </c>
      <c r="B1759" s="97"/>
      <c r="C1759" s="212" t="s">
        <v>626</v>
      </c>
      <c r="D1759" s="97"/>
      <c r="E1759" s="97"/>
      <c r="F1759" s="97"/>
      <c r="G1759" s="97"/>
      <c r="H1759" s="97"/>
      <c r="I1759" s="213">
        <v>12000</v>
      </c>
      <c r="J1759" s="97"/>
      <c r="K1759" s="213">
        <v>8254.0499999999993</v>
      </c>
      <c r="L1759" s="97"/>
      <c r="M1759" s="211">
        <v>68.78</v>
      </c>
      <c r="N1759" s="97"/>
    </row>
    <row r="1760" spans="1:14" x14ac:dyDescent="0.25">
      <c r="A1760" s="120" t="s">
        <v>627</v>
      </c>
      <c r="B1760" s="97"/>
      <c r="C1760" s="120" t="s">
        <v>628</v>
      </c>
      <c r="D1760" s="97"/>
      <c r="E1760" s="97"/>
      <c r="F1760" s="97"/>
      <c r="G1760" s="97"/>
      <c r="H1760" s="97"/>
      <c r="I1760" s="105" t="s">
        <v>0</v>
      </c>
      <c r="J1760" s="97"/>
      <c r="K1760" s="105">
        <v>8254.0499999999993</v>
      </c>
      <c r="L1760" s="97"/>
      <c r="M1760" s="104" t="s">
        <v>0</v>
      </c>
      <c r="N1760" s="97"/>
    </row>
    <row r="1761" spans="1:14" x14ac:dyDescent="0.25">
      <c r="A1761" s="194" t="s">
        <v>253</v>
      </c>
      <c r="B1761" s="97"/>
      <c r="C1761" s="97"/>
      <c r="D1761" s="97"/>
      <c r="E1761" s="97"/>
      <c r="F1761" s="97"/>
      <c r="G1761" s="97"/>
      <c r="H1761" s="97"/>
      <c r="I1761" s="195">
        <v>12435400</v>
      </c>
      <c r="J1761" s="97"/>
      <c r="K1761" s="195">
        <v>6379253.8700000001</v>
      </c>
      <c r="L1761" s="97"/>
      <c r="M1761" s="196">
        <v>51.3</v>
      </c>
      <c r="N1761" s="97"/>
    </row>
    <row r="1762" spans="1:14" x14ac:dyDescent="0.25">
      <c r="A1762" s="194" t="s">
        <v>256</v>
      </c>
      <c r="B1762" s="97"/>
      <c r="C1762" s="97"/>
      <c r="D1762" s="97"/>
      <c r="E1762" s="97"/>
      <c r="F1762" s="97"/>
      <c r="G1762" s="97"/>
      <c r="H1762" s="97"/>
      <c r="I1762" s="195">
        <v>12435400</v>
      </c>
      <c r="J1762" s="97"/>
      <c r="K1762" s="195">
        <v>6379253.8700000001</v>
      </c>
      <c r="L1762" s="97"/>
      <c r="M1762" s="196">
        <v>51.3</v>
      </c>
      <c r="N1762" s="97"/>
    </row>
    <row r="1763" spans="1:14" x14ac:dyDescent="0.25">
      <c r="A1763" s="212" t="s">
        <v>652</v>
      </c>
      <c r="B1763" s="97"/>
      <c r="C1763" s="212" t="s">
        <v>653</v>
      </c>
      <c r="D1763" s="97"/>
      <c r="E1763" s="97"/>
      <c r="F1763" s="97"/>
      <c r="G1763" s="97"/>
      <c r="H1763" s="97"/>
      <c r="I1763" s="213">
        <v>10200000</v>
      </c>
      <c r="J1763" s="97"/>
      <c r="K1763" s="213">
        <v>5201301.5599999996</v>
      </c>
      <c r="L1763" s="97"/>
      <c r="M1763" s="211">
        <v>50.99</v>
      </c>
      <c r="N1763" s="97"/>
    </row>
    <row r="1764" spans="1:14" x14ac:dyDescent="0.25">
      <c r="A1764" s="120" t="s">
        <v>670</v>
      </c>
      <c r="B1764" s="97"/>
      <c r="C1764" s="120" t="s">
        <v>671</v>
      </c>
      <c r="D1764" s="97"/>
      <c r="E1764" s="97"/>
      <c r="F1764" s="97"/>
      <c r="G1764" s="97"/>
      <c r="H1764" s="97"/>
      <c r="I1764" s="105" t="s">
        <v>0</v>
      </c>
      <c r="J1764" s="97"/>
      <c r="K1764" s="105">
        <v>4936408.26</v>
      </c>
      <c r="L1764" s="97"/>
      <c r="M1764" s="104" t="s">
        <v>0</v>
      </c>
      <c r="N1764" s="97"/>
    </row>
    <row r="1765" spans="1:14" x14ac:dyDescent="0.25">
      <c r="A1765" s="120" t="s">
        <v>831</v>
      </c>
      <c r="B1765" s="97"/>
      <c r="C1765" s="120" t="s">
        <v>832</v>
      </c>
      <c r="D1765" s="97"/>
      <c r="E1765" s="97"/>
      <c r="F1765" s="97"/>
      <c r="G1765" s="97"/>
      <c r="H1765" s="97"/>
      <c r="I1765" s="105" t="s">
        <v>0</v>
      </c>
      <c r="J1765" s="97"/>
      <c r="K1765" s="105">
        <v>264893.3</v>
      </c>
      <c r="L1765" s="97"/>
      <c r="M1765" s="104" t="s">
        <v>0</v>
      </c>
      <c r="N1765" s="97"/>
    </row>
    <row r="1766" spans="1:14" x14ac:dyDescent="0.25">
      <c r="A1766" s="212" t="s">
        <v>672</v>
      </c>
      <c r="B1766" s="97"/>
      <c r="C1766" s="212" t="s">
        <v>673</v>
      </c>
      <c r="D1766" s="97"/>
      <c r="E1766" s="97"/>
      <c r="F1766" s="97"/>
      <c r="G1766" s="97"/>
      <c r="H1766" s="97"/>
      <c r="I1766" s="213">
        <v>400000</v>
      </c>
      <c r="J1766" s="97"/>
      <c r="K1766" s="213">
        <v>157167.07</v>
      </c>
      <c r="L1766" s="97"/>
      <c r="M1766" s="211">
        <v>39.29</v>
      </c>
      <c r="N1766" s="97"/>
    </row>
    <row r="1767" spans="1:14" x14ac:dyDescent="0.25">
      <c r="A1767" s="120" t="s">
        <v>674</v>
      </c>
      <c r="B1767" s="97"/>
      <c r="C1767" s="120" t="s">
        <v>673</v>
      </c>
      <c r="D1767" s="97"/>
      <c r="E1767" s="97"/>
      <c r="F1767" s="97"/>
      <c r="G1767" s="97"/>
      <c r="H1767" s="97"/>
      <c r="I1767" s="105" t="s">
        <v>0</v>
      </c>
      <c r="J1767" s="97"/>
      <c r="K1767" s="105">
        <v>157167.07</v>
      </c>
      <c r="L1767" s="97"/>
      <c r="M1767" s="104" t="s">
        <v>0</v>
      </c>
      <c r="N1767" s="97"/>
    </row>
    <row r="1768" spans="1:14" x14ac:dyDescent="0.25">
      <c r="A1768" s="212" t="s">
        <v>664</v>
      </c>
      <c r="B1768" s="97"/>
      <c r="C1768" s="212" t="s">
        <v>665</v>
      </c>
      <c r="D1768" s="97"/>
      <c r="E1768" s="97"/>
      <c r="F1768" s="97"/>
      <c r="G1768" s="97"/>
      <c r="H1768" s="97"/>
      <c r="I1768" s="213">
        <v>1680000</v>
      </c>
      <c r="J1768" s="97"/>
      <c r="K1768" s="213">
        <v>858214.91</v>
      </c>
      <c r="L1768" s="97"/>
      <c r="M1768" s="211">
        <v>51.08</v>
      </c>
      <c r="N1768" s="97"/>
    </row>
    <row r="1769" spans="1:14" x14ac:dyDescent="0.25">
      <c r="A1769" s="120" t="s">
        <v>675</v>
      </c>
      <c r="B1769" s="97"/>
      <c r="C1769" s="120" t="s">
        <v>676</v>
      </c>
      <c r="D1769" s="97"/>
      <c r="E1769" s="97"/>
      <c r="F1769" s="97"/>
      <c r="G1769" s="97"/>
      <c r="H1769" s="97"/>
      <c r="I1769" s="105" t="s">
        <v>0</v>
      </c>
      <c r="J1769" s="97"/>
      <c r="K1769" s="105">
        <v>858214.91</v>
      </c>
      <c r="L1769" s="97"/>
      <c r="M1769" s="104" t="s">
        <v>0</v>
      </c>
      <c r="N1769" s="97"/>
    </row>
    <row r="1770" spans="1:14" x14ac:dyDescent="0.25">
      <c r="A1770" s="212" t="s">
        <v>549</v>
      </c>
      <c r="B1770" s="97"/>
      <c r="C1770" s="212" t="s">
        <v>550</v>
      </c>
      <c r="D1770" s="97"/>
      <c r="E1770" s="97"/>
      <c r="F1770" s="97"/>
      <c r="G1770" s="97"/>
      <c r="H1770" s="97"/>
      <c r="I1770" s="213">
        <v>135000</v>
      </c>
      <c r="J1770" s="97"/>
      <c r="K1770" s="213">
        <v>151495.32999999999</v>
      </c>
      <c r="L1770" s="97"/>
      <c r="M1770" s="211">
        <v>112.22</v>
      </c>
      <c r="N1770" s="97"/>
    </row>
    <row r="1771" spans="1:14" x14ac:dyDescent="0.25">
      <c r="A1771" s="120" t="s">
        <v>567</v>
      </c>
      <c r="B1771" s="97"/>
      <c r="C1771" s="120" t="s">
        <v>568</v>
      </c>
      <c r="D1771" s="97"/>
      <c r="E1771" s="97"/>
      <c r="F1771" s="97"/>
      <c r="G1771" s="97"/>
      <c r="H1771" s="97"/>
      <c r="I1771" s="105" t="s">
        <v>0</v>
      </c>
      <c r="J1771" s="97"/>
      <c r="K1771" s="105">
        <v>151495.32999999999</v>
      </c>
      <c r="L1771" s="97"/>
      <c r="M1771" s="104" t="s">
        <v>0</v>
      </c>
      <c r="N1771" s="97"/>
    </row>
    <row r="1772" spans="1:14" x14ac:dyDescent="0.25">
      <c r="A1772" s="212" t="s">
        <v>553</v>
      </c>
      <c r="B1772" s="97"/>
      <c r="C1772" s="212" t="s">
        <v>554</v>
      </c>
      <c r="D1772" s="97"/>
      <c r="E1772" s="97"/>
      <c r="F1772" s="97"/>
      <c r="G1772" s="97"/>
      <c r="H1772" s="97"/>
      <c r="I1772" s="213">
        <v>20400</v>
      </c>
      <c r="J1772" s="97"/>
      <c r="K1772" s="213">
        <v>11075</v>
      </c>
      <c r="L1772" s="97"/>
      <c r="M1772" s="211">
        <v>54.29</v>
      </c>
      <c r="N1772" s="97"/>
    </row>
    <row r="1773" spans="1:14" x14ac:dyDescent="0.25">
      <c r="A1773" s="120" t="s">
        <v>693</v>
      </c>
      <c r="B1773" s="97"/>
      <c r="C1773" s="120" t="s">
        <v>694</v>
      </c>
      <c r="D1773" s="97"/>
      <c r="E1773" s="97"/>
      <c r="F1773" s="97"/>
      <c r="G1773" s="97"/>
      <c r="H1773" s="97"/>
      <c r="I1773" s="105" t="s">
        <v>0</v>
      </c>
      <c r="J1773" s="97"/>
      <c r="K1773" s="105">
        <v>11075</v>
      </c>
      <c r="L1773" s="97"/>
      <c r="M1773" s="104" t="s">
        <v>0</v>
      </c>
      <c r="N1773" s="97"/>
    </row>
    <row r="1774" spans="1:14" x14ac:dyDescent="0.25">
      <c r="A1774" s="215" t="s">
        <v>877</v>
      </c>
      <c r="B1774" s="97"/>
      <c r="C1774" s="215" t="s">
        <v>878</v>
      </c>
      <c r="D1774" s="97"/>
      <c r="E1774" s="97"/>
      <c r="F1774" s="97"/>
      <c r="G1774" s="97"/>
      <c r="H1774" s="97"/>
      <c r="I1774" s="216">
        <v>118000</v>
      </c>
      <c r="J1774" s="97"/>
      <c r="K1774" s="216">
        <v>0</v>
      </c>
      <c r="L1774" s="97"/>
      <c r="M1774" s="217">
        <v>0</v>
      </c>
      <c r="N1774" s="97"/>
    </row>
    <row r="1775" spans="1:14" x14ac:dyDescent="0.25">
      <c r="A1775" s="194" t="s">
        <v>248</v>
      </c>
      <c r="B1775" s="97"/>
      <c r="C1775" s="97"/>
      <c r="D1775" s="97"/>
      <c r="E1775" s="97"/>
      <c r="F1775" s="97"/>
      <c r="G1775" s="97"/>
      <c r="H1775" s="97"/>
      <c r="I1775" s="195">
        <v>118000</v>
      </c>
      <c r="J1775" s="97"/>
      <c r="K1775" s="195">
        <v>0</v>
      </c>
      <c r="L1775" s="97"/>
      <c r="M1775" s="196">
        <v>0</v>
      </c>
      <c r="N1775" s="97"/>
    </row>
    <row r="1776" spans="1:14" x14ac:dyDescent="0.25">
      <c r="A1776" s="194" t="s">
        <v>251</v>
      </c>
      <c r="B1776" s="97"/>
      <c r="C1776" s="97"/>
      <c r="D1776" s="97"/>
      <c r="E1776" s="97"/>
      <c r="F1776" s="97"/>
      <c r="G1776" s="97"/>
      <c r="H1776" s="97"/>
      <c r="I1776" s="195">
        <v>118000</v>
      </c>
      <c r="J1776" s="97"/>
      <c r="K1776" s="195">
        <v>0</v>
      </c>
      <c r="L1776" s="97"/>
      <c r="M1776" s="196">
        <v>0</v>
      </c>
      <c r="N1776" s="97"/>
    </row>
    <row r="1777" spans="1:14" x14ac:dyDescent="0.25">
      <c r="A1777" s="212" t="s">
        <v>549</v>
      </c>
      <c r="B1777" s="97"/>
      <c r="C1777" s="212" t="s">
        <v>550</v>
      </c>
      <c r="D1777" s="97"/>
      <c r="E1777" s="97"/>
      <c r="F1777" s="97"/>
      <c r="G1777" s="97"/>
      <c r="H1777" s="97"/>
      <c r="I1777" s="213">
        <v>118000</v>
      </c>
      <c r="J1777" s="97"/>
      <c r="K1777" s="213">
        <v>0</v>
      </c>
      <c r="L1777" s="97"/>
      <c r="M1777" s="211">
        <v>0</v>
      </c>
      <c r="N1777" s="97"/>
    </row>
    <row r="1778" spans="1:14" x14ac:dyDescent="0.25">
      <c r="A1778" s="218" t="s">
        <v>809</v>
      </c>
      <c r="B1778" s="97"/>
      <c r="C1778" s="218" t="s">
        <v>810</v>
      </c>
      <c r="D1778" s="97"/>
      <c r="E1778" s="97"/>
      <c r="F1778" s="97"/>
      <c r="G1778" s="97"/>
      <c r="H1778" s="97"/>
      <c r="I1778" s="219">
        <v>3148243</v>
      </c>
      <c r="J1778" s="97"/>
      <c r="K1778" s="219">
        <v>800888.51</v>
      </c>
      <c r="L1778" s="97"/>
      <c r="M1778" s="214">
        <v>25.44</v>
      </c>
      <c r="N1778" s="97"/>
    </row>
    <row r="1779" spans="1:14" x14ac:dyDescent="0.25">
      <c r="A1779" s="215" t="s">
        <v>811</v>
      </c>
      <c r="B1779" s="97"/>
      <c r="C1779" s="215" t="s">
        <v>812</v>
      </c>
      <c r="D1779" s="97"/>
      <c r="E1779" s="97"/>
      <c r="F1779" s="97"/>
      <c r="G1779" s="97"/>
      <c r="H1779" s="97"/>
      <c r="I1779" s="216">
        <v>23200</v>
      </c>
      <c r="J1779" s="97"/>
      <c r="K1779" s="216">
        <v>17172</v>
      </c>
      <c r="L1779" s="97"/>
      <c r="M1779" s="217">
        <v>74.02</v>
      </c>
      <c r="N1779" s="97"/>
    </row>
    <row r="1780" spans="1:14" x14ac:dyDescent="0.25">
      <c r="A1780" s="194" t="s">
        <v>242</v>
      </c>
      <c r="B1780" s="97"/>
      <c r="C1780" s="97"/>
      <c r="D1780" s="97"/>
      <c r="E1780" s="97"/>
      <c r="F1780" s="97"/>
      <c r="G1780" s="97"/>
      <c r="H1780" s="97"/>
      <c r="I1780" s="195">
        <v>23200</v>
      </c>
      <c r="J1780" s="97"/>
      <c r="K1780" s="195">
        <v>17172</v>
      </c>
      <c r="L1780" s="97"/>
      <c r="M1780" s="196">
        <v>74.02</v>
      </c>
      <c r="N1780" s="97"/>
    </row>
    <row r="1781" spans="1:14" x14ac:dyDescent="0.25">
      <c r="A1781" s="194" t="s">
        <v>243</v>
      </c>
      <c r="B1781" s="97"/>
      <c r="C1781" s="97"/>
      <c r="D1781" s="97"/>
      <c r="E1781" s="97"/>
      <c r="F1781" s="97"/>
      <c r="G1781" s="97"/>
      <c r="H1781" s="97"/>
      <c r="I1781" s="195">
        <v>23200</v>
      </c>
      <c r="J1781" s="97"/>
      <c r="K1781" s="195">
        <v>17172</v>
      </c>
      <c r="L1781" s="97"/>
      <c r="M1781" s="196">
        <v>74.02</v>
      </c>
      <c r="N1781" s="97"/>
    </row>
    <row r="1782" spans="1:14" x14ac:dyDescent="0.25">
      <c r="A1782" s="212" t="s">
        <v>547</v>
      </c>
      <c r="B1782" s="97"/>
      <c r="C1782" s="212" t="s">
        <v>548</v>
      </c>
      <c r="D1782" s="97"/>
      <c r="E1782" s="97"/>
      <c r="F1782" s="97"/>
      <c r="G1782" s="97"/>
      <c r="H1782" s="97"/>
      <c r="I1782" s="213">
        <v>4000</v>
      </c>
      <c r="J1782" s="97"/>
      <c r="K1782" s="213">
        <v>2656.36</v>
      </c>
      <c r="L1782" s="97"/>
      <c r="M1782" s="211">
        <v>66.41</v>
      </c>
      <c r="N1782" s="97"/>
    </row>
    <row r="1783" spans="1:14" x14ac:dyDescent="0.25">
      <c r="A1783" s="120" t="s">
        <v>612</v>
      </c>
      <c r="B1783" s="97"/>
      <c r="C1783" s="120" t="s">
        <v>613</v>
      </c>
      <c r="D1783" s="97"/>
      <c r="E1783" s="97"/>
      <c r="F1783" s="97"/>
      <c r="G1783" s="97"/>
      <c r="H1783" s="97"/>
      <c r="I1783" s="105" t="s">
        <v>0</v>
      </c>
      <c r="J1783" s="97"/>
      <c r="K1783" s="105">
        <v>2656.36</v>
      </c>
      <c r="L1783" s="97"/>
      <c r="M1783" s="104" t="s">
        <v>0</v>
      </c>
      <c r="N1783" s="97"/>
    </row>
    <row r="1784" spans="1:14" x14ac:dyDescent="0.25">
      <c r="A1784" s="212" t="s">
        <v>621</v>
      </c>
      <c r="B1784" s="97"/>
      <c r="C1784" s="212" t="s">
        <v>622</v>
      </c>
      <c r="D1784" s="97"/>
      <c r="E1784" s="97"/>
      <c r="F1784" s="97"/>
      <c r="G1784" s="97"/>
      <c r="H1784" s="97"/>
      <c r="I1784" s="213">
        <v>500</v>
      </c>
      <c r="J1784" s="97"/>
      <c r="K1784" s="213">
        <v>0</v>
      </c>
      <c r="L1784" s="97"/>
      <c r="M1784" s="211">
        <v>0</v>
      </c>
      <c r="N1784" s="97"/>
    </row>
    <row r="1785" spans="1:14" x14ac:dyDescent="0.25">
      <c r="A1785" s="212" t="s">
        <v>549</v>
      </c>
      <c r="B1785" s="97"/>
      <c r="C1785" s="212" t="s">
        <v>550</v>
      </c>
      <c r="D1785" s="97"/>
      <c r="E1785" s="97"/>
      <c r="F1785" s="97"/>
      <c r="G1785" s="97"/>
      <c r="H1785" s="97"/>
      <c r="I1785" s="213">
        <v>12200</v>
      </c>
      <c r="J1785" s="97"/>
      <c r="K1785" s="213">
        <v>10443.64</v>
      </c>
      <c r="L1785" s="97"/>
      <c r="M1785" s="211">
        <v>85.6</v>
      </c>
      <c r="N1785" s="97"/>
    </row>
    <row r="1786" spans="1:14" x14ac:dyDescent="0.25">
      <c r="A1786" s="120" t="s">
        <v>602</v>
      </c>
      <c r="B1786" s="97"/>
      <c r="C1786" s="120" t="s">
        <v>603</v>
      </c>
      <c r="D1786" s="97"/>
      <c r="E1786" s="97"/>
      <c r="F1786" s="97"/>
      <c r="G1786" s="97"/>
      <c r="H1786" s="97"/>
      <c r="I1786" s="105" t="s">
        <v>0</v>
      </c>
      <c r="J1786" s="97"/>
      <c r="K1786" s="105">
        <v>10443.64</v>
      </c>
      <c r="L1786" s="97"/>
      <c r="M1786" s="104" t="s">
        <v>0</v>
      </c>
      <c r="N1786" s="97"/>
    </row>
    <row r="1787" spans="1:14" x14ac:dyDescent="0.25">
      <c r="A1787" s="212" t="s">
        <v>551</v>
      </c>
      <c r="B1787" s="97"/>
      <c r="C1787" s="212" t="s">
        <v>552</v>
      </c>
      <c r="D1787" s="97"/>
      <c r="E1787" s="97"/>
      <c r="F1787" s="97"/>
      <c r="G1787" s="97"/>
      <c r="H1787" s="97"/>
      <c r="I1787" s="213">
        <v>6500</v>
      </c>
      <c r="J1787" s="97"/>
      <c r="K1787" s="213">
        <v>4072</v>
      </c>
      <c r="L1787" s="97"/>
      <c r="M1787" s="211">
        <v>62.65</v>
      </c>
      <c r="N1787" s="97"/>
    </row>
    <row r="1788" spans="1:14" x14ac:dyDescent="0.25">
      <c r="A1788" s="120" t="s">
        <v>614</v>
      </c>
      <c r="B1788" s="97"/>
      <c r="C1788" s="120" t="s">
        <v>552</v>
      </c>
      <c r="D1788" s="97"/>
      <c r="E1788" s="97"/>
      <c r="F1788" s="97"/>
      <c r="G1788" s="97"/>
      <c r="H1788" s="97"/>
      <c r="I1788" s="105" t="s">
        <v>0</v>
      </c>
      <c r="J1788" s="97"/>
      <c r="K1788" s="105">
        <v>4072</v>
      </c>
      <c r="L1788" s="97"/>
      <c r="M1788" s="104" t="s">
        <v>0</v>
      </c>
      <c r="N1788" s="97"/>
    </row>
    <row r="1789" spans="1:14" x14ac:dyDescent="0.25">
      <c r="A1789" s="215" t="s">
        <v>813</v>
      </c>
      <c r="B1789" s="97"/>
      <c r="C1789" s="215" t="s">
        <v>814</v>
      </c>
      <c r="D1789" s="97"/>
      <c r="E1789" s="97"/>
      <c r="F1789" s="97"/>
      <c r="G1789" s="97"/>
      <c r="H1789" s="97"/>
      <c r="I1789" s="216">
        <v>148507</v>
      </c>
      <c r="J1789" s="97"/>
      <c r="K1789" s="216">
        <v>82639.33</v>
      </c>
      <c r="L1789" s="97"/>
      <c r="M1789" s="217">
        <v>55.65</v>
      </c>
      <c r="N1789" s="97"/>
    </row>
    <row r="1790" spans="1:14" x14ac:dyDescent="0.25">
      <c r="A1790" s="194" t="s">
        <v>253</v>
      </c>
      <c r="B1790" s="97"/>
      <c r="C1790" s="97"/>
      <c r="D1790" s="97"/>
      <c r="E1790" s="97"/>
      <c r="F1790" s="97"/>
      <c r="G1790" s="97"/>
      <c r="H1790" s="97"/>
      <c r="I1790" s="195">
        <v>148507</v>
      </c>
      <c r="J1790" s="97"/>
      <c r="K1790" s="195">
        <v>82639.33</v>
      </c>
      <c r="L1790" s="97"/>
      <c r="M1790" s="196">
        <v>55.65</v>
      </c>
      <c r="N1790" s="97"/>
    </row>
    <row r="1791" spans="1:14" x14ac:dyDescent="0.25">
      <c r="A1791" s="194" t="s">
        <v>257</v>
      </c>
      <c r="B1791" s="97"/>
      <c r="C1791" s="97"/>
      <c r="D1791" s="97"/>
      <c r="E1791" s="97"/>
      <c r="F1791" s="97"/>
      <c r="G1791" s="97"/>
      <c r="H1791" s="97"/>
      <c r="I1791" s="195">
        <v>148507</v>
      </c>
      <c r="J1791" s="97"/>
      <c r="K1791" s="195">
        <v>82639.33</v>
      </c>
      <c r="L1791" s="97"/>
      <c r="M1791" s="196">
        <v>55.65</v>
      </c>
      <c r="N1791" s="97"/>
    </row>
    <row r="1792" spans="1:14" x14ac:dyDescent="0.25">
      <c r="A1792" s="212" t="s">
        <v>547</v>
      </c>
      <c r="B1792" s="97"/>
      <c r="C1792" s="212" t="s">
        <v>548</v>
      </c>
      <c r="D1792" s="97"/>
      <c r="E1792" s="97"/>
      <c r="F1792" s="97"/>
      <c r="G1792" s="97"/>
      <c r="H1792" s="97"/>
      <c r="I1792" s="213">
        <v>70000</v>
      </c>
      <c r="J1792" s="97"/>
      <c r="K1792" s="213">
        <v>47840.69</v>
      </c>
      <c r="L1792" s="97"/>
      <c r="M1792" s="211">
        <v>68.34</v>
      </c>
      <c r="N1792" s="97"/>
    </row>
    <row r="1793" spans="1:14" x14ac:dyDescent="0.25">
      <c r="A1793" s="120" t="s">
        <v>612</v>
      </c>
      <c r="B1793" s="97"/>
      <c r="C1793" s="120" t="s">
        <v>613</v>
      </c>
      <c r="D1793" s="97"/>
      <c r="E1793" s="97"/>
      <c r="F1793" s="97"/>
      <c r="G1793" s="97"/>
      <c r="H1793" s="97"/>
      <c r="I1793" s="105" t="s">
        <v>0</v>
      </c>
      <c r="J1793" s="97"/>
      <c r="K1793" s="105">
        <v>47840.69</v>
      </c>
      <c r="L1793" s="97"/>
      <c r="M1793" s="104" t="s">
        <v>0</v>
      </c>
      <c r="N1793" s="97"/>
    </row>
    <row r="1794" spans="1:14" x14ac:dyDescent="0.25">
      <c r="A1794" s="212" t="s">
        <v>549</v>
      </c>
      <c r="B1794" s="97"/>
      <c r="C1794" s="212" t="s">
        <v>550</v>
      </c>
      <c r="D1794" s="97"/>
      <c r="E1794" s="97"/>
      <c r="F1794" s="97"/>
      <c r="G1794" s="97"/>
      <c r="H1794" s="97"/>
      <c r="I1794" s="213">
        <v>50000</v>
      </c>
      <c r="J1794" s="97"/>
      <c r="K1794" s="213">
        <v>26156.69</v>
      </c>
      <c r="L1794" s="97"/>
      <c r="M1794" s="211">
        <v>52.31</v>
      </c>
      <c r="N1794" s="97"/>
    </row>
    <row r="1795" spans="1:14" x14ac:dyDescent="0.25">
      <c r="A1795" s="120" t="s">
        <v>602</v>
      </c>
      <c r="B1795" s="97"/>
      <c r="C1795" s="120" t="s">
        <v>603</v>
      </c>
      <c r="D1795" s="97"/>
      <c r="E1795" s="97"/>
      <c r="F1795" s="97"/>
      <c r="G1795" s="97"/>
      <c r="H1795" s="97"/>
      <c r="I1795" s="105" t="s">
        <v>0</v>
      </c>
      <c r="J1795" s="97"/>
      <c r="K1795" s="105">
        <v>26156.69</v>
      </c>
      <c r="L1795" s="97"/>
      <c r="M1795" s="104" t="s">
        <v>0</v>
      </c>
      <c r="N1795" s="97"/>
    </row>
    <row r="1796" spans="1:14" x14ac:dyDescent="0.25">
      <c r="A1796" s="212" t="s">
        <v>551</v>
      </c>
      <c r="B1796" s="97"/>
      <c r="C1796" s="212" t="s">
        <v>552</v>
      </c>
      <c r="D1796" s="97"/>
      <c r="E1796" s="97"/>
      <c r="F1796" s="97"/>
      <c r="G1796" s="97"/>
      <c r="H1796" s="97"/>
      <c r="I1796" s="213">
        <v>25907</v>
      </c>
      <c r="J1796" s="97"/>
      <c r="K1796" s="213">
        <v>7549.37</v>
      </c>
      <c r="L1796" s="97"/>
      <c r="M1796" s="211">
        <v>29.14</v>
      </c>
      <c r="N1796" s="97"/>
    </row>
    <row r="1797" spans="1:14" x14ac:dyDescent="0.25">
      <c r="A1797" s="120" t="s">
        <v>614</v>
      </c>
      <c r="B1797" s="97"/>
      <c r="C1797" s="120" t="s">
        <v>552</v>
      </c>
      <c r="D1797" s="97"/>
      <c r="E1797" s="97"/>
      <c r="F1797" s="97"/>
      <c r="G1797" s="97"/>
      <c r="H1797" s="97"/>
      <c r="I1797" s="105" t="s">
        <v>0</v>
      </c>
      <c r="J1797" s="97"/>
      <c r="K1797" s="105">
        <v>7549.37</v>
      </c>
      <c r="L1797" s="97"/>
      <c r="M1797" s="104" t="s">
        <v>0</v>
      </c>
      <c r="N1797" s="97"/>
    </row>
    <row r="1798" spans="1:14" x14ac:dyDescent="0.25">
      <c r="A1798" s="212" t="s">
        <v>553</v>
      </c>
      <c r="B1798" s="97"/>
      <c r="C1798" s="212" t="s">
        <v>554</v>
      </c>
      <c r="D1798" s="97"/>
      <c r="E1798" s="97"/>
      <c r="F1798" s="97"/>
      <c r="G1798" s="97"/>
      <c r="H1798" s="97"/>
      <c r="I1798" s="213">
        <v>1500</v>
      </c>
      <c r="J1798" s="97"/>
      <c r="K1798" s="213">
        <v>746.58</v>
      </c>
      <c r="L1798" s="97"/>
      <c r="M1798" s="211">
        <v>49.77</v>
      </c>
      <c r="N1798" s="97"/>
    </row>
    <row r="1799" spans="1:14" x14ac:dyDescent="0.25">
      <c r="A1799" s="120" t="s">
        <v>597</v>
      </c>
      <c r="B1799" s="97"/>
      <c r="C1799" s="120" t="s">
        <v>598</v>
      </c>
      <c r="D1799" s="97"/>
      <c r="E1799" s="97"/>
      <c r="F1799" s="97"/>
      <c r="G1799" s="97"/>
      <c r="H1799" s="97"/>
      <c r="I1799" s="105" t="s">
        <v>0</v>
      </c>
      <c r="J1799" s="97"/>
      <c r="K1799" s="105">
        <v>746.58</v>
      </c>
      <c r="L1799" s="97"/>
      <c r="M1799" s="104" t="s">
        <v>0</v>
      </c>
      <c r="N1799" s="97"/>
    </row>
    <row r="1800" spans="1:14" x14ac:dyDescent="0.25">
      <c r="A1800" s="212" t="s">
        <v>625</v>
      </c>
      <c r="B1800" s="97"/>
      <c r="C1800" s="212" t="s">
        <v>626</v>
      </c>
      <c r="D1800" s="97"/>
      <c r="E1800" s="97"/>
      <c r="F1800" s="97"/>
      <c r="G1800" s="97"/>
      <c r="H1800" s="97"/>
      <c r="I1800" s="213">
        <v>100</v>
      </c>
      <c r="J1800" s="97"/>
      <c r="K1800" s="213">
        <v>26</v>
      </c>
      <c r="L1800" s="97"/>
      <c r="M1800" s="211">
        <v>26</v>
      </c>
      <c r="N1800" s="97"/>
    </row>
    <row r="1801" spans="1:14" x14ac:dyDescent="0.25">
      <c r="A1801" s="120" t="s">
        <v>627</v>
      </c>
      <c r="B1801" s="97"/>
      <c r="C1801" s="120" t="s">
        <v>628</v>
      </c>
      <c r="D1801" s="97"/>
      <c r="E1801" s="97"/>
      <c r="F1801" s="97"/>
      <c r="G1801" s="97"/>
      <c r="H1801" s="97"/>
      <c r="I1801" s="105" t="s">
        <v>0</v>
      </c>
      <c r="J1801" s="97"/>
      <c r="K1801" s="105">
        <v>26</v>
      </c>
      <c r="L1801" s="97"/>
      <c r="M1801" s="104" t="s">
        <v>0</v>
      </c>
      <c r="N1801" s="97"/>
    </row>
    <row r="1802" spans="1:14" x14ac:dyDescent="0.25">
      <c r="A1802" s="212" t="s">
        <v>777</v>
      </c>
      <c r="B1802" s="97"/>
      <c r="C1802" s="212" t="s">
        <v>778</v>
      </c>
      <c r="D1802" s="97"/>
      <c r="E1802" s="97"/>
      <c r="F1802" s="97"/>
      <c r="G1802" s="97"/>
      <c r="H1802" s="97"/>
      <c r="I1802" s="213">
        <v>1000</v>
      </c>
      <c r="J1802" s="97"/>
      <c r="K1802" s="213">
        <v>320</v>
      </c>
      <c r="L1802" s="97"/>
      <c r="M1802" s="211">
        <v>32</v>
      </c>
      <c r="N1802" s="97"/>
    </row>
    <row r="1803" spans="1:14" x14ac:dyDescent="0.25">
      <c r="A1803" s="120" t="s">
        <v>783</v>
      </c>
      <c r="B1803" s="97"/>
      <c r="C1803" s="120" t="s">
        <v>784</v>
      </c>
      <c r="D1803" s="97"/>
      <c r="E1803" s="97"/>
      <c r="F1803" s="97"/>
      <c r="G1803" s="97"/>
      <c r="H1803" s="97"/>
      <c r="I1803" s="105" t="s">
        <v>0</v>
      </c>
      <c r="J1803" s="97"/>
      <c r="K1803" s="105">
        <v>320</v>
      </c>
      <c r="L1803" s="97"/>
      <c r="M1803" s="104" t="s">
        <v>0</v>
      </c>
      <c r="N1803" s="97"/>
    </row>
    <row r="1804" spans="1:14" x14ac:dyDescent="0.25">
      <c r="A1804" s="215" t="s">
        <v>879</v>
      </c>
      <c r="B1804" s="97"/>
      <c r="C1804" s="215" t="s">
        <v>880</v>
      </c>
      <c r="D1804" s="97"/>
      <c r="E1804" s="97"/>
      <c r="F1804" s="97"/>
      <c r="G1804" s="97"/>
      <c r="H1804" s="97"/>
      <c r="I1804" s="216">
        <v>126000</v>
      </c>
      <c r="J1804" s="97"/>
      <c r="K1804" s="216">
        <v>83417.240000000005</v>
      </c>
      <c r="L1804" s="97"/>
      <c r="M1804" s="217">
        <v>66.2</v>
      </c>
      <c r="N1804" s="97"/>
    </row>
    <row r="1805" spans="1:14" x14ac:dyDescent="0.25">
      <c r="A1805" s="194" t="s">
        <v>253</v>
      </c>
      <c r="B1805" s="97"/>
      <c r="C1805" s="97"/>
      <c r="D1805" s="97"/>
      <c r="E1805" s="97"/>
      <c r="F1805" s="97"/>
      <c r="G1805" s="97"/>
      <c r="H1805" s="97"/>
      <c r="I1805" s="195">
        <v>126000</v>
      </c>
      <c r="J1805" s="97"/>
      <c r="K1805" s="195">
        <v>83417.240000000005</v>
      </c>
      <c r="L1805" s="97"/>
      <c r="M1805" s="196">
        <v>66.2</v>
      </c>
      <c r="N1805" s="97"/>
    </row>
    <row r="1806" spans="1:14" x14ac:dyDescent="0.25">
      <c r="A1806" s="194" t="s">
        <v>256</v>
      </c>
      <c r="B1806" s="97"/>
      <c r="C1806" s="97"/>
      <c r="D1806" s="97"/>
      <c r="E1806" s="97"/>
      <c r="F1806" s="97"/>
      <c r="G1806" s="97"/>
      <c r="H1806" s="97"/>
      <c r="I1806" s="195">
        <v>126000</v>
      </c>
      <c r="J1806" s="97"/>
      <c r="K1806" s="195">
        <v>83417.240000000005</v>
      </c>
      <c r="L1806" s="97"/>
      <c r="M1806" s="196">
        <v>66.2</v>
      </c>
      <c r="N1806" s="97"/>
    </row>
    <row r="1807" spans="1:14" x14ac:dyDescent="0.25">
      <c r="A1807" s="212" t="s">
        <v>547</v>
      </c>
      <c r="B1807" s="97"/>
      <c r="C1807" s="212" t="s">
        <v>548</v>
      </c>
      <c r="D1807" s="97"/>
      <c r="E1807" s="97"/>
      <c r="F1807" s="97"/>
      <c r="G1807" s="97"/>
      <c r="H1807" s="97"/>
      <c r="I1807" s="213">
        <v>5000</v>
      </c>
      <c r="J1807" s="97"/>
      <c r="K1807" s="213">
        <v>9996</v>
      </c>
      <c r="L1807" s="97"/>
      <c r="M1807" s="211">
        <v>199.92</v>
      </c>
      <c r="N1807" s="97"/>
    </row>
    <row r="1808" spans="1:14" x14ac:dyDescent="0.25">
      <c r="A1808" s="120" t="s">
        <v>612</v>
      </c>
      <c r="B1808" s="97"/>
      <c r="C1808" s="120" t="s">
        <v>613</v>
      </c>
      <c r="D1808" s="97"/>
      <c r="E1808" s="97"/>
      <c r="F1808" s="97"/>
      <c r="G1808" s="97"/>
      <c r="H1808" s="97"/>
      <c r="I1808" s="105" t="s">
        <v>0</v>
      </c>
      <c r="J1808" s="97"/>
      <c r="K1808" s="105">
        <v>9996</v>
      </c>
      <c r="L1808" s="97"/>
      <c r="M1808" s="104" t="s">
        <v>0</v>
      </c>
      <c r="N1808" s="97"/>
    </row>
    <row r="1809" spans="1:14" x14ac:dyDescent="0.25">
      <c r="A1809" s="212" t="s">
        <v>621</v>
      </c>
      <c r="B1809" s="97"/>
      <c r="C1809" s="212" t="s">
        <v>622</v>
      </c>
      <c r="D1809" s="97"/>
      <c r="E1809" s="97"/>
      <c r="F1809" s="97"/>
      <c r="G1809" s="97"/>
      <c r="H1809" s="97"/>
      <c r="I1809" s="213">
        <v>6500</v>
      </c>
      <c r="J1809" s="97"/>
      <c r="K1809" s="213">
        <v>0</v>
      </c>
      <c r="L1809" s="97"/>
      <c r="M1809" s="211">
        <v>0</v>
      </c>
      <c r="N1809" s="97"/>
    </row>
    <row r="1810" spans="1:14" x14ac:dyDescent="0.25">
      <c r="A1810" s="212" t="s">
        <v>549</v>
      </c>
      <c r="B1810" s="97"/>
      <c r="C1810" s="212" t="s">
        <v>550</v>
      </c>
      <c r="D1810" s="97"/>
      <c r="E1810" s="97"/>
      <c r="F1810" s="97"/>
      <c r="G1810" s="97"/>
      <c r="H1810" s="97"/>
      <c r="I1810" s="213">
        <v>110500</v>
      </c>
      <c r="J1810" s="97"/>
      <c r="K1810" s="213">
        <v>72306.5</v>
      </c>
      <c r="L1810" s="97"/>
      <c r="M1810" s="211">
        <v>65.44</v>
      </c>
      <c r="N1810" s="97"/>
    </row>
    <row r="1811" spans="1:14" x14ac:dyDescent="0.25">
      <c r="A1811" s="120" t="s">
        <v>602</v>
      </c>
      <c r="B1811" s="97"/>
      <c r="C1811" s="120" t="s">
        <v>603</v>
      </c>
      <c r="D1811" s="97"/>
      <c r="E1811" s="97"/>
      <c r="F1811" s="97"/>
      <c r="G1811" s="97"/>
      <c r="H1811" s="97"/>
      <c r="I1811" s="105" t="s">
        <v>0</v>
      </c>
      <c r="J1811" s="97"/>
      <c r="K1811" s="105">
        <v>15059</v>
      </c>
      <c r="L1811" s="97"/>
      <c r="M1811" s="104" t="s">
        <v>0</v>
      </c>
      <c r="N1811" s="97"/>
    </row>
    <row r="1812" spans="1:14" x14ac:dyDescent="0.25">
      <c r="A1812" s="120" t="s">
        <v>642</v>
      </c>
      <c r="B1812" s="97"/>
      <c r="C1812" s="120" t="s">
        <v>643</v>
      </c>
      <c r="D1812" s="97"/>
      <c r="E1812" s="97"/>
      <c r="F1812" s="97"/>
      <c r="G1812" s="97"/>
      <c r="H1812" s="97"/>
      <c r="I1812" s="105" t="s">
        <v>0</v>
      </c>
      <c r="J1812" s="97"/>
      <c r="K1812" s="105">
        <v>2500</v>
      </c>
      <c r="L1812" s="97"/>
      <c r="M1812" s="104" t="s">
        <v>0</v>
      </c>
      <c r="N1812" s="97"/>
    </row>
    <row r="1813" spans="1:14" x14ac:dyDescent="0.25">
      <c r="A1813" s="120" t="s">
        <v>589</v>
      </c>
      <c r="B1813" s="97"/>
      <c r="C1813" s="120" t="s">
        <v>590</v>
      </c>
      <c r="D1813" s="97"/>
      <c r="E1813" s="97"/>
      <c r="F1813" s="97"/>
      <c r="G1813" s="97"/>
      <c r="H1813" s="97"/>
      <c r="I1813" s="105" t="s">
        <v>0</v>
      </c>
      <c r="J1813" s="97"/>
      <c r="K1813" s="105">
        <v>1200</v>
      </c>
      <c r="L1813" s="97"/>
      <c r="M1813" s="104" t="s">
        <v>0</v>
      </c>
      <c r="N1813" s="97"/>
    </row>
    <row r="1814" spans="1:14" x14ac:dyDescent="0.25">
      <c r="A1814" s="120" t="s">
        <v>721</v>
      </c>
      <c r="B1814" s="97"/>
      <c r="C1814" s="120" t="s">
        <v>722</v>
      </c>
      <c r="D1814" s="97"/>
      <c r="E1814" s="97"/>
      <c r="F1814" s="97"/>
      <c r="G1814" s="97"/>
      <c r="H1814" s="97"/>
      <c r="I1814" s="105" t="s">
        <v>0</v>
      </c>
      <c r="J1814" s="97"/>
      <c r="K1814" s="105">
        <v>8940</v>
      </c>
      <c r="L1814" s="97"/>
      <c r="M1814" s="104" t="s">
        <v>0</v>
      </c>
      <c r="N1814" s="97"/>
    </row>
    <row r="1815" spans="1:14" x14ac:dyDescent="0.25">
      <c r="A1815" s="120" t="s">
        <v>567</v>
      </c>
      <c r="B1815" s="97"/>
      <c r="C1815" s="120" t="s">
        <v>568</v>
      </c>
      <c r="D1815" s="97"/>
      <c r="E1815" s="97"/>
      <c r="F1815" s="97"/>
      <c r="G1815" s="97"/>
      <c r="H1815" s="97"/>
      <c r="I1815" s="105" t="s">
        <v>0</v>
      </c>
      <c r="J1815" s="97"/>
      <c r="K1815" s="105">
        <v>44607.5</v>
      </c>
      <c r="L1815" s="97"/>
      <c r="M1815" s="104" t="s">
        <v>0</v>
      </c>
      <c r="N1815" s="97"/>
    </row>
    <row r="1816" spans="1:14" x14ac:dyDescent="0.25">
      <c r="A1816" s="212" t="s">
        <v>551</v>
      </c>
      <c r="B1816" s="97"/>
      <c r="C1816" s="212" t="s">
        <v>552</v>
      </c>
      <c r="D1816" s="97"/>
      <c r="E1816" s="97"/>
      <c r="F1816" s="97"/>
      <c r="G1816" s="97"/>
      <c r="H1816" s="97"/>
      <c r="I1816" s="213">
        <v>4000</v>
      </c>
      <c r="J1816" s="97"/>
      <c r="K1816" s="213">
        <v>892.5</v>
      </c>
      <c r="L1816" s="97"/>
      <c r="M1816" s="211">
        <v>22.31</v>
      </c>
      <c r="N1816" s="97"/>
    </row>
    <row r="1817" spans="1:14" x14ac:dyDescent="0.25">
      <c r="A1817" s="120" t="s">
        <v>614</v>
      </c>
      <c r="B1817" s="97"/>
      <c r="C1817" s="120" t="s">
        <v>552</v>
      </c>
      <c r="D1817" s="97"/>
      <c r="E1817" s="97"/>
      <c r="F1817" s="97"/>
      <c r="G1817" s="97"/>
      <c r="H1817" s="97"/>
      <c r="I1817" s="105" t="s">
        <v>0</v>
      </c>
      <c r="J1817" s="97"/>
      <c r="K1817" s="105">
        <v>892.5</v>
      </c>
      <c r="L1817" s="97"/>
      <c r="M1817" s="104" t="s">
        <v>0</v>
      </c>
      <c r="N1817" s="97"/>
    </row>
    <row r="1818" spans="1:14" x14ac:dyDescent="0.25">
      <c r="A1818" s="212" t="s">
        <v>553</v>
      </c>
      <c r="B1818" s="97"/>
      <c r="C1818" s="212" t="s">
        <v>554</v>
      </c>
      <c r="D1818" s="97"/>
      <c r="E1818" s="97"/>
      <c r="F1818" s="97"/>
      <c r="G1818" s="97"/>
      <c r="H1818" s="97"/>
      <c r="I1818" s="213">
        <v>0</v>
      </c>
      <c r="J1818" s="97"/>
      <c r="K1818" s="213">
        <v>222.24</v>
      </c>
      <c r="L1818" s="97"/>
      <c r="M1818" s="211" t="s">
        <v>0</v>
      </c>
      <c r="N1818" s="97"/>
    </row>
    <row r="1819" spans="1:14" x14ac:dyDescent="0.25">
      <c r="A1819" s="120" t="s">
        <v>597</v>
      </c>
      <c r="B1819" s="97"/>
      <c r="C1819" s="120" t="s">
        <v>598</v>
      </c>
      <c r="D1819" s="97"/>
      <c r="E1819" s="97"/>
      <c r="F1819" s="97"/>
      <c r="G1819" s="97"/>
      <c r="H1819" s="97"/>
      <c r="I1819" s="105" t="s">
        <v>0</v>
      </c>
      <c r="J1819" s="97"/>
      <c r="K1819" s="105">
        <v>222.24</v>
      </c>
      <c r="L1819" s="97"/>
      <c r="M1819" s="104" t="s">
        <v>0</v>
      </c>
      <c r="N1819" s="97"/>
    </row>
    <row r="1820" spans="1:14" x14ac:dyDescent="0.25">
      <c r="A1820" s="215" t="s">
        <v>881</v>
      </c>
      <c r="B1820" s="97"/>
      <c r="C1820" s="215" t="s">
        <v>882</v>
      </c>
      <c r="D1820" s="97"/>
      <c r="E1820" s="97"/>
      <c r="F1820" s="97"/>
      <c r="G1820" s="97"/>
      <c r="H1820" s="97"/>
      <c r="I1820" s="216">
        <v>2839186</v>
      </c>
      <c r="J1820" s="97"/>
      <c r="K1820" s="216">
        <v>615193.59</v>
      </c>
      <c r="L1820" s="97"/>
      <c r="M1820" s="217">
        <v>21.67</v>
      </c>
      <c r="N1820" s="97"/>
    </row>
    <row r="1821" spans="1:14" x14ac:dyDescent="0.25">
      <c r="A1821" s="194" t="s">
        <v>248</v>
      </c>
      <c r="B1821" s="97"/>
      <c r="C1821" s="97"/>
      <c r="D1821" s="97"/>
      <c r="E1821" s="97"/>
      <c r="F1821" s="97"/>
      <c r="G1821" s="97"/>
      <c r="H1821" s="97"/>
      <c r="I1821" s="195">
        <v>1339186</v>
      </c>
      <c r="J1821" s="97"/>
      <c r="K1821" s="195">
        <v>565193.59</v>
      </c>
      <c r="L1821" s="97"/>
      <c r="M1821" s="196">
        <v>42.2</v>
      </c>
      <c r="N1821" s="97"/>
    </row>
    <row r="1822" spans="1:14" x14ac:dyDescent="0.25">
      <c r="A1822" s="194" t="s">
        <v>250</v>
      </c>
      <c r="B1822" s="97"/>
      <c r="C1822" s="97"/>
      <c r="D1822" s="97"/>
      <c r="E1822" s="97"/>
      <c r="F1822" s="97"/>
      <c r="G1822" s="97"/>
      <c r="H1822" s="97"/>
      <c r="I1822" s="195">
        <v>1339186</v>
      </c>
      <c r="J1822" s="97"/>
      <c r="K1822" s="195">
        <v>565193.59</v>
      </c>
      <c r="L1822" s="97"/>
      <c r="M1822" s="196">
        <v>42.2</v>
      </c>
      <c r="N1822" s="97"/>
    </row>
    <row r="1823" spans="1:14" x14ac:dyDescent="0.25">
      <c r="A1823" s="212" t="s">
        <v>652</v>
      </c>
      <c r="B1823" s="97"/>
      <c r="C1823" s="212" t="s">
        <v>653</v>
      </c>
      <c r="D1823" s="97"/>
      <c r="E1823" s="97"/>
      <c r="F1823" s="97"/>
      <c r="G1823" s="97"/>
      <c r="H1823" s="97"/>
      <c r="I1823" s="213">
        <v>220500</v>
      </c>
      <c r="J1823" s="97"/>
      <c r="K1823" s="213">
        <v>132983.57999999999</v>
      </c>
      <c r="L1823" s="97"/>
      <c r="M1823" s="211">
        <v>60.31</v>
      </c>
      <c r="N1823" s="97"/>
    </row>
    <row r="1824" spans="1:14" x14ac:dyDescent="0.25">
      <c r="A1824" s="120" t="s">
        <v>670</v>
      </c>
      <c r="B1824" s="97"/>
      <c r="C1824" s="120" t="s">
        <v>671</v>
      </c>
      <c r="D1824" s="97"/>
      <c r="E1824" s="97"/>
      <c r="F1824" s="97"/>
      <c r="G1824" s="97"/>
      <c r="H1824" s="97"/>
      <c r="I1824" s="105" t="s">
        <v>0</v>
      </c>
      <c r="J1824" s="97"/>
      <c r="K1824" s="105">
        <v>132983.57999999999</v>
      </c>
      <c r="L1824" s="97"/>
      <c r="M1824" s="104" t="s">
        <v>0</v>
      </c>
      <c r="N1824" s="97"/>
    </row>
    <row r="1825" spans="1:14" x14ac:dyDescent="0.25">
      <c r="A1825" s="212" t="s">
        <v>672</v>
      </c>
      <c r="B1825" s="97"/>
      <c r="C1825" s="212" t="s">
        <v>673</v>
      </c>
      <c r="D1825" s="97"/>
      <c r="E1825" s="97"/>
      <c r="F1825" s="97"/>
      <c r="G1825" s="97"/>
      <c r="H1825" s="97"/>
      <c r="I1825" s="213">
        <v>8200</v>
      </c>
      <c r="J1825" s="97"/>
      <c r="K1825" s="213">
        <v>3980.97</v>
      </c>
      <c r="L1825" s="97"/>
      <c r="M1825" s="211">
        <v>48.55</v>
      </c>
      <c r="N1825" s="97"/>
    </row>
    <row r="1826" spans="1:14" x14ac:dyDescent="0.25">
      <c r="A1826" s="120" t="s">
        <v>674</v>
      </c>
      <c r="B1826" s="97"/>
      <c r="C1826" s="120" t="s">
        <v>673</v>
      </c>
      <c r="D1826" s="97"/>
      <c r="E1826" s="97"/>
      <c r="F1826" s="97"/>
      <c r="G1826" s="97"/>
      <c r="H1826" s="97"/>
      <c r="I1826" s="105" t="s">
        <v>0</v>
      </c>
      <c r="J1826" s="97"/>
      <c r="K1826" s="105">
        <v>3980.97</v>
      </c>
      <c r="L1826" s="97"/>
      <c r="M1826" s="104" t="s">
        <v>0</v>
      </c>
      <c r="N1826" s="97"/>
    </row>
    <row r="1827" spans="1:14" x14ac:dyDescent="0.25">
      <c r="A1827" s="212" t="s">
        <v>664</v>
      </c>
      <c r="B1827" s="97"/>
      <c r="C1827" s="212" t="s">
        <v>665</v>
      </c>
      <c r="D1827" s="97"/>
      <c r="E1827" s="97"/>
      <c r="F1827" s="97"/>
      <c r="G1827" s="97"/>
      <c r="H1827" s="97"/>
      <c r="I1827" s="213">
        <v>36400</v>
      </c>
      <c r="J1827" s="97"/>
      <c r="K1827" s="213">
        <v>21942.31</v>
      </c>
      <c r="L1827" s="97"/>
      <c r="M1827" s="211">
        <v>60.28</v>
      </c>
      <c r="N1827" s="97"/>
    </row>
    <row r="1828" spans="1:14" x14ac:dyDescent="0.25">
      <c r="A1828" s="120" t="s">
        <v>675</v>
      </c>
      <c r="B1828" s="97"/>
      <c r="C1828" s="120" t="s">
        <v>676</v>
      </c>
      <c r="D1828" s="97"/>
      <c r="E1828" s="97"/>
      <c r="F1828" s="97"/>
      <c r="G1828" s="97"/>
      <c r="H1828" s="97"/>
      <c r="I1828" s="105" t="s">
        <v>0</v>
      </c>
      <c r="J1828" s="97"/>
      <c r="K1828" s="105">
        <v>21942.31</v>
      </c>
      <c r="L1828" s="97"/>
      <c r="M1828" s="104" t="s">
        <v>0</v>
      </c>
      <c r="N1828" s="97"/>
    </row>
    <row r="1829" spans="1:14" x14ac:dyDescent="0.25">
      <c r="A1829" s="212" t="s">
        <v>547</v>
      </c>
      <c r="B1829" s="97"/>
      <c r="C1829" s="212" t="s">
        <v>548</v>
      </c>
      <c r="D1829" s="97"/>
      <c r="E1829" s="97"/>
      <c r="F1829" s="97"/>
      <c r="G1829" s="97"/>
      <c r="H1829" s="97"/>
      <c r="I1829" s="213">
        <v>90000</v>
      </c>
      <c r="J1829" s="97"/>
      <c r="K1829" s="213">
        <v>65780.84</v>
      </c>
      <c r="L1829" s="97"/>
      <c r="M1829" s="211">
        <v>73.09</v>
      </c>
      <c r="N1829" s="97"/>
    </row>
    <row r="1830" spans="1:14" x14ac:dyDescent="0.25">
      <c r="A1830" s="120" t="s">
        <v>612</v>
      </c>
      <c r="B1830" s="97"/>
      <c r="C1830" s="120" t="s">
        <v>613</v>
      </c>
      <c r="D1830" s="97"/>
      <c r="E1830" s="97"/>
      <c r="F1830" s="97"/>
      <c r="G1830" s="97"/>
      <c r="H1830" s="97"/>
      <c r="I1830" s="105" t="s">
        <v>0</v>
      </c>
      <c r="J1830" s="97"/>
      <c r="K1830" s="105">
        <v>65180.84</v>
      </c>
      <c r="L1830" s="97"/>
      <c r="M1830" s="104" t="s">
        <v>0</v>
      </c>
      <c r="N1830" s="97"/>
    </row>
    <row r="1831" spans="1:14" x14ac:dyDescent="0.25">
      <c r="A1831" s="120" t="s">
        <v>711</v>
      </c>
      <c r="B1831" s="97"/>
      <c r="C1831" s="120" t="s">
        <v>712</v>
      </c>
      <c r="D1831" s="97"/>
      <c r="E1831" s="97"/>
      <c r="F1831" s="97"/>
      <c r="G1831" s="97"/>
      <c r="H1831" s="97"/>
      <c r="I1831" s="105" t="s">
        <v>0</v>
      </c>
      <c r="J1831" s="97"/>
      <c r="K1831" s="105">
        <v>600</v>
      </c>
      <c r="L1831" s="97"/>
      <c r="M1831" s="104" t="s">
        <v>0</v>
      </c>
      <c r="N1831" s="97"/>
    </row>
    <row r="1832" spans="1:14" x14ac:dyDescent="0.25">
      <c r="A1832" s="212" t="s">
        <v>621</v>
      </c>
      <c r="B1832" s="97"/>
      <c r="C1832" s="212" t="s">
        <v>622</v>
      </c>
      <c r="D1832" s="97"/>
      <c r="E1832" s="97"/>
      <c r="F1832" s="97"/>
      <c r="G1832" s="97"/>
      <c r="H1832" s="97"/>
      <c r="I1832" s="213">
        <v>15000</v>
      </c>
      <c r="J1832" s="97"/>
      <c r="K1832" s="213">
        <v>27557.98</v>
      </c>
      <c r="L1832" s="97"/>
      <c r="M1832" s="211">
        <v>183.72</v>
      </c>
      <c r="N1832" s="97"/>
    </row>
    <row r="1833" spans="1:14" x14ac:dyDescent="0.25">
      <c r="A1833" s="120" t="s">
        <v>623</v>
      </c>
      <c r="B1833" s="97"/>
      <c r="C1833" s="120" t="s">
        <v>624</v>
      </c>
      <c r="D1833" s="97"/>
      <c r="E1833" s="97"/>
      <c r="F1833" s="97"/>
      <c r="G1833" s="97"/>
      <c r="H1833" s="97"/>
      <c r="I1833" s="105" t="s">
        <v>0</v>
      </c>
      <c r="J1833" s="97"/>
      <c r="K1833" s="105">
        <v>5230</v>
      </c>
      <c r="L1833" s="97"/>
      <c r="M1833" s="104" t="s">
        <v>0</v>
      </c>
      <c r="N1833" s="97"/>
    </row>
    <row r="1834" spans="1:14" x14ac:dyDescent="0.25">
      <c r="A1834" s="120" t="s">
        <v>679</v>
      </c>
      <c r="B1834" s="97"/>
      <c r="C1834" s="120" t="s">
        <v>680</v>
      </c>
      <c r="D1834" s="97"/>
      <c r="E1834" s="97"/>
      <c r="F1834" s="97"/>
      <c r="G1834" s="97"/>
      <c r="H1834" s="97"/>
      <c r="I1834" s="105" t="s">
        <v>0</v>
      </c>
      <c r="J1834" s="97"/>
      <c r="K1834" s="105">
        <v>1324.97</v>
      </c>
      <c r="L1834" s="97"/>
      <c r="M1834" s="104" t="s">
        <v>0</v>
      </c>
      <c r="N1834" s="97"/>
    </row>
    <row r="1835" spans="1:14" x14ac:dyDescent="0.25">
      <c r="A1835" s="120" t="s">
        <v>713</v>
      </c>
      <c r="B1835" s="97"/>
      <c r="C1835" s="120" t="s">
        <v>714</v>
      </c>
      <c r="D1835" s="97"/>
      <c r="E1835" s="97"/>
      <c r="F1835" s="97"/>
      <c r="G1835" s="97"/>
      <c r="H1835" s="97"/>
      <c r="I1835" s="105" t="s">
        <v>0</v>
      </c>
      <c r="J1835" s="97"/>
      <c r="K1835" s="105">
        <v>8760.43</v>
      </c>
      <c r="L1835" s="97"/>
      <c r="M1835" s="104" t="s">
        <v>0</v>
      </c>
      <c r="N1835" s="97"/>
    </row>
    <row r="1836" spans="1:14" x14ac:dyDescent="0.25">
      <c r="A1836" s="120" t="s">
        <v>715</v>
      </c>
      <c r="B1836" s="97"/>
      <c r="C1836" s="120" t="s">
        <v>716</v>
      </c>
      <c r="D1836" s="97"/>
      <c r="E1836" s="97"/>
      <c r="F1836" s="97"/>
      <c r="G1836" s="97"/>
      <c r="H1836" s="97"/>
      <c r="I1836" s="105" t="s">
        <v>0</v>
      </c>
      <c r="J1836" s="97"/>
      <c r="K1836" s="105">
        <v>4519.88</v>
      </c>
      <c r="L1836" s="97"/>
      <c r="M1836" s="104" t="s">
        <v>0</v>
      </c>
      <c r="N1836" s="97"/>
    </row>
    <row r="1837" spans="1:14" x14ac:dyDescent="0.25">
      <c r="A1837" s="120" t="s">
        <v>717</v>
      </c>
      <c r="B1837" s="97"/>
      <c r="C1837" s="120" t="s">
        <v>718</v>
      </c>
      <c r="D1837" s="97"/>
      <c r="E1837" s="97"/>
      <c r="F1837" s="97"/>
      <c r="G1837" s="97"/>
      <c r="H1837" s="97"/>
      <c r="I1837" s="105" t="s">
        <v>0</v>
      </c>
      <c r="J1837" s="97"/>
      <c r="K1837" s="105">
        <v>7722.7</v>
      </c>
      <c r="L1837" s="97"/>
      <c r="M1837" s="104" t="s">
        <v>0</v>
      </c>
      <c r="N1837" s="97"/>
    </row>
    <row r="1838" spans="1:14" x14ac:dyDescent="0.25">
      <c r="A1838" s="212" t="s">
        <v>549</v>
      </c>
      <c r="B1838" s="97"/>
      <c r="C1838" s="212" t="s">
        <v>550</v>
      </c>
      <c r="D1838" s="97"/>
      <c r="E1838" s="97"/>
      <c r="F1838" s="97"/>
      <c r="G1838" s="97"/>
      <c r="H1838" s="97"/>
      <c r="I1838" s="213">
        <v>199000</v>
      </c>
      <c r="J1838" s="97"/>
      <c r="K1838" s="213">
        <v>162689.46</v>
      </c>
      <c r="L1838" s="97"/>
      <c r="M1838" s="211">
        <v>81.75</v>
      </c>
      <c r="N1838" s="97"/>
    </row>
    <row r="1839" spans="1:14" x14ac:dyDescent="0.25">
      <c r="A1839" s="120" t="s">
        <v>602</v>
      </c>
      <c r="B1839" s="97"/>
      <c r="C1839" s="120" t="s">
        <v>603</v>
      </c>
      <c r="D1839" s="97"/>
      <c r="E1839" s="97"/>
      <c r="F1839" s="97"/>
      <c r="G1839" s="97"/>
      <c r="H1839" s="97"/>
      <c r="I1839" s="105" t="s">
        <v>0</v>
      </c>
      <c r="J1839" s="97"/>
      <c r="K1839" s="105">
        <v>13437.54</v>
      </c>
      <c r="L1839" s="97"/>
      <c r="M1839" s="104" t="s">
        <v>0</v>
      </c>
      <c r="N1839" s="97"/>
    </row>
    <row r="1840" spans="1:14" x14ac:dyDescent="0.25">
      <c r="A1840" s="120" t="s">
        <v>642</v>
      </c>
      <c r="B1840" s="97"/>
      <c r="C1840" s="120" t="s">
        <v>643</v>
      </c>
      <c r="D1840" s="97"/>
      <c r="E1840" s="97"/>
      <c r="F1840" s="97"/>
      <c r="G1840" s="97"/>
      <c r="H1840" s="97"/>
      <c r="I1840" s="105" t="s">
        <v>0</v>
      </c>
      <c r="J1840" s="97"/>
      <c r="K1840" s="105">
        <v>6707.21</v>
      </c>
      <c r="L1840" s="97"/>
      <c r="M1840" s="104" t="s">
        <v>0</v>
      </c>
      <c r="N1840" s="97"/>
    </row>
    <row r="1841" spans="1:14" x14ac:dyDescent="0.25">
      <c r="A1841" s="120" t="s">
        <v>589</v>
      </c>
      <c r="B1841" s="97"/>
      <c r="C1841" s="120" t="s">
        <v>590</v>
      </c>
      <c r="D1841" s="97"/>
      <c r="E1841" s="97"/>
      <c r="F1841" s="97"/>
      <c r="G1841" s="97"/>
      <c r="H1841" s="97"/>
      <c r="I1841" s="105" t="s">
        <v>0</v>
      </c>
      <c r="J1841" s="97"/>
      <c r="K1841" s="105">
        <v>15960</v>
      </c>
      <c r="L1841" s="97"/>
      <c r="M1841" s="104" t="s">
        <v>0</v>
      </c>
      <c r="N1841" s="97"/>
    </row>
    <row r="1842" spans="1:14" x14ac:dyDescent="0.25">
      <c r="A1842" s="120" t="s">
        <v>567</v>
      </c>
      <c r="B1842" s="97"/>
      <c r="C1842" s="120" t="s">
        <v>568</v>
      </c>
      <c r="D1842" s="97"/>
      <c r="E1842" s="97"/>
      <c r="F1842" s="97"/>
      <c r="G1842" s="97"/>
      <c r="H1842" s="97"/>
      <c r="I1842" s="105" t="s">
        <v>0</v>
      </c>
      <c r="J1842" s="97"/>
      <c r="K1842" s="105">
        <v>69784.710000000006</v>
      </c>
      <c r="L1842" s="97"/>
      <c r="M1842" s="104" t="s">
        <v>0</v>
      </c>
      <c r="N1842" s="97"/>
    </row>
    <row r="1843" spans="1:14" x14ac:dyDescent="0.25">
      <c r="A1843" s="120" t="s">
        <v>723</v>
      </c>
      <c r="B1843" s="97"/>
      <c r="C1843" s="120" t="s">
        <v>724</v>
      </c>
      <c r="D1843" s="97"/>
      <c r="E1843" s="97"/>
      <c r="F1843" s="97"/>
      <c r="G1843" s="97"/>
      <c r="H1843" s="97"/>
      <c r="I1843" s="105" t="s">
        <v>0</v>
      </c>
      <c r="J1843" s="97"/>
      <c r="K1843" s="105">
        <v>13087.5</v>
      </c>
      <c r="L1843" s="97"/>
      <c r="M1843" s="104" t="s">
        <v>0</v>
      </c>
      <c r="N1843" s="97"/>
    </row>
    <row r="1844" spans="1:14" x14ac:dyDescent="0.25">
      <c r="A1844" s="120" t="s">
        <v>569</v>
      </c>
      <c r="B1844" s="97"/>
      <c r="C1844" s="120" t="s">
        <v>570</v>
      </c>
      <c r="D1844" s="97"/>
      <c r="E1844" s="97"/>
      <c r="F1844" s="97"/>
      <c r="G1844" s="97"/>
      <c r="H1844" s="97"/>
      <c r="I1844" s="105" t="s">
        <v>0</v>
      </c>
      <c r="J1844" s="97"/>
      <c r="K1844" s="105">
        <v>43712.5</v>
      </c>
      <c r="L1844" s="97"/>
      <c r="M1844" s="104" t="s">
        <v>0</v>
      </c>
      <c r="N1844" s="97"/>
    </row>
    <row r="1845" spans="1:14" x14ac:dyDescent="0.25">
      <c r="A1845" s="212" t="s">
        <v>551</v>
      </c>
      <c r="B1845" s="97"/>
      <c r="C1845" s="212" t="s">
        <v>552</v>
      </c>
      <c r="D1845" s="97"/>
      <c r="E1845" s="97"/>
      <c r="F1845" s="97"/>
      <c r="G1845" s="97"/>
      <c r="H1845" s="97"/>
      <c r="I1845" s="213">
        <v>60650</v>
      </c>
      <c r="J1845" s="97"/>
      <c r="K1845" s="213">
        <v>48879.72</v>
      </c>
      <c r="L1845" s="97"/>
      <c r="M1845" s="211">
        <v>80.59</v>
      </c>
      <c r="N1845" s="97"/>
    </row>
    <row r="1846" spans="1:14" x14ac:dyDescent="0.25">
      <c r="A1846" s="120" t="s">
        <v>614</v>
      </c>
      <c r="B1846" s="97"/>
      <c r="C1846" s="120" t="s">
        <v>552</v>
      </c>
      <c r="D1846" s="97"/>
      <c r="E1846" s="97"/>
      <c r="F1846" s="97"/>
      <c r="G1846" s="97"/>
      <c r="H1846" s="97"/>
      <c r="I1846" s="105" t="s">
        <v>0</v>
      </c>
      <c r="J1846" s="97"/>
      <c r="K1846" s="105">
        <v>48879.72</v>
      </c>
      <c r="L1846" s="97"/>
      <c r="M1846" s="104" t="s">
        <v>0</v>
      </c>
      <c r="N1846" s="97"/>
    </row>
    <row r="1847" spans="1:14" x14ac:dyDescent="0.25">
      <c r="A1847" s="212" t="s">
        <v>553</v>
      </c>
      <c r="B1847" s="97"/>
      <c r="C1847" s="212" t="s">
        <v>554</v>
      </c>
      <c r="D1847" s="97"/>
      <c r="E1847" s="97"/>
      <c r="F1847" s="97"/>
      <c r="G1847" s="97"/>
      <c r="H1847" s="97"/>
      <c r="I1847" s="213">
        <v>31000</v>
      </c>
      <c r="J1847" s="97"/>
      <c r="K1847" s="213">
        <v>21256.48</v>
      </c>
      <c r="L1847" s="97"/>
      <c r="M1847" s="211">
        <v>68.569999999999993</v>
      </c>
      <c r="N1847" s="97"/>
    </row>
    <row r="1848" spans="1:14" x14ac:dyDescent="0.25">
      <c r="A1848" s="120" t="s">
        <v>597</v>
      </c>
      <c r="B1848" s="97"/>
      <c r="C1848" s="120" t="s">
        <v>598</v>
      </c>
      <c r="D1848" s="97"/>
      <c r="E1848" s="97"/>
      <c r="F1848" s="97"/>
      <c r="G1848" s="97"/>
      <c r="H1848" s="97"/>
      <c r="I1848" s="105" t="s">
        <v>0</v>
      </c>
      <c r="J1848" s="97"/>
      <c r="K1848" s="105">
        <v>19662.73</v>
      </c>
      <c r="L1848" s="97"/>
      <c r="M1848" s="104" t="s">
        <v>0</v>
      </c>
      <c r="N1848" s="97"/>
    </row>
    <row r="1849" spans="1:14" x14ac:dyDescent="0.25">
      <c r="A1849" s="120" t="s">
        <v>693</v>
      </c>
      <c r="B1849" s="97"/>
      <c r="C1849" s="120" t="s">
        <v>694</v>
      </c>
      <c r="D1849" s="97"/>
      <c r="E1849" s="97"/>
      <c r="F1849" s="97"/>
      <c r="G1849" s="97"/>
      <c r="H1849" s="97"/>
      <c r="I1849" s="105" t="s">
        <v>0</v>
      </c>
      <c r="J1849" s="97"/>
      <c r="K1849" s="105">
        <v>1593.75</v>
      </c>
      <c r="L1849" s="97"/>
      <c r="M1849" s="104" t="s">
        <v>0</v>
      </c>
      <c r="N1849" s="97"/>
    </row>
    <row r="1850" spans="1:14" x14ac:dyDescent="0.25">
      <c r="A1850" s="212" t="s">
        <v>625</v>
      </c>
      <c r="B1850" s="97"/>
      <c r="C1850" s="212" t="s">
        <v>626</v>
      </c>
      <c r="D1850" s="97"/>
      <c r="E1850" s="97"/>
      <c r="F1850" s="97"/>
      <c r="G1850" s="97"/>
      <c r="H1850" s="97"/>
      <c r="I1850" s="213">
        <v>0</v>
      </c>
      <c r="J1850" s="97"/>
      <c r="K1850" s="213">
        <v>44</v>
      </c>
      <c r="L1850" s="97"/>
      <c r="M1850" s="211" t="s">
        <v>0</v>
      </c>
      <c r="N1850" s="97"/>
    </row>
    <row r="1851" spans="1:14" x14ac:dyDescent="0.25">
      <c r="A1851" s="120" t="s">
        <v>850</v>
      </c>
      <c r="B1851" s="97"/>
      <c r="C1851" s="120" t="s">
        <v>851</v>
      </c>
      <c r="D1851" s="97"/>
      <c r="E1851" s="97"/>
      <c r="F1851" s="97"/>
      <c r="G1851" s="97"/>
      <c r="H1851" s="97"/>
      <c r="I1851" s="105" t="s">
        <v>0</v>
      </c>
      <c r="J1851" s="97"/>
      <c r="K1851" s="105">
        <v>44</v>
      </c>
      <c r="L1851" s="97"/>
      <c r="M1851" s="104" t="s">
        <v>0</v>
      </c>
      <c r="N1851" s="97"/>
    </row>
    <row r="1852" spans="1:14" x14ac:dyDescent="0.25">
      <c r="A1852" s="212" t="s">
        <v>777</v>
      </c>
      <c r="B1852" s="97"/>
      <c r="C1852" s="212" t="s">
        <v>778</v>
      </c>
      <c r="D1852" s="97"/>
      <c r="E1852" s="97"/>
      <c r="F1852" s="97"/>
      <c r="G1852" s="97"/>
      <c r="H1852" s="97"/>
      <c r="I1852" s="213">
        <v>20000</v>
      </c>
      <c r="J1852" s="97"/>
      <c r="K1852" s="213">
        <v>0</v>
      </c>
      <c r="L1852" s="97"/>
      <c r="M1852" s="211">
        <v>0</v>
      </c>
      <c r="N1852" s="97"/>
    </row>
    <row r="1853" spans="1:14" x14ac:dyDescent="0.25">
      <c r="A1853" s="212" t="s">
        <v>559</v>
      </c>
      <c r="B1853" s="97"/>
      <c r="C1853" s="212" t="s">
        <v>560</v>
      </c>
      <c r="D1853" s="97"/>
      <c r="E1853" s="97"/>
      <c r="F1853" s="97"/>
      <c r="G1853" s="97"/>
      <c r="H1853" s="97"/>
      <c r="I1853" s="213">
        <v>0</v>
      </c>
      <c r="J1853" s="97"/>
      <c r="K1853" s="213">
        <v>300</v>
      </c>
      <c r="L1853" s="97"/>
      <c r="M1853" s="211" t="s">
        <v>0</v>
      </c>
      <c r="N1853" s="97"/>
    </row>
    <row r="1854" spans="1:14" x14ac:dyDescent="0.25">
      <c r="A1854" s="120" t="s">
        <v>561</v>
      </c>
      <c r="B1854" s="97"/>
      <c r="C1854" s="120" t="s">
        <v>562</v>
      </c>
      <c r="D1854" s="97"/>
      <c r="E1854" s="97"/>
      <c r="F1854" s="97"/>
      <c r="G1854" s="97"/>
      <c r="H1854" s="97"/>
      <c r="I1854" s="105" t="s">
        <v>0</v>
      </c>
      <c r="J1854" s="97"/>
      <c r="K1854" s="105">
        <v>300</v>
      </c>
      <c r="L1854" s="97"/>
      <c r="M1854" s="104" t="s">
        <v>0</v>
      </c>
      <c r="N1854" s="97"/>
    </row>
    <row r="1855" spans="1:14" x14ac:dyDescent="0.25">
      <c r="A1855" s="212" t="s">
        <v>644</v>
      </c>
      <c r="B1855" s="97"/>
      <c r="C1855" s="212" t="s">
        <v>645</v>
      </c>
      <c r="D1855" s="97"/>
      <c r="E1855" s="97"/>
      <c r="F1855" s="97"/>
      <c r="G1855" s="97"/>
      <c r="H1855" s="97"/>
      <c r="I1855" s="213">
        <v>643936</v>
      </c>
      <c r="J1855" s="97"/>
      <c r="K1855" s="213">
        <v>74067.509999999995</v>
      </c>
      <c r="L1855" s="97"/>
      <c r="M1855" s="211">
        <v>11.5</v>
      </c>
      <c r="N1855" s="97"/>
    </row>
    <row r="1856" spans="1:14" x14ac:dyDescent="0.25">
      <c r="A1856" s="120" t="s">
        <v>727</v>
      </c>
      <c r="B1856" s="97"/>
      <c r="C1856" s="120" t="s">
        <v>728</v>
      </c>
      <c r="D1856" s="97"/>
      <c r="E1856" s="97"/>
      <c r="F1856" s="97"/>
      <c r="G1856" s="97"/>
      <c r="H1856" s="97"/>
      <c r="I1856" s="105" t="s">
        <v>0</v>
      </c>
      <c r="J1856" s="97"/>
      <c r="K1856" s="105">
        <v>7662.06</v>
      </c>
      <c r="L1856" s="97"/>
      <c r="M1856" s="104" t="s">
        <v>0</v>
      </c>
      <c r="N1856" s="97"/>
    </row>
    <row r="1857" spans="1:14" x14ac:dyDescent="0.25">
      <c r="A1857" s="120" t="s">
        <v>874</v>
      </c>
      <c r="B1857" s="97"/>
      <c r="C1857" s="120" t="s">
        <v>875</v>
      </c>
      <c r="D1857" s="97"/>
      <c r="E1857" s="97"/>
      <c r="F1857" s="97"/>
      <c r="G1857" s="97"/>
      <c r="H1857" s="97"/>
      <c r="I1857" s="105" t="s">
        <v>0</v>
      </c>
      <c r="J1857" s="97"/>
      <c r="K1857" s="105">
        <v>66405.45</v>
      </c>
      <c r="L1857" s="97"/>
      <c r="M1857" s="104" t="s">
        <v>0</v>
      </c>
      <c r="N1857" s="97"/>
    </row>
    <row r="1858" spans="1:14" x14ac:dyDescent="0.25">
      <c r="A1858" s="212" t="s">
        <v>839</v>
      </c>
      <c r="B1858" s="97"/>
      <c r="C1858" s="212" t="s">
        <v>840</v>
      </c>
      <c r="D1858" s="97"/>
      <c r="E1858" s="97"/>
      <c r="F1858" s="97"/>
      <c r="G1858" s="97"/>
      <c r="H1858" s="97"/>
      <c r="I1858" s="213">
        <v>1000</v>
      </c>
      <c r="J1858" s="97"/>
      <c r="K1858" s="213">
        <v>0</v>
      </c>
      <c r="L1858" s="97"/>
      <c r="M1858" s="211">
        <v>0</v>
      </c>
      <c r="N1858" s="97"/>
    </row>
    <row r="1859" spans="1:14" x14ac:dyDescent="0.25">
      <c r="A1859" s="212" t="s">
        <v>737</v>
      </c>
      <c r="B1859" s="97"/>
      <c r="C1859" s="212" t="s">
        <v>738</v>
      </c>
      <c r="D1859" s="97"/>
      <c r="E1859" s="97"/>
      <c r="F1859" s="97"/>
      <c r="G1859" s="97"/>
      <c r="H1859" s="97"/>
      <c r="I1859" s="213">
        <v>13500</v>
      </c>
      <c r="J1859" s="97"/>
      <c r="K1859" s="213">
        <v>5710.74</v>
      </c>
      <c r="L1859" s="97"/>
      <c r="M1859" s="211">
        <v>42.3</v>
      </c>
      <c r="N1859" s="97"/>
    </row>
    <row r="1860" spans="1:14" x14ac:dyDescent="0.25">
      <c r="A1860" s="120" t="s">
        <v>883</v>
      </c>
      <c r="B1860" s="97"/>
      <c r="C1860" s="120" t="s">
        <v>884</v>
      </c>
      <c r="D1860" s="97"/>
      <c r="E1860" s="97"/>
      <c r="F1860" s="97"/>
      <c r="G1860" s="97"/>
      <c r="H1860" s="97"/>
      <c r="I1860" s="105" t="s">
        <v>0</v>
      </c>
      <c r="J1860" s="97"/>
      <c r="K1860" s="105">
        <v>1122.5</v>
      </c>
      <c r="L1860" s="97"/>
      <c r="M1860" s="104" t="s">
        <v>0</v>
      </c>
      <c r="N1860" s="97"/>
    </row>
    <row r="1861" spans="1:14" x14ac:dyDescent="0.25">
      <c r="A1861" s="120" t="s">
        <v>885</v>
      </c>
      <c r="B1861" s="97"/>
      <c r="C1861" s="120" t="s">
        <v>886</v>
      </c>
      <c r="D1861" s="97"/>
      <c r="E1861" s="97"/>
      <c r="F1861" s="97"/>
      <c r="G1861" s="97"/>
      <c r="H1861" s="97"/>
      <c r="I1861" s="105" t="s">
        <v>0</v>
      </c>
      <c r="J1861" s="97"/>
      <c r="K1861" s="105">
        <v>4588.24</v>
      </c>
      <c r="L1861" s="97"/>
      <c r="M1861" s="104" t="s">
        <v>0</v>
      </c>
      <c r="N1861" s="97"/>
    </row>
    <row r="1862" spans="1:14" x14ac:dyDescent="0.25">
      <c r="A1862" s="194" t="s">
        <v>258</v>
      </c>
      <c r="B1862" s="97"/>
      <c r="C1862" s="97"/>
      <c r="D1862" s="97"/>
      <c r="E1862" s="97"/>
      <c r="F1862" s="97"/>
      <c r="G1862" s="97"/>
      <c r="H1862" s="97"/>
      <c r="I1862" s="195">
        <v>1500000</v>
      </c>
      <c r="J1862" s="97"/>
      <c r="K1862" s="195">
        <v>50000</v>
      </c>
      <c r="L1862" s="97"/>
      <c r="M1862" s="196">
        <v>3.33</v>
      </c>
      <c r="N1862" s="97"/>
    </row>
    <row r="1863" spans="1:14" x14ac:dyDescent="0.25">
      <c r="A1863" s="194" t="s">
        <v>260</v>
      </c>
      <c r="B1863" s="97"/>
      <c r="C1863" s="97"/>
      <c r="D1863" s="97"/>
      <c r="E1863" s="97"/>
      <c r="F1863" s="97"/>
      <c r="G1863" s="97"/>
      <c r="H1863" s="97"/>
      <c r="I1863" s="195">
        <v>1500000</v>
      </c>
      <c r="J1863" s="97"/>
      <c r="K1863" s="195">
        <v>50000</v>
      </c>
      <c r="L1863" s="97"/>
      <c r="M1863" s="196">
        <v>3.33</v>
      </c>
      <c r="N1863" s="97"/>
    </row>
    <row r="1864" spans="1:14" x14ac:dyDescent="0.25">
      <c r="A1864" s="212" t="s">
        <v>547</v>
      </c>
      <c r="B1864" s="97"/>
      <c r="C1864" s="212" t="s">
        <v>548</v>
      </c>
      <c r="D1864" s="97"/>
      <c r="E1864" s="97"/>
      <c r="F1864" s="97"/>
      <c r="G1864" s="97"/>
      <c r="H1864" s="97"/>
      <c r="I1864" s="213">
        <v>0</v>
      </c>
      <c r="J1864" s="97"/>
      <c r="K1864" s="213">
        <v>17234.59</v>
      </c>
      <c r="L1864" s="97"/>
      <c r="M1864" s="211" t="s">
        <v>0</v>
      </c>
      <c r="N1864" s="97"/>
    </row>
    <row r="1865" spans="1:14" x14ac:dyDescent="0.25">
      <c r="A1865" s="120" t="s">
        <v>612</v>
      </c>
      <c r="B1865" s="97"/>
      <c r="C1865" s="120" t="s">
        <v>613</v>
      </c>
      <c r="D1865" s="97"/>
      <c r="E1865" s="97"/>
      <c r="F1865" s="97"/>
      <c r="G1865" s="97"/>
      <c r="H1865" s="97"/>
      <c r="I1865" s="105" t="s">
        <v>0</v>
      </c>
      <c r="J1865" s="97"/>
      <c r="K1865" s="105">
        <v>17234.59</v>
      </c>
      <c r="L1865" s="97"/>
      <c r="M1865" s="104" t="s">
        <v>0</v>
      </c>
      <c r="N1865" s="97"/>
    </row>
    <row r="1866" spans="1:14" x14ac:dyDescent="0.25">
      <c r="A1866" s="212" t="s">
        <v>549</v>
      </c>
      <c r="B1866" s="97"/>
      <c r="C1866" s="212" t="s">
        <v>550</v>
      </c>
      <c r="D1866" s="97"/>
      <c r="E1866" s="97"/>
      <c r="F1866" s="97"/>
      <c r="G1866" s="97"/>
      <c r="H1866" s="97"/>
      <c r="I1866" s="213">
        <v>0</v>
      </c>
      <c r="J1866" s="97"/>
      <c r="K1866" s="213">
        <v>3300.21</v>
      </c>
      <c r="L1866" s="97"/>
      <c r="M1866" s="211" t="s">
        <v>0</v>
      </c>
      <c r="N1866" s="97"/>
    </row>
    <row r="1867" spans="1:14" x14ac:dyDescent="0.25">
      <c r="A1867" s="120" t="s">
        <v>602</v>
      </c>
      <c r="B1867" s="97"/>
      <c r="C1867" s="120" t="s">
        <v>603</v>
      </c>
      <c r="D1867" s="97"/>
      <c r="E1867" s="97"/>
      <c r="F1867" s="97"/>
      <c r="G1867" s="97"/>
      <c r="H1867" s="97"/>
      <c r="I1867" s="105" t="s">
        <v>0</v>
      </c>
      <c r="J1867" s="97"/>
      <c r="K1867" s="105">
        <v>3300.21</v>
      </c>
      <c r="L1867" s="97"/>
      <c r="M1867" s="104" t="s">
        <v>0</v>
      </c>
      <c r="N1867" s="97"/>
    </row>
    <row r="1868" spans="1:14" x14ac:dyDescent="0.25">
      <c r="A1868" s="212" t="s">
        <v>551</v>
      </c>
      <c r="B1868" s="97"/>
      <c r="C1868" s="212" t="s">
        <v>552</v>
      </c>
      <c r="D1868" s="97"/>
      <c r="E1868" s="97"/>
      <c r="F1868" s="97"/>
      <c r="G1868" s="97"/>
      <c r="H1868" s="97"/>
      <c r="I1868" s="213">
        <v>0</v>
      </c>
      <c r="J1868" s="97"/>
      <c r="K1868" s="213">
        <v>29465.200000000001</v>
      </c>
      <c r="L1868" s="97"/>
      <c r="M1868" s="211" t="s">
        <v>0</v>
      </c>
      <c r="N1868" s="97"/>
    </row>
    <row r="1869" spans="1:14" x14ac:dyDescent="0.25">
      <c r="A1869" s="120" t="s">
        <v>614</v>
      </c>
      <c r="B1869" s="97"/>
      <c r="C1869" s="120" t="s">
        <v>552</v>
      </c>
      <c r="D1869" s="97"/>
      <c r="E1869" s="97"/>
      <c r="F1869" s="97"/>
      <c r="G1869" s="97"/>
      <c r="H1869" s="97"/>
      <c r="I1869" s="105" t="s">
        <v>0</v>
      </c>
      <c r="J1869" s="97"/>
      <c r="K1869" s="105">
        <v>29465.200000000001</v>
      </c>
      <c r="L1869" s="97"/>
      <c r="M1869" s="104" t="s">
        <v>0</v>
      </c>
      <c r="N1869" s="97"/>
    </row>
    <row r="1870" spans="1:14" x14ac:dyDescent="0.25">
      <c r="A1870" s="212" t="s">
        <v>644</v>
      </c>
      <c r="B1870" s="97"/>
      <c r="C1870" s="212" t="s">
        <v>645</v>
      </c>
      <c r="D1870" s="97"/>
      <c r="E1870" s="97"/>
      <c r="F1870" s="97"/>
      <c r="G1870" s="97"/>
      <c r="H1870" s="97"/>
      <c r="I1870" s="213">
        <v>500000</v>
      </c>
      <c r="J1870" s="97"/>
      <c r="K1870" s="213">
        <v>0</v>
      </c>
      <c r="L1870" s="97"/>
      <c r="M1870" s="211">
        <v>0</v>
      </c>
      <c r="N1870" s="97"/>
    </row>
    <row r="1871" spans="1:14" x14ac:dyDescent="0.25">
      <c r="A1871" s="212" t="s">
        <v>662</v>
      </c>
      <c r="B1871" s="97"/>
      <c r="C1871" s="212" t="s">
        <v>663</v>
      </c>
      <c r="D1871" s="97"/>
      <c r="E1871" s="97"/>
      <c r="F1871" s="97"/>
      <c r="G1871" s="97"/>
      <c r="H1871" s="97"/>
      <c r="I1871" s="213">
        <v>1000000</v>
      </c>
      <c r="J1871" s="97"/>
      <c r="K1871" s="213">
        <v>0</v>
      </c>
      <c r="L1871" s="97"/>
      <c r="M1871" s="211">
        <v>0</v>
      </c>
      <c r="N1871" s="97"/>
    </row>
    <row r="1872" spans="1:14" x14ac:dyDescent="0.25">
      <c r="A1872" s="215" t="s">
        <v>887</v>
      </c>
      <c r="B1872" s="97"/>
      <c r="C1872" s="215" t="s">
        <v>888</v>
      </c>
      <c r="D1872" s="97"/>
      <c r="E1872" s="97"/>
      <c r="F1872" s="97"/>
      <c r="G1872" s="97"/>
      <c r="H1872" s="97"/>
      <c r="I1872" s="216">
        <v>11350</v>
      </c>
      <c r="J1872" s="97"/>
      <c r="K1872" s="216">
        <v>2466.35</v>
      </c>
      <c r="L1872" s="97"/>
      <c r="M1872" s="217">
        <v>21.73</v>
      </c>
      <c r="N1872" s="97"/>
    </row>
    <row r="1873" spans="1:14" x14ac:dyDescent="0.25">
      <c r="A1873" s="194" t="s">
        <v>245</v>
      </c>
      <c r="B1873" s="97"/>
      <c r="C1873" s="97"/>
      <c r="D1873" s="97"/>
      <c r="E1873" s="97"/>
      <c r="F1873" s="97"/>
      <c r="G1873" s="97"/>
      <c r="H1873" s="97"/>
      <c r="I1873" s="195">
        <v>10350</v>
      </c>
      <c r="J1873" s="97"/>
      <c r="K1873" s="195">
        <v>1718.95</v>
      </c>
      <c r="L1873" s="97"/>
      <c r="M1873" s="196">
        <v>16.61</v>
      </c>
      <c r="N1873" s="97"/>
    </row>
    <row r="1874" spans="1:14" x14ac:dyDescent="0.25">
      <c r="A1874" s="194" t="s">
        <v>247</v>
      </c>
      <c r="B1874" s="97"/>
      <c r="C1874" s="97"/>
      <c r="D1874" s="97"/>
      <c r="E1874" s="97"/>
      <c r="F1874" s="97"/>
      <c r="G1874" s="97"/>
      <c r="H1874" s="97"/>
      <c r="I1874" s="195">
        <v>10350</v>
      </c>
      <c r="J1874" s="97"/>
      <c r="K1874" s="195">
        <v>1718.95</v>
      </c>
      <c r="L1874" s="97"/>
      <c r="M1874" s="196">
        <v>16.61</v>
      </c>
      <c r="N1874" s="97"/>
    </row>
    <row r="1875" spans="1:14" x14ac:dyDescent="0.25">
      <c r="A1875" s="212" t="s">
        <v>549</v>
      </c>
      <c r="B1875" s="97"/>
      <c r="C1875" s="212" t="s">
        <v>550</v>
      </c>
      <c r="D1875" s="97"/>
      <c r="E1875" s="97"/>
      <c r="F1875" s="97"/>
      <c r="G1875" s="97"/>
      <c r="H1875" s="97"/>
      <c r="I1875" s="213">
        <v>10350</v>
      </c>
      <c r="J1875" s="97"/>
      <c r="K1875" s="213">
        <v>1718.95</v>
      </c>
      <c r="L1875" s="97"/>
      <c r="M1875" s="211">
        <v>16.61</v>
      </c>
      <c r="N1875" s="97"/>
    </row>
    <row r="1876" spans="1:14" x14ac:dyDescent="0.25">
      <c r="A1876" s="120" t="s">
        <v>642</v>
      </c>
      <c r="B1876" s="97"/>
      <c r="C1876" s="120" t="s">
        <v>643</v>
      </c>
      <c r="D1876" s="97"/>
      <c r="E1876" s="97"/>
      <c r="F1876" s="97"/>
      <c r="G1876" s="97"/>
      <c r="H1876" s="97"/>
      <c r="I1876" s="105" t="s">
        <v>0</v>
      </c>
      <c r="J1876" s="97"/>
      <c r="K1876" s="105">
        <v>835.39</v>
      </c>
      <c r="L1876" s="97"/>
      <c r="M1876" s="104" t="s">
        <v>0</v>
      </c>
      <c r="N1876" s="97"/>
    </row>
    <row r="1877" spans="1:14" x14ac:dyDescent="0.25">
      <c r="A1877" s="120" t="s">
        <v>595</v>
      </c>
      <c r="B1877" s="97"/>
      <c r="C1877" s="120" t="s">
        <v>596</v>
      </c>
      <c r="D1877" s="97"/>
      <c r="E1877" s="97"/>
      <c r="F1877" s="97"/>
      <c r="G1877" s="97"/>
      <c r="H1877" s="97"/>
      <c r="I1877" s="105" t="s">
        <v>0</v>
      </c>
      <c r="J1877" s="97"/>
      <c r="K1877" s="105">
        <v>883.56</v>
      </c>
      <c r="L1877" s="97"/>
      <c r="M1877" s="104" t="s">
        <v>0</v>
      </c>
      <c r="N1877" s="97"/>
    </row>
    <row r="1878" spans="1:14" x14ac:dyDescent="0.25">
      <c r="A1878" s="194" t="s">
        <v>261</v>
      </c>
      <c r="B1878" s="97"/>
      <c r="C1878" s="97"/>
      <c r="D1878" s="97"/>
      <c r="E1878" s="97"/>
      <c r="F1878" s="97"/>
      <c r="G1878" s="97"/>
      <c r="H1878" s="97"/>
      <c r="I1878" s="195">
        <v>1000</v>
      </c>
      <c r="J1878" s="97"/>
      <c r="K1878" s="195">
        <v>747.4</v>
      </c>
      <c r="L1878" s="97"/>
      <c r="M1878" s="196">
        <v>74.739999999999995</v>
      </c>
      <c r="N1878" s="97"/>
    </row>
    <row r="1879" spans="1:14" x14ac:dyDescent="0.25">
      <c r="A1879" s="194" t="s">
        <v>263</v>
      </c>
      <c r="B1879" s="97"/>
      <c r="C1879" s="97"/>
      <c r="D1879" s="97"/>
      <c r="E1879" s="97"/>
      <c r="F1879" s="97"/>
      <c r="G1879" s="97"/>
      <c r="H1879" s="97"/>
      <c r="I1879" s="195">
        <v>1000</v>
      </c>
      <c r="J1879" s="97"/>
      <c r="K1879" s="195">
        <v>747.4</v>
      </c>
      <c r="L1879" s="97"/>
      <c r="M1879" s="196">
        <v>74.739999999999995</v>
      </c>
      <c r="N1879" s="97"/>
    </row>
    <row r="1880" spans="1:14" x14ac:dyDescent="0.25">
      <c r="A1880" s="212" t="s">
        <v>549</v>
      </c>
      <c r="B1880" s="97"/>
      <c r="C1880" s="212" t="s">
        <v>550</v>
      </c>
      <c r="D1880" s="97"/>
      <c r="E1880" s="97"/>
      <c r="F1880" s="97"/>
      <c r="G1880" s="97"/>
      <c r="H1880" s="97"/>
      <c r="I1880" s="213">
        <v>1000</v>
      </c>
      <c r="J1880" s="97"/>
      <c r="K1880" s="213">
        <v>747.4</v>
      </c>
      <c r="L1880" s="97"/>
      <c r="M1880" s="211">
        <v>74.739999999999995</v>
      </c>
      <c r="N1880" s="97"/>
    </row>
    <row r="1881" spans="1:14" x14ac:dyDescent="0.25">
      <c r="A1881" s="120" t="s">
        <v>642</v>
      </c>
      <c r="B1881" s="97"/>
      <c r="C1881" s="120" t="s">
        <v>643</v>
      </c>
      <c r="D1881" s="97"/>
      <c r="E1881" s="97"/>
      <c r="F1881" s="97"/>
      <c r="G1881" s="97"/>
      <c r="H1881" s="97"/>
      <c r="I1881" s="105" t="s">
        <v>0</v>
      </c>
      <c r="J1881" s="97"/>
      <c r="K1881" s="105">
        <v>747.4</v>
      </c>
      <c r="L1881" s="97"/>
      <c r="M1881" s="104" t="s">
        <v>0</v>
      </c>
      <c r="N1881" s="97"/>
    </row>
    <row r="1882" spans="1:14" x14ac:dyDescent="0.25">
      <c r="A1882" s="197" t="s">
        <v>889</v>
      </c>
      <c r="B1882" s="97"/>
      <c r="C1882" s="97"/>
      <c r="D1882" s="97"/>
      <c r="E1882" s="97"/>
      <c r="F1882" s="97"/>
      <c r="G1882" s="97"/>
      <c r="H1882" s="97"/>
      <c r="I1882" s="198">
        <v>6833190</v>
      </c>
      <c r="J1882" s="97"/>
      <c r="K1882" s="198">
        <v>3217052.97</v>
      </c>
      <c r="L1882" s="97"/>
      <c r="M1882" s="199">
        <v>47.08</v>
      </c>
      <c r="N1882" s="97"/>
    </row>
    <row r="1883" spans="1:14" x14ac:dyDescent="0.25">
      <c r="A1883" s="218" t="s">
        <v>791</v>
      </c>
      <c r="B1883" s="97"/>
      <c r="C1883" s="218" t="s">
        <v>792</v>
      </c>
      <c r="D1883" s="97"/>
      <c r="E1883" s="97"/>
      <c r="F1883" s="97"/>
      <c r="G1883" s="97"/>
      <c r="H1883" s="97"/>
      <c r="I1883" s="219">
        <v>151000</v>
      </c>
      <c r="J1883" s="97"/>
      <c r="K1883" s="219">
        <v>129356.28</v>
      </c>
      <c r="L1883" s="97"/>
      <c r="M1883" s="214">
        <v>85.67</v>
      </c>
      <c r="N1883" s="97"/>
    </row>
    <row r="1884" spans="1:14" x14ac:dyDescent="0.25">
      <c r="A1884" s="215" t="s">
        <v>807</v>
      </c>
      <c r="B1884" s="97"/>
      <c r="C1884" s="215" t="s">
        <v>808</v>
      </c>
      <c r="D1884" s="97"/>
      <c r="E1884" s="97"/>
      <c r="F1884" s="97"/>
      <c r="G1884" s="97"/>
      <c r="H1884" s="97"/>
      <c r="I1884" s="216">
        <v>151000</v>
      </c>
      <c r="J1884" s="97"/>
      <c r="K1884" s="216">
        <v>129356.28</v>
      </c>
      <c r="L1884" s="97"/>
      <c r="M1884" s="217">
        <v>85.67</v>
      </c>
      <c r="N1884" s="97"/>
    </row>
    <row r="1885" spans="1:14" x14ac:dyDescent="0.25">
      <c r="A1885" s="194" t="s">
        <v>242</v>
      </c>
      <c r="B1885" s="97"/>
      <c r="C1885" s="97"/>
      <c r="D1885" s="97"/>
      <c r="E1885" s="97"/>
      <c r="F1885" s="97"/>
      <c r="G1885" s="97"/>
      <c r="H1885" s="97"/>
      <c r="I1885" s="195">
        <v>41117</v>
      </c>
      <c r="J1885" s="97"/>
      <c r="K1885" s="195">
        <v>35223.72</v>
      </c>
      <c r="L1885" s="97"/>
      <c r="M1885" s="196">
        <v>85.67</v>
      </c>
      <c r="N1885" s="97"/>
    </row>
    <row r="1886" spans="1:14" x14ac:dyDescent="0.25">
      <c r="A1886" s="194" t="s">
        <v>243</v>
      </c>
      <c r="B1886" s="97"/>
      <c r="C1886" s="97"/>
      <c r="D1886" s="97"/>
      <c r="E1886" s="97"/>
      <c r="F1886" s="97"/>
      <c r="G1886" s="97"/>
      <c r="H1886" s="97"/>
      <c r="I1886" s="195">
        <v>41117</v>
      </c>
      <c r="J1886" s="97"/>
      <c r="K1886" s="195">
        <v>35223.72</v>
      </c>
      <c r="L1886" s="97"/>
      <c r="M1886" s="196">
        <v>85.67</v>
      </c>
      <c r="N1886" s="97"/>
    </row>
    <row r="1887" spans="1:14" x14ac:dyDescent="0.25">
      <c r="A1887" s="212" t="s">
        <v>652</v>
      </c>
      <c r="B1887" s="97"/>
      <c r="C1887" s="212" t="s">
        <v>653</v>
      </c>
      <c r="D1887" s="97"/>
      <c r="E1887" s="97"/>
      <c r="F1887" s="97"/>
      <c r="G1887" s="97"/>
      <c r="H1887" s="97"/>
      <c r="I1887" s="213">
        <v>32617</v>
      </c>
      <c r="J1887" s="97"/>
      <c r="K1887" s="213">
        <v>27570.42</v>
      </c>
      <c r="L1887" s="97"/>
      <c r="M1887" s="211">
        <v>84.53</v>
      </c>
      <c r="N1887" s="97"/>
    </row>
    <row r="1888" spans="1:14" x14ac:dyDescent="0.25">
      <c r="A1888" s="120" t="s">
        <v>670</v>
      </c>
      <c r="B1888" s="97"/>
      <c r="C1888" s="120" t="s">
        <v>671</v>
      </c>
      <c r="D1888" s="97"/>
      <c r="E1888" s="97"/>
      <c r="F1888" s="97"/>
      <c r="G1888" s="97"/>
      <c r="H1888" s="97"/>
      <c r="I1888" s="105" t="s">
        <v>0</v>
      </c>
      <c r="J1888" s="97"/>
      <c r="K1888" s="105">
        <v>27570.42</v>
      </c>
      <c r="L1888" s="97"/>
      <c r="M1888" s="104" t="s">
        <v>0</v>
      </c>
      <c r="N1888" s="97"/>
    </row>
    <row r="1889" spans="1:14" x14ac:dyDescent="0.25">
      <c r="A1889" s="212" t="s">
        <v>672</v>
      </c>
      <c r="B1889" s="97"/>
      <c r="C1889" s="212" t="s">
        <v>673</v>
      </c>
      <c r="D1889" s="97"/>
      <c r="E1889" s="97"/>
      <c r="F1889" s="97"/>
      <c r="G1889" s="97"/>
      <c r="H1889" s="97"/>
      <c r="I1889" s="213">
        <v>2450</v>
      </c>
      <c r="J1889" s="97"/>
      <c r="K1889" s="213">
        <v>2450.6999999999998</v>
      </c>
      <c r="L1889" s="97"/>
      <c r="M1889" s="211">
        <v>100.03</v>
      </c>
      <c r="N1889" s="97"/>
    </row>
    <row r="1890" spans="1:14" x14ac:dyDescent="0.25">
      <c r="A1890" s="120" t="s">
        <v>674</v>
      </c>
      <c r="B1890" s="97"/>
      <c r="C1890" s="120" t="s">
        <v>673</v>
      </c>
      <c r="D1890" s="97"/>
      <c r="E1890" s="97"/>
      <c r="F1890" s="97"/>
      <c r="G1890" s="97"/>
      <c r="H1890" s="97"/>
      <c r="I1890" s="105" t="s">
        <v>0</v>
      </c>
      <c r="J1890" s="97"/>
      <c r="K1890" s="105">
        <v>2450.6999999999998</v>
      </c>
      <c r="L1890" s="97"/>
      <c r="M1890" s="104" t="s">
        <v>0</v>
      </c>
      <c r="N1890" s="97"/>
    </row>
    <row r="1891" spans="1:14" x14ac:dyDescent="0.25">
      <c r="A1891" s="212" t="s">
        <v>664</v>
      </c>
      <c r="B1891" s="97"/>
      <c r="C1891" s="212" t="s">
        <v>665</v>
      </c>
      <c r="D1891" s="97"/>
      <c r="E1891" s="97"/>
      <c r="F1891" s="97"/>
      <c r="G1891" s="97"/>
      <c r="H1891" s="97"/>
      <c r="I1891" s="213">
        <v>5300</v>
      </c>
      <c r="J1891" s="97"/>
      <c r="K1891" s="213">
        <v>4549.08</v>
      </c>
      <c r="L1891" s="97"/>
      <c r="M1891" s="211">
        <v>85.83</v>
      </c>
      <c r="N1891" s="97"/>
    </row>
    <row r="1892" spans="1:14" x14ac:dyDescent="0.25">
      <c r="A1892" s="120" t="s">
        <v>675</v>
      </c>
      <c r="B1892" s="97"/>
      <c r="C1892" s="120" t="s">
        <v>676</v>
      </c>
      <c r="D1892" s="97"/>
      <c r="E1892" s="97"/>
      <c r="F1892" s="97"/>
      <c r="G1892" s="97"/>
      <c r="H1892" s="97"/>
      <c r="I1892" s="105" t="s">
        <v>0</v>
      </c>
      <c r="J1892" s="97"/>
      <c r="K1892" s="105">
        <v>4549.08</v>
      </c>
      <c r="L1892" s="97"/>
      <c r="M1892" s="104" t="s">
        <v>0</v>
      </c>
      <c r="N1892" s="97"/>
    </row>
    <row r="1893" spans="1:14" x14ac:dyDescent="0.25">
      <c r="A1893" s="212" t="s">
        <v>547</v>
      </c>
      <c r="B1893" s="97"/>
      <c r="C1893" s="212" t="s">
        <v>548</v>
      </c>
      <c r="D1893" s="97"/>
      <c r="E1893" s="97"/>
      <c r="F1893" s="97"/>
      <c r="G1893" s="97"/>
      <c r="H1893" s="97"/>
      <c r="I1893" s="213">
        <v>750</v>
      </c>
      <c r="J1893" s="97"/>
      <c r="K1893" s="213">
        <v>653.52</v>
      </c>
      <c r="L1893" s="97"/>
      <c r="M1893" s="211">
        <v>87.14</v>
      </c>
      <c r="N1893" s="97"/>
    </row>
    <row r="1894" spans="1:14" x14ac:dyDescent="0.25">
      <c r="A1894" s="120" t="s">
        <v>677</v>
      </c>
      <c r="B1894" s="97"/>
      <c r="C1894" s="120" t="s">
        <v>678</v>
      </c>
      <c r="D1894" s="97"/>
      <c r="E1894" s="97"/>
      <c r="F1894" s="97"/>
      <c r="G1894" s="97"/>
      <c r="H1894" s="97"/>
      <c r="I1894" s="105" t="s">
        <v>0</v>
      </c>
      <c r="J1894" s="97"/>
      <c r="K1894" s="105">
        <v>653.52</v>
      </c>
      <c r="L1894" s="97"/>
      <c r="M1894" s="104" t="s">
        <v>0</v>
      </c>
      <c r="N1894" s="97"/>
    </row>
    <row r="1895" spans="1:14" x14ac:dyDescent="0.25">
      <c r="A1895" s="194" t="s">
        <v>253</v>
      </c>
      <c r="B1895" s="97"/>
      <c r="C1895" s="97"/>
      <c r="D1895" s="97"/>
      <c r="E1895" s="97"/>
      <c r="F1895" s="97"/>
      <c r="G1895" s="97"/>
      <c r="H1895" s="97"/>
      <c r="I1895" s="195">
        <v>109883</v>
      </c>
      <c r="J1895" s="97"/>
      <c r="K1895" s="195">
        <v>94132.56</v>
      </c>
      <c r="L1895" s="97"/>
      <c r="M1895" s="196">
        <v>85.67</v>
      </c>
      <c r="N1895" s="97"/>
    </row>
    <row r="1896" spans="1:14" x14ac:dyDescent="0.25">
      <c r="A1896" s="194" t="s">
        <v>255</v>
      </c>
      <c r="B1896" s="97"/>
      <c r="C1896" s="97"/>
      <c r="D1896" s="97"/>
      <c r="E1896" s="97"/>
      <c r="F1896" s="97"/>
      <c r="G1896" s="97"/>
      <c r="H1896" s="97"/>
      <c r="I1896" s="195">
        <v>109883</v>
      </c>
      <c r="J1896" s="97"/>
      <c r="K1896" s="195">
        <v>94132.56</v>
      </c>
      <c r="L1896" s="97"/>
      <c r="M1896" s="196">
        <v>85.67</v>
      </c>
      <c r="N1896" s="97"/>
    </row>
    <row r="1897" spans="1:14" x14ac:dyDescent="0.25">
      <c r="A1897" s="212" t="s">
        <v>652</v>
      </c>
      <c r="B1897" s="97"/>
      <c r="C1897" s="212" t="s">
        <v>653</v>
      </c>
      <c r="D1897" s="97"/>
      <c r="E1897" s="97"/>
      <c r="F1897" s="97"/>
      <c r="G1897" s="97"/>
      <c r="H1897" s="97"/>
      <c r="I1897" s="213">
        <v>87083</v>
      </c>
      <c r="J1897" s="97"/>
      <c r="K1897" s="213">
        <v>73679.58</v>
      </c>
      <c r="L1897" s="97"/>
      <c r="M1897" s="211">
        <v>84.61</v>
      </c>
      <c r="N1897" s="97"/>
    </row>
    <row r="1898" spans="1:14" x14ac:dyDescent="0.25">
      <c r="A1898" s="120" t="s">
        <v>670</v>
      </c>
      <c r="B1898" s="97"/>
      <c r="C1898" s="120" t="s">
        <v>671</v>
      </c>
      <c r="D1898" s="97"/>
      <c r="E1898" s="97"/>
      <c r="F1898" s="97"/>
      <c r="G1898" s="97"/>
      <c r="H1898" s="97"/>
      <c r="I1898" s="105" t="s">
        <v>0</v>
      </c>
      <c r="J1898" s="97"/>
      <c r="K1898" s="105">
        <v>73679.58</v>
      </c>
      <c r="L1898" s="97"/>
      <c r="M1898" s="104" t="s">
        <v>0</v>
      </c>
      <c r="N1898" s="97"/>
    </row>
    <row r="1899" spans="1:14" x14ac:dyDescent="0.25">
      <c r="A1899" s="212" t="s">
        <v>672</v>
      </c>
      <c r="B1899" s="97"/>
      <c r="C1899" s="212" t="s">
        <v>673</v>
      </c>
      <c r="D1899" s="97"/>
      <c r="E1899" s="97"/>
      <c r="F1899" s="97"/>
      <c r="G1899" s="97"/>
      <c r="H1899" s="97"/>
      <c r="I1899" s="213">
        <v>6550</v>
      </c>
      <c r="J1899" s="97"/>
      <c r="K1899" s="213">
        <v>6549.3</v>
      </c>
      <c r="L1899" s="97"/>
      <c r="M1899" s="211">
        <v>99.99</v>
      </c>
      <c r="N1899" s="97"/>
    </row>
    <row r="1900" spans="1:14" x14ac:dyDescent="0.25">
      <c r="A1900" s="120" t="s">
        <v>674</v>
      </c>
      <c r="B1900" s="97"/>
      <c r="C1900" s="120" t="s">
        <v>673</v>
      </c>
      <c r="D1900" s="97"/>
      <c r="E1900" s="97"/>
      <c r="F1900" s="97"/>
      <c r="G1900" s="97"/>
      <c r="H1900" s="97"/>
      <c r="I1900" s="105" t="s">
        <v>0</v>
      </c>
      <c r="J1900" s="97"/>
      <c r="K1900" s="105">
        <v>6549.3</v>
      </c>
      <c r="L1900" s="97"/>
      <c r="M1900" s="104" t="s">
        <v>0</v>
      </c>
      <c r="N1900" s="97"/>
    </row>
    <row r="1901" spans="1:14" x14ac:dyDescent="0.25">
      <c r="A1901" s="212" t="s">
        <v>664</v>
      </c>
      <c r="B1901" s="97"/>
      <c r="C1901" s="212" t="s">
        <v>665</v>
      </c>
      <c r="D1901" s="97"/>
      <c r="E1901" s="97"/>
      <c r="F1901" s="97"/>
      <c r="G1901" s="97"/>
      <c r="H1901" s="97"/>
      <c r="I1901" s="213">
        <v>14200</v>
      </c>
      <c r="J1901" s="97"/>
      <c r="K1901" s="213">
        <v>12157.2</v>
      </c>
      <c r="L1901" s="97"/>
      <c r="M1901" s="211">
        <v>85.61</v>
      </c>
      <c r="N1901" s="97"/>
    </row>
    <row r="1902" spans="1:14" x14ac:dyDescent="0.25">
      <c r="A1902" s="120" t="s">
        <v>675</v>
      </c>
      <c r="B1902" s="97"/>
      <c r="C1902" s="120" t="s">
        <v>676</v>
      </c>
      <c r="D1902" s="97"/>
      <c r="E1902" s="97"/>
      <c r="F1902" s="97"/>
      <c r="G1902" s="97"/>
      <c r="H1902" s="97"/>
      <c r="I1902" s="105" t="s">
        <v>0</v>
      </c>
      <c r="J1902" s="97"/>
      <c r="K1902" s="105">
        <v>12157.2</v>
      </c>
      <c r="L1902" s="97"/>
      <c r="M1902" s="104" t="s">
        <v>0</v>
      </c>
      <c r="N1902" s="97"/>
    </row>
    <row r="1903" spans="1:14" x14ac:dyDescent="0.25">
      <c r="A1903" s="212" t="s">
        <v>547</v>
      </c>
      <c r="B1903" s="97"/>
      <c r="C1903" s="212" t="s">
        <v>548</v>
      </c>
      <c r="D1903" s="97"/>
      <c r="E1903" s="97"/>
      <c r="F1903" s="97"/>
      <c r="G1903" s="97"/>
      <c r="H1903" s="97"/>
      <c r="I1903" s="213">
        <v>2050</v>
      </c>
      <c r="J1903" s="97"/>
      <c r="K1903" s="213">
        <v>1746.48</v>
      </c>
      <c r="L1903" s="97"/>
      <c r="M1903" s="211">
        <v>85.19</v>
      </c>
      <c r="N1903" s="97"/>
    </row>
    <row r="1904" spans="1:14" x14ac:dyDescent="0.25">
      <c r="A1904" s="120" t="s">
        <v>677</v>
      </c>
      <c r="B1904" s="97"/>
      <c r="C1904" s="120" t="s">
        <v>678</v>
      </c>
      <c r="D1904" s="97"/>
      <c r="E1904" s="97"/>
      <c r="F1904" s="97"/>
      <c r="G1904" s="97"/>
      <c r="H1904" s="97"/>
      <c r="I1904" s="105" t="s">
        <v>0</v>
      </c>
      <c r="J1904" s="97"/>
      <c r="K1904" s="105">
        <v>1746.48</v>
      </c>
      <c r="L1904" s="97"/>
      <c r="M1904" s="104" t="s">
        <v>0</v>
      </c>
      <c r="N1904" s="97"/>
    </row>
    <row r="1905" spans="1:14" x14ac:dyDescent="0.25">
      <c r="A1905" s="218" t="s">
        <v>822</v>
      </c>
      <c r="B1905" s="97"/>
      <c r="C1905" s="218" t="s">
        <v>823</v>
      </c>
      <c r="D1905" s="97"/>
      <c r="E1905" s="97"/>
      <c r="F1905" s="97"/>
      <c r="G1905" s="97"/>
      <c r="H1905" s="97"/>
      <c r="I1905" s="219">
        <v>6166255</v>
      </c>
      <c r="J1905" s="97"/>
      <c r="K1905" s="219">
        <v>2978743.72</v>
      </c>
      <c r="L1905" s="97"/>
      <c r="M1905" s="214">
        <v>48.31</v>
      </c>
      <c r="N1905" s="97"/>
    </row>
    <row r="1906" spans="1:14" x14ac:dyDescent="0.25">
      <c r="A1906" s="215" t="s">
        <v>829</v>
      </c>
      <c r="B1906" s="97"/>
      <c r="C1906" s="215" t="s">
        <v>830</v>
      </c>
      <c r="D1906" s="97"/>
      <c r="E1906" s="97"/>
      <c r="F1906" s="97"/>
      <c r="G1906" s="97"/>
      <c r="H1906" s="97"/>
      <c r="I1906" s="216">
        <v>5925400</v>
      </c>
      <c r="J1906" s="97"/>
      <c r="K1906" s="216">
        <v>2967887.69</v>
      </c>
      <c r="L1906" s="97"/>
      <c r="M1906" s="217">
        <v>50.09</v>
      </c>
      <c r="N1906" s="97"/>
    </row>
    <row r="1907" spans="1:14" x14ac:dyDescent="0.25">
      <c r="A1907" s="194" t="s">
        <v>248</v>
      </c>
      <c r="B1907" s="97"/>
      <c r="C1907" s="97"/>
      <c r="D1907" s="97"/>
      <c r="E1907" s="97"/>
      <c r="F1907" s="97"/>
      <c r="G1907" s="97"/>
      <c r="H1907" s="97"/>
      <c r="I1907" s="195">
        <v>276000</v>
      </c>
      <c r="J1907" s="97"/>
      <c r="K1907" s="195">
        <v>178099.65</v>
      </c>
      <c r="L1907" s="97"/>
      <c r="M1907" s="196">
        <v>64.53</v>
      </c>
      <c r="N1907" s="97"/>
    </row>
    <row r="1908" spans="1:14" x14ac:dyDescent="0.25">
      <c r="A1908" s="194" t="s">
        <v>251</v>
      </c>
      <c r="B1908" s="97"/>
      <c r="C1908" s="97"/>
      <c r="D1908" s="97"/>
      <c r="E1908" s="97"/>
      <c r="F1908" s="97"/>
      <c r="G1908" s="97"/>
      <c r="H1908" s="97"/>
      <c r="I1908" s="195">
        <v>276000</v>
      </c>
      <c r="J1908" s="97"/>
      <c r="K1908" s="195">
        <v>178099.65</v>
      </c>
      <c r="L1908" s="97"/>
      <c r="M1908" s="196">
        <v>64.53</v>
      </c>
      <c r="N1908" s="97"/>
    </row>
    <row r="1909" spans="1:14" x14ac:dyDescent="0.25">
      <c r="A1909" s="212" t="s">
        <v>547</v>
      </c>
      <c r="B1909" s="97"/>
      <c r="C1909" s="212" t="s">
        <v>548</v>
      </c>
      <c r="D1909" s="97"/>
      <c r="E1909" s="97"/>
      <c r="F1909" s="97"/>
      <c r="G1909" s="97"/>
      <c r="H1909" s="97"/>
      <c r="I1909" s="213">
        <v>9700</v>
      </c>
      <c r="J1909" s="97"/>
      <c r="K1909" s="213">
        <v>12931</v>
      </c>
      <c r="L1909" s="97"/>
      <c r="M1909" s="211">
        <v>133.31</v>
      </c>
      <c r="N1909" s="97"/>
    </row>
    <row r="1910" spans="1:14" x14ac:dyDescent="0.25">
      <c r="A1910" s="120" t="s">
        <v>612</v>
      </c>
      <c r="B1910" s="97"/>
      <c r="C1910" s="120" t="s">
        <v>613</v>
      </c>
      <c r="D1910" s="97"/>
      <c r="E1910" s="97"/>
      <c r="F1910" s="97"/>
      <c r="G1910" s="97"/>
      <c r="H1910" s="97"/>
      <c r="I1910" s="105" t="s">
        <v>0</v>
      </c>
      <c r="J1910" s="97"/>
      <c r="K1910" s="105">
        <v>8822</v>
      </c>
      <c r="L1910" s="97"/>
      <c r="M1910" s="104" t="s">
        <v>0</v>
      </c>
      <c r="N1910" s="97"/>
    </row>
    <row r="1911" spans="1:14" x14ac:dyDescent="0.25">
      <c r="A1911" s="120" t="s">
        <v>711</v>
      </c>
      <c r="B1911" s="97"/>
      <c r="C1911" s="120" t="s">
        <v>712</v>
      </c>
      <c r="D1911" s="97"/>
      <c r="E1911" s="97"/>
      <c r="F1911" s="97"/>
      <c r="G1911" s="97"/>
      <c r="H1911" s="97"/>
      <c r="I1911" s="105" t="s">
        <v>0</v>
      </c>
      <c r="J1911" s="97"/>
      <c r="K1911" s="105">
        <v>3909</v>
      </c>
      <c r="L1911" s="97"/>
      <c r="M1911" s="104" t="s">
        <v>0</v>
      </c>
      <c r="N1911" s="97"/>
    </row>
    <row r="1912" spans="1:14" x14ac:dyDescent="0.25">
      <c r="A1912" s="120" t="s">
        <v>859</v>
      </c>
      <c r="B1912" s="97"/>
      <c r="C1912" s="120" t="s">
        <v>860</v>
      </c>
      <c r="D1912" s="97"/>
      <c r="E1912" s="97"/>
      <c r="F1912" s="97"/>
      <c r="G1912" s="97"/>
      <c r="H1912" s="97"/>
      <c r="I1912" s="105" t="s">
        <v>0</v>
      </c>
      <c r="J1912" s="97"/>
      <c r="K1912" s="105">
        <v>200</v>
      </c>
      <c r="L1912" s="97"/>
      <c r="M1912" s="104" t="s">
        <v>0</v>
      </c>
      <c r="N1912" s="97"/>
    </row>
    <row r="1913" spans="1:14" x14ac:dyDescent="0.25">
      <c r="A1913" s="212" t="s">
        <v>621</v>
      </c>
      <c r="B1913" s="97"/>
      <c r="C1913" s="212" t="s">
        <v>622</v>
      </c>
      <c r="D1913" s="97"/>
      <c r="E1913" s="97"/>
      <c r="F1913" s="97"/>
      <c r="G1913" s="97"/>
      <c r="H1913" s="97"/>
      <c r="I1913" s="213">
        <v>145100</v>
      </c>
      <c r="J1913" s="97"/>
      <c r="K1913" s="213">
        <v>91250.79</v>
      </c>
      <c r="L1913" s="97"/>
      <c r="M1913" s="211">
        <v>62.89</v>
      </c>
      <c r="N1913" s="97"/>
    </row>
    <row r="1914" spans="1:14" x14ac:dyDescent="0.25">
      <c r="A1914" s="120" t="s">
        <v>623</v>
      </c>
      <c r="B1914" s="97"/>
      <c r="C1914" s="120" t="s">
        <v>624</v>
      </c>
      <c r="D1914" s="97"/>
      <c r="E1914" s="97"/>
      <c r="F1914" s="97"/>
      <c r="G1914" s="97"/>
      <c r="H1914" s="97"/>
      <c r="I1914" s="105" t="s">
        <v>0</v>
      </c>
      <c r="J1914" s="97"/>
      <c r="K1914" s="105">
        <v>29054.03</v>
      </c>
      <c r="L1914" s="97"/>
      <c r="M1914" s="104" t="s">
        <v>0</v>
      </c>
      <c r="N1914" s="97"/>
    </row>
    <row r="1915" spans="1:14" x14ac:dyDescent="0.25">
      <c r="A1915" s="120" t="s">
        <v>713</v>
      </c>
      <c r="B1915" s="97"/>
      <c r="C1915" s="120" t="s">
        <v>714</v>
      </c>
      <c r="D1915" s="97"/>
      <c r="E1915" s="97"/>
      <c r="F1915" s="97"/>
      <c r="G1915" s="97"/>
      <c r="H1915" s="97"/>
      <c r="I1915" s="105" t="s">
        <v>0</v>
      </c>
      <c r="J1915" s="97"/>
      <c r="K1915" s="105">
        <v>55841.88</v>
      </c>
      <c r="L1915" s="97"/>
      <c r="M1915" s="104" t="s">
        <v>0</v>
      </c>
      <c r="N1915" s="97"/>
    </row>
    <row r="1916" spans="1:14" x14ac:dyDescent="0.25">
      <c r="A1916" s="120" t="s">
        <v>715</v>
      </c>
      <c r="B1916" s="97"/>
      <c r="C1916" s="120" t="s">
        <v>716</v>
      </c>
      <c r="D1916" s="97"/>
      <c r="E1916" s="97"/>
      <c r="F1916" s="97"/>
      <c r="G1916" s="97"/>
      <c r="H1916" s="97"/>
      <c r="I1916" s="105" t="s">
        <v>0</v>
      </c>
      <c r="J1916" s="97"/>
      <c r="K1916" s="105">
        <v>1618.89</v>
      </c>
      <c r="L1916" s="97"/>
      <c r="M1916" s="104" t="s">
        <v>0</v>
      </c>
      <c r="N1916" s="97"/>
    </row>
    <row r="1917" spans="1:14" x14ac:dyDescent="0.25">
      <c r="A1917" s="120" t="s">
        <v>717</v>
      </c>
      <c r="B1917" s="97"/>
      <c r="C1917" s="120" t="s">
        <v>718</v>
      </c>
      <c r="D1917" s="97"/>
      <c r="E1917" s="97"/>
      <c r="F1917" s="97"/>
      <c r="G1917" s="97"/>
      <c r="H1917" s="97"/>
      <c r="I1917" s="105" t="s">
        <v>0</v>
      </c>
      <c r="J1917" s="97"/>
      <c r="K1917" s="105">
        <v>3903.99</v>
      </c>
      <c r="L1917" s="97"/>
      <c r="M1917" s="104" t="s">
        <v>0</v>
      </c>
      <c r="N1917" s="97"/>
    </row>
    <row r="1918" spans="1:14" x14ac:dyDescent="0.25">
      <c r="A1918" s="120" t="s">
        <v>719</v>
      </c>
      <c r="B1918" s="97"/>
      <c r="C1918" s="120" t="s">
        <v>720</v>
      </c>
      <c r="D1918" s="97"/>
      <c r="E1918" s="97"/>
      <c r="F1918" s="97"/>
      <c r="G1918" s="97"/>
      <c r="H1918" s="97"/>
      <c r="I1918" s="105" t="s">
        <v>0</v>
      </c>
      <c r="J1918" s="97"/>
      <c r="K1918" s="105">
        <v>832</v>
      </c>
      <c r="L1918" s="97"/>
      <c r="M1918" s="104" t="s">
        <v>0</v>
      </c>
      <c r="N1918" s="97"/>
    </row>
    <row r="1919" spans="1:14" x14ac:dyDescent="0.25">
      <c r="A1919" s="212" t="s">
        <v>549</v>
      </c>
      <c r="B1919" s="97"/>
      <c r="C1919" s="212" t="s">
        <v>550</v>
      </c>
      <c r="D1919" s="97"/>
      <c r="E1919" s="97"/>
      <c r="F1919" s="97"/>
      <c r="G1919" s="97"/>
      <c r="H1919" s="97"/>
      <c r="I1919" s="213">
        <v>103264</v>
      </c>
      <c r="J1919" s="97"/>
      <c r="K1919" s="213">
        <v>66915.11</v>
      </c>
      <c r="L1919" s="97"/>
      <c r="M1919" s="211">
        <v>64.8</v>
      </c>
      <c r="N1919" s="97"/>
    </row>
    <row r="1920" spans="1:14" x14ac:dyDescent="0.25">
      <c r="A1920" s="120" t="s">
        <v>602</v>
      </c>
      <c r="B1920" s="97"/>
      <c r="C1920" s="120" t="s">
        <v>603</v>
      </c>
      <c r="D1920" s="97"/>
      <c r="E1920" s="97"/>
      <c r="F1920" s="97"/>
      <c r="G1920" s="97"/>
      <c r="H1920" s="97"/>
      <c r="I1920" s="105" t="s">
        <v>0</v>
      </c>
      <c r="J1920" s="97"/>
      <c r="K1920" s="105">
        <v>9332.36</v>
      </c>
      <c r="L1920" s="97"/>
      <c r="M1920" s="104" t="s">
        <v>0</v>
      </c>
      <c r="N1920" s="97"/>
    </row>
    <row r="1921" spans="1:14" x14ac:dyDescent="0.25">
      <c r="A1921" s="120" t="s">
        <v>642</v>
      </c>
      <c r="B1921" s="97"/>
      <c r="C1921" s="120" t="s">
        <v>643</v>
      </c>
      <c r="D1921" s="97"/>
      <c r="E1921" s="97"/>
      <c r="F1921" s="97"/>
      <c r="G1921" s="97"/>
      <c r="H1921" s="97"/>
      <c r="I1921" s="105" t="s">
        <v>0</v>
      </c>
      <c r="J1921" s="97"/>
      <c r="K1921" s="105">
        <v>23293.16</v>
      </c>
      <c r="L1921" s="97"/>
      <c r="M1921" s="104" t="s">
        <v>0</v>
      </c>
      <c r="N1921" s="97"/>
    </row>
    <row r="1922" spans="1:14" x14ac:dyDescent="0.25">
      <c r="A1922" s="120" t="s">
        <v>595</v>
      </c>
      <c r="B1922" s="97"/>
      <c r="C1922" s="120" t="s">
        <v>596</v>
      </c>
      <c r="D1922" s="97"/>
      <c r="E1922" s="97"/>
      <c r="F1922" s="97"/>
      <c r="G1922" s="97"/>
      <c r="H1922" s="97"/>
      <c r="I1922" s="105" t="s">
        <v>0</v>
      </c>
      <c r="J1922" s="97"/>
      <c r="K1922" s="105">
        <v>21895.84</v>
      </c>
      <c r="L1922" s="97"/>
      <c r="M1922" s="104" t="s">
        <v>0</v>
      </c>
      <c r="N1922" s="97"/>
    </row>
    <row r="1923" spans="1:14" x14ac:dyDescent="0.25">
      <c r="A1923" s="120" t="s">
        <v>604</v>
      </c>
      <c r="B1923" s="97"/>
      <c r="C1923" s="120" t="s">
        <v>605</v>
      </c>
      <c r="D1923" s="97"/>
      <c r="E1923" s="97"/>
      <c r="F1923" s="97"/>
      <c r="G1923" s="97"/>
      <c r="H1923" s="97"/>
      <c r="I1923" s="105" t="s">
        <v>0</v>
      </c>
      <c r="J1923" s="97"/>
      <c r="K1923" s="105">
        <v>262.5</v>
      </c>
      <c r="L1923" s="97"/>
      <c r="M1923" s="104" t="s">
        <v>0</v>
      </c>
      <c r="N1923" s="97"/>
    </row>
    <row r="1924" spans="1:14" x14ac:dyDescent="0.25">
      <c r="A1924" s="120" t="s">
        <v>567</v>
      </c>
      <c r="B1924" s="97"/>
      <c r="C1924" s="120" t="s">
        <v>568</v>
      </c>
      <c r="D1924" s="97"/>
      <c r="E1924" s="97"/>
      <c r="F1924" s="97"/>
      <c r="G1924" s="97"/>
      <c r="H1924" s="97"/>
      <c r="I1924" s="105" t="s">
        <v>0</v>
      </c>
      <c r="J1924" s="97"/>
      <c r="K1924" s="105">
        <v>7593.75</v>
      </c>
      <c r="L1924" s="97"/>
      <c r="M1924" s="104" t="s">
        <v>0</v>
      </c>
      <c r="N1924" s="97"/>
    </row>
    <row r="1925" spans="1:14" x14ac:dyDescent="0.25">
      <c r="A1925" s="120" t="s">
        <v>723</v>
      </c>
      <c r="B1925" s="97"/>
      <c r="C1925" s="120" t="s">
        <v>724</v>
      </c>
      <c r="D1925" s="97"/>
      <c r="E1925" s="97"/>
      <c r="F1925" s="97"/>
      <c r="G1925" s="97"/>
      <c r="H1925" s="97"/>
      <c r="I1925" s="105" t="s">
        <v>0</v>
      </c>
      <c r="J1925" s="97"/>
      <c r="K1925" s="105">
        <v>4537.5</v>
      </c>
      <c r="L1925" s="97"/>
      <c r="M1925" s="104" t="s">
        <v>0</v>
      </c>
      <c r="N1925" s="97"/>
    </row>
    <row r="1926" spans="1:14" x14ac:dyDescent="0.25">
      <c r="A1926" s="212" t="s">
        <v>553</v>
      </c>
      <c r="B1926" s="97"/>
      <c r="C1926" s="212" t="s">
        <v>554</v>
      </c>
      <c r="D1926" s="97"/>
      <c r="E1926" s="97"/>
      <c r="F1926" s="97"/>
      <c r="G1926" s="97"/>
      <c r="H1926" s="97"/>
      <c r="I1926" s="213">
        <v>9936</v>
      </c>
      <c r="J1926" s="97"/>
      <c r="K1926" s="213">
        <v>2610.14</v>
      </c>
      <c r="L1926" s="97"/>
      <c r="M1926" s="211">
        <v>26.27</v>
      </c>
      <c r="N1926" s="97"/>
    </row>
    <row r="1927" spans="1:14" x14ac:dyDescent="0.25">
      <c r="A1927" s="120" t="s">
        <v>597</v>
      </c>
      <c r="B1927" s="97"/>
      <c r="C1927" s="120" t="s">
        <v>598</v>
      </c>
      <c r="D1927" s="97"/>
      <c r="E1927" s="97"/>
      <c r="F1927" s="97"/>
      <c r="G1927" s="97"/>
      <c r="H1927" s="97"/>
      <c r="I1927" s="105" t="s">
        <v>0</v>
      </c>
      <c r="J1927" s="97"/>
      <c r="K1927" s="105">
        <v>82.64</v>
      </c>
      <c r="L1927" s="97"/>
      <c r="M1927" s="104" t="s">
        <v>0</v>
      </c>
      <c r="N1927" s="97"/>
    </row>
    <row r="1928" spans="1:14" x14ac:dyDescent="0.25">
      <c r="A1928" s="120" t="s">
        <v>573</v>
      </c>
      <c r="B1928" s="97"/>
      <c r="C1928" s="120" t="s">
        <v>574</v>
      </c>
      <c r="D1928" s="97"/>
      <c r="E1928" s="97"/>
      <c r="F1928" s="97"/>
      <c r="G1928" s="97"/>
      <c r="H1928" s="97"/>
      <c r="I1928" s="105" t="s">
        <v>0</v>
      </c>
      <c r="J1928" s="97"/>
      <c r="K1928" s="105">
        <v>900</v>
      </c>
      <c r="L1928" s="97"/>
      <c r="M1928" s="104" t="s">
        <v>0</v>
      </c>
      <c r="N1928" s="97"/>
    </row>
    <row r="1929" spans="1:14" x14ac:dyDescent="0.25">
      <c r="A1929" s="120" t="s">
        <v>693</v>
      </c>
      <c r="B1929" s="97"/>
      <c r="C1929" s="120" t="s">
        <v>694</v>
      </c>
      <c r="D1929" s="97"/>
      <c r="E1929" s="97"/>
      <c r="F1929" s="97"/>
      <c r="G1929" s="97"/>
      <c r="H1929" s="97"/>
      <c r="I1929" s="105" t="s">
        <v>0</v>
      </c>
      <c r="J1929" s="97"/>
      <c r="K1929" s="105">
        <v>1627.5</v>
      </c>
      <c r="L1929" s="97"/>
      <c r="M1929" s="104" t="s">
        <v>0</v>
      </c>
      <c r="N1929" s="97"/>
    </row>
    <row r="1930" spans="1:14" x14ac:dyDescent="0.25">
      <c r="A1930" s="212" t="s">
        <v>625</v>
      </c>
      <c r="B1930" s="97"/>
      <c r="C1930" s="212" t="s">
        <v>626</v>
      </c>
      <c r="D1930" s="97"/>
      <c r="E1930" s="97"/>
      <c r="F1930" s="97"/>
      <c r="G1930" s="97"/>
      <c r="H1930" s="97"/>
      <c r="I1930" s="213">
        <v>8000</v>
      </c>
      <c r="J1930" s="97"/>
      <c r="K1930" s="213">
        <v>4392.6099999999997</v>
      </c>
      <c r="L1930" s="97"/>
      <c r="M1930" s="211">
        <v>54.91</v>
      </c>
      <c r="N1930" s="97"/>
    </row>
    <row r="1931" spans="1:14" x14ac:dyDescent="0.25">
      <c r="A1931" s="120" t="s">
        <v>627</v>
      </c>
      <c r="B1931" s="97"/>
      <c r="C1931" s="120" t="s">
        <v>628</v>
      </c>
      <c r="D1931" s="97"/>
      <c r="E1931" s="97"/>
      <c r="F1931" s="97"/>
      <c r="G1931" s="97"/>
      <c r="H1931" s="97"/>
      <c r="I1931" s="105" t="s">
        <v>0</v>
      </c>
      <c r="J1931" s="97"/>
      <c r="K1931" s="105">
        <v>4392.6099999999997</v>
      </c>
      <c r="L1931" s="97"/>
      <c r="M1931" s="104" t="s">
        <v>0</v>
      </c>
      <c r="N1931" s="97"/>
    </row>
    <row r="1932" spans="1:14" x14ac:dyDescent="0.25">
      <c r="A1932" s="194" t="s">
        <v>253</v>
      </c>
      <c r="B1932" s="97"/>
      <c r="C1932" s="97"/>
      <c r="D1932" s="97"/>
      <c r="E1932" s="97"/>
      <c r="F1932" s="97"/>
      <c r="G1932" s="97"/>
      <c r="H1932" s="97"/>
      <c r="I1932" s="195">
        <v>5649400</v>
      </c>
      <c r="J1932" s="97"/>
      <c r="K1932" s="195">
        <v>2789788.04</v>
      </c>
      <c r="L1932" s="97"/>
      <c r="M1932" s="196">
        <v>49.38</v>
      </c>
      <c r="N1932" s="97"/>
    </row>
    <row r="1933" spans="1:14" x14ac:dyDescent="0.25">
      <c r="A1933" s="194" t="s">
        <v>256</v>
      </c>
      <c r="B1933" s="97"/>
      <c r="C1933" s="97"/>
      <c r="D1933" s="97"/>
      <c r="E1933" s="97"/>
      <c r="F1933" s="97"/>
      <c r="G1933" s="97"/>
      <c r="H1933" s="97"/>
      <c r="I1933" s="195">
        <v>5649400</v>
      </c>
      <c r="J1933" s="97"/>
      <c r="K1933" s="195">
        <v>2789788.04</v>
      </c>
      <c r="L1933" s="97"/>
      <c r="M1933" s="196">
        <v>49.38</v>
      </c>
      <c r="N1933" s="97"/>
    </row>
    <row r="1934" spans="1:14" x14ac:dyDescent="0.25">
      <c r="A1934" s="212" t="s">
        <v>652</v>
      </c>
      <c r="B1934" s="97"/>
      <c r="C1934" s="212" t="s">
        <v>653</v>
      </c>
      <c r="D1934" s="97"/>
      <c r="E1934" s="97"/>
      <c r="F1934" s="97"/>
      <c r="G1934" s="97"/>
      <c r="H1934" s="97"/>
      <c r="I1934" s="213">
        <v>4656000</v>
      </c>
      <c r="J1934" s="97"/>
      <c r="K1934" s="213">
        <v>2290462.02</v>
      </c>
      <c r="L1934" s="97"/>
      <c r="M1934" s="211">
        <v>49.19</v>
      </c>
      <c r="N1934" s="97"/>
    </row>
    <row r="1935" spans="1:14" x14ac:dyDescent="0.25">
      <c r="A1935" s="120" t="s">
        <v>670</v>
      </c>
      <c r="B1935" s="97"/>
      <c r="C1935" s="120" t="s">
        <v>671</v>
      </c>
      <c r="D1935" s="97"/>
      <c r="E1935" s="97"/>
      <c r="F1935" s="97"/>
      <c r="G1935" s="97"/>
      <c r="H1935" s="97"/>
      <c r="I1935" s="105" t="s">
        <v>0</v>
      </c>
      <c r="J1935" s="97"/>
      <c r="K1935" s="105">
        <v>2253838.14</v>
      </c>
      <c r="L1935" s="97"/>
      <c r="M1935" s="104" t="s">
        <v>0</v>
      </c>
      <c r="N1935" s="97"/>
    </row>
    <row r="1936" spans="1:14" x14ac:dyDescent="0.25">
      <c r="A1936" s="120" t="s">
        <v>831</v>
      </c>
      <c r="B1936" s="97"/>
      <c r="C1936" s="120" t="s">
        <v>832</v>
      </c>
      <c r="D1936" s="97"/>
      <c r="E1936" s="97"/>
      <c r="F1936" s="97"/>
      <c r="G1936" s="97"/>
      <c r="H1936" s="97"/>
      <c r="I1936" s="105" t="s">
        <v>0</v>
      </c>
      <c r="J1936" s="97"/>
      <c r="K1936" s="105">
        <v>25682.36</v>
      </c>
      <c r="L1936" s="97"/>
      <c r="M1936" s="104" t="s">
        <v>0</v>
      </c>
      <c r="N1936" s="97"/>
    </row>
    <row r="1937" spans="1:14" x14ac:dyDescent="0.25">
      <c r="A1937" s="120" t="s">
        <v>833</v>
      </c>
      <c r="B1937" s="97"/>
      <c r="C1937" s="120" t="s">
        <v>834</v>
      </c>
      <c r="D1937" s="97"/>
      <c r="E1937" s="97"/>
      <c r="F1937" s="97"/>
      <c r="G1937" s="97"/>
      <c r="H1937" s="97"/>
      <c r="I1937" s="105" t="s">
        <v>0</v>
      </c>
      <c r="J1937" s="97"/>
      <c r="K1937" s="105">
        <v>10941.52</v>
      </c>
      <c r="L1937" s="97"/>
      <c r="M1937" s="104" t="s">
        <v>0</v>
      </c>
      <c r="N1937" s="97"/>
    </row>
    <row r="1938" spans="1:14" x14ac:dyDescent="0.25">
      <c r="A1938" s="212" t="s">
        <v>672</v>
      </c>
      <c r="B1938" s="97"/>
      <c r="C1938" s="212" t="s">
        <v>673</v>
      </c>
      <c r="D1938" s="97"/>
      <c r="E1938" s="97"/>
      <c r="F1938" s="97"/>
      <c r="G1938" s="97"/>
      <c r="H1938" s="97"/>
      <c r="I1938" s="213">
        <v>170000</v>
      </c>
      <c r="J1938" s="97"/>
      <c r="K1938" s="213">
        <v>87325.39</v>
      </c>
      <c r="L1938" s="97"/>
      <c r="M1938" s="211">
        <v>51.37</v>
      </c>
      <c r="N1938" s="97"/>
    </row>
    <row r="1939" spans="1:14" x14ac:dyDescent="0.25">
      <c r="A1939" s="120" t="s">
        <v>674</v>
      </c>
      <c r="B1939" s="97"/>
      <c r="C1939" s="120" t="s">
        <v>673</v>
      </c>
      <c r="D1939" s="97"/>
      <c r="E1939" s="97"/>
      <c r="F1939" s="97"/>
      <c r="G1939" s="97"/>
      <c r="H1939" s="97"/>
      <c r="I1939" s="105" t="s">
        <v>0</v>
      </c>
      <c r="J1939" s="97"/>
      <c r="K1939" s="105">
        <v>87325.39</v>
      </c>
      <c r="L1939" s="97"/>
      <c r="M1939" s="104" t="s">
        <v>0</v>
      </c>
      <c r="N1939" s="97"/>
    </row>
    <row r="1940" spans="1:14" x14ac:dyDescent="0.25">
      <c r="A1940" s="212" t="s">
        <v>664</v>
      </c>
      <c r="B1940" s="97"/>
      <c r="C1940" s="212" t="s">
        <v>665</v>
      </c>
      <c r="D1940" s="97"/>
      <c r="E1940" s="97"/>
      <c r="F1940" s="97"/>
      <c r="G1940" s="97"/>
      <c r="H1940" s="97"/>
      <c r="I1940" s="213">
        <v>768400</v>
      </c>
      <c r="J1940" s="97"/>
      <c r="K1940" s="213">
        <v>378084.58</v>
      </c>
      <c r="L1940" s="97"/>
      <c r="M1940" s="211">
        <v>49.2</v>
      </c>
      <c r="N1940" s="97"/>
    </row>
    <row r="1941" spans="1:14" x14ac:dyDescent="0.25">
      <c r="A1941" s="120" t="s">
        <v>675</v>
      </c>
      <c r="B1941" s="97"/>
      <c r="C1941" s="120" t="s">
        <v>676</v>
      </c>
      <c r="D1941" s="97"/>
      <c r="E1941" s="97"/>
      <c r="F1941" s="97"/>
      <c r="G1941" s="97"/>
      <c r="H1941" s="97"/>
      <c r="I1941" s="105" t="s">
        <v>0</v>
      </c>
      <c r="J1941" s="97"/>
      <c r="K1941" s="105">
        <v>378084.58</v>
      </c>
      <c r="L1941" s="97"/>
      <c r="M1941" s="104" t="s">
        <v>0</v>
      </c>
      <c r="N1941" s="97"/>
    </row>
    <row r="1942" spans="1:14" x14ac:dyDescent="0.25">
      <c r="A1942" s="212" t="s">
        <v>547</v>
      </c>
      <c r="B1942" s="97"/>
      <c r="C1942" s="212" t="s">
        <v>548</v>
      </c>
      <c r="D1942" s="97"/>
      <c r="E1942" s="97"/>
      <c r="F1942" s="97"/>
      <c r="G1942" s="97"/>
      <c r="H1942" s="97"/>
      <c r="I1942" s="213">
        <v>50000</v>
      </c>
      <c r="J1942" s="97"/>
      <c r="K1942" s="213">
        <v>29998.01</v>
      </c>
      <c r="L1942" s="97"/>
      <c r="M1942" s="211">
        <v>60</v>
      </c>
      <c r="N1942" s="97"/>
    </row>
    <row r="1943" spans="1:14" x14ac:dyDescent="0.25">
      <c r="A1943" s="120" t="s">
        <v>677</v>
      </c>
      <c r="B1943" s="97"/>
      <c r="C1943" s="120" t="s">
        <v>678</v>
      </c>
      <c r="D1943" s="97"/>
      <c r="E1943" s="97"/>
      <c r="F1943" s="97"/>
      <c r="G1943" s="97"/>
      <c r="H1943" s="97"/>
      <c r="I1943" s="105" t="s">
        <v>0</v>
      </c>
      <c r="J1943" s="97"/>
      <c r="K1943" s="105">
        <v>29998.01</v>
      </c>
      <c r="L1943" s="97"/>
      <c r="M1943" s="104" t="s">
        <v>0</v>
      </c>
      <c r="N1943" s="97"/>
    </row>
    <row r="1944" spans="1:14" x14ac:dyDescent="0.25">
      <c r="A1944" s="212" t="s">
        <v>621</v>
      </c>
      <c r="B1944" s="97"/>
      <c r="C1944" s="212" t="s">
        <v>622</v>
      </c>
      <c r="D1944" s="97"/>
      <c r="E1944" s="97"/>
      <c r="F1944" s="97"/>
      <c r="G1944" s="97"/>
      <c r="H1944" s="97"/>
      <c r="I1944" s="213">
        <v>5000</v>
      </c>
      <c r="J1944" s="97"/>
      <c r="K1944" s="213">
        <v>3918.04</v>
      </c>
      <c r="L1944" s="97"/>
      <c r="M1944" s="211">
        <v>78.36</v>
      </c>
      <c r="N1944" s="97"/>
    </row>
    <row r="1945" spans="1:14" x14ac:dyDescent="0.25">
      <c r="A1945" s="120" t="s">
        <v>717</v>
      </c>
      <c r="B1945" s="97"/>
      <c r="C1945" s="120" t="s">
        <v>718</v>
      </c>
      <c r="D1945" s="97"/>
      <c r="E1945" s="97"/>
      <c r="F1945" s="97"/>
      <c r="G1945" s="97"/>
      <c r="H1945" s="97"/>
      <c r="I1945" s="105" t="s">
        <v>0</v>
      </c>
      <c r="J1945" s="97"/>
      <c r="K1945" s="105">
        <v>3918.04</v>
      </c>
      <c r="L1945" s="97"/>
      <c r="M1945" s="104" t="s">
        <v>0</v>
      </c>
      <c r="N1945" s="97"/>
    </row>
    <row r="1946" spans="1:14" x14ac:dyDescent="0.25">
      <c r="A1946" s="215" t="s">
        <v>852</v>
      </c>
      <c r="B1946" s="97"/>
      <c r="C1946" s="215" t="s">
        <v>853</v>
      </c>
      <c r="D1946" s="97"/>
      <c r="E1946" s="97"/>
      <c r="F1946" s="97"/>
      <c r="G1946" s="97"/>
      <c r="H1946" s="97"/>
      <c r="I1946" s="216">
        <v>80000</v>
      </c>
      <c r="J1946" s="97"/>
      <c r="K1946" s="216">
        <v>0</v>
      </c>
      <c r="L1946" s="97"/>
      <c r="M1946" s="217">
        <v>0</v>
      </c>
      <c r="N1946" s="97"/>
    </row>
    <row r="1947" spans="1:14" x14ac:dyDescent="0.25">
      <c r="A1947" s="194" t="s">
        <v>248</v>
      </c>
      <c r="B1947" s="97"/>
      <c r="C1947" s="97"/>
      <c r="D1947" s="97"/>
      <c r="E1947" s="97"/>
      <c r="F1947" s="97"/>
      <c r="G1947" s="97"/>
      <c r="H1947" s="97"/>
      <c r="I1947" s="195">
        <v>80000</v>
      </c>
      <c r="J1947" s="97"/>
      <c r="K1947" s="195">
        <v>0</v>
      </c>
      <c r="L1947" s="97"/>
      <c r="M1947" s="196">
        <v>0</v>
      </c>
      <c r="N1947" s="97"/>
    </row>
    <row r="1948" spans="1:14" x14ac:dyDescent="0.25">
      <c r="A1948" s="194" t="s">
        <v>251</v>
      </c>
      <c r="B1948" s="97"/>
      <c r="C1948" s="97"/>
      <c r="D1948" s="97"/>
      <c r="E1948" s="97"/>
      <c r="F1948" s="97"/>
      <c r="G1948" s="97"/>
      <c r="H1948" s="97"/>
      <c r="I1948" s="195">
        <v>80000</v>
      </c>
      <c r="J1948" s="97"/>
      <c r="K1948" s="195">
        <v>0</v>
      </c>
      <c r="L1948" s="97"/>
      <c r="M1948" s="196">
        <v>0</v>
      </c>
      <c r="N1948" s="97"/>
    </row>
    <row r="1949" spans="1:14" x14ac:dyDescent="0.25">
      <c r="A1949" s="212" t="s">
        <v>549</v>
      </c>
      <c r="B1949" s="97"/>
      <c r="C1949" s="212" t="s">
        <v>550</v>
      </c>
      <c r="D1949" s="97"/>
      <c r="E1949" s="97"/>
      <c r="F1949" s="97"/>
      <c r="G1949" s="97"/>
      <c r="H1949" s="97"/>
      <c r="I1949" s="213">
        <v>80000</v>
      </c>
      <c r="J1949" s="97"/>
      <c r="K1949" s="213">
        <v>0</v>
      </c>
      <c r="L1949" s="97"/>
      <c r="M1949" s="211">
        <v>0</v>
      </c>
      <c r="N1949" s="97"/>
    </row>
    <row r="1950" spans="1:14" x14ac:dyDescent="0.25">
      <c r="A1950" s="215" t="s">
        <v>861</v>
      </c>
      <c r="B1950" s="97"/>
      <c r="C1950" s="215" t="s">
        <v>862</v>
      </c>
      <c r="D1950" s="97"/>
      <c r="E1950" s="97"/>
      <c r="F1950" s="97"/>
      <c r="G1950" s="97"/>
      <c r="H1950" s="97"/>
      <c r="I1950" s="216">
        <v>150000</v>
      </c>
      <c r="J1950" s="97"/>
      <c r="K1950" s="216">
        <v>0</v>
      </c>
      <c r="L1950" s="97"/>
      <c r="M1950" s="217">
        <v>0</v>
      </c>
      <c r="N1950" s="97"/>
    </row>
    <row r="1951" spans="1:14" x14ac:dyDescent="0.25">
      <c r="A1951" s="194" t="s">
        <v>248</v>
      </c>
      <c r="B1951" s="97"/>
      <c r="C1951" s="97"/>
      <c r="D1951" s="97"/>
      <c r="E1951" s="97"/>
      <c r="F1951" s="97"/>
      <c r="G1951" s="97"/>
      <c r="H1951" s="97"/>
      <c r="I1951" s="195">
        <v>150000</v>
      </c>
      <c r="J1951" s="97"/>
      <c r="K1951" s="195">
        <v>0</v>
      </c>
      <c r="L1951" s="97"/>
      <c r="M1951" s="196">
        <v>0</v>
      </c>
      <c r="N1951" s="97"/>
    </row>
    <row r="1952" spans="1:14" x14ac:dyDescent="0.25">
      <c r="A1952" s="194" t="s">
        <v>251</v>
      </c>
      <c r="B1952" s="97"/>
      <c r="C1952" s="97"/>
      <c r="D1952" s="97"/>
      <c r="E1952" s="97"/>
      <c r="F1952" s="97"/>
      <c r="G1952" s="97"/>
      <c r="H1952" s="97"/>
      <c r="I1952" s="195">
        <v>150000</v>
      </c>
      <c r="J1952" s="97"/>
      <c r="K1952" s="195">
        <v>0</v>
      </c>
      <c r="L1952" s="97"/>
      <c r="M1952" s="196">
        <v>0</v>
      </c>
      <c r="N1952" s="97"/>
    </row>
    <row r="1953" spans="1:14" x14ac:dyDescent="0.25">
      <c r="A1953" s="212" t="s">
        <v>662</v>
      </c>
      <c r="B1953" s="97"/>
      <c r="C1953" s="212" t="s">
        <v>663</v>
      </c>
      <c r="D1953" s="97"/>
      <c r="E1953" s="97"/>
      <c r="F1953" s="97"/>
      <c r="G1953" s="97"/>
      <c r="H1953" s="97"/>
      <c r="I1953" s="213">
        <v>150000</v>
      </c>
      <c r="J1953" s="97"/>
      <c r="K1953" s="213">
        <v>0</v>
      </c>
      <c r="L1953" s="97"/>
      <c r="M1953" s="211">
        <v>0</v>
      </c>
      <c r="N1953" s="97"/>
    </row>
    <row r="1954" spans="1:14" x14ac:dyDescent="0.25">
      <c r="A1954" s="215" t="s">
        <v>854</v>
      </c>
      <c r="B1954" s="97"/>
      <c r="C1954" s="215" t="s">
        <v>855</v>
      </c>
      <c r="D1954" s="97"/>
      <c r="E1954" s="97"/>
      <c r="F1954" s="97"/>
      <c r="G1954" s="97"/>
      <c r="H1954" s="97"/>
      <c r="I1954" s="216">
        <v>10855</v>
      </c>
      <c r="J1954" s="97"/>
      <c r="K1954" s="216">
        <v>10856.03</v>
      </c>
      <c r="L1954" s="97"/>
      <c r="M1954" s="217">
        <v>100.01</v>
      </c>
      <c r="N1954" s="97"/>
    </row>
    <row r="1955" spans="1:14" x14ac:dyDescent="0.25">
      <c r="A1955" s="194" t="s">
        <v>253</v>
      </c>
      <c r="B1955" s="97"/>
      <c r="C1955" s="97"/>
      <c r="D1955" s="97"/>
      <c r="E1955" s="97"/>
      <c r="F1955" s="97"/>
      <c r="G1955" s="97"/>
      <c r="H1955" s="97"/>
      <c r="I1955" s="195">
        <v>10855</v>
      </c>
      <c r="J1955" s="97"/>
      <c r="K1955" s="195">
        <v>10856.03</v>
      </c>
      <c r="L1955" s="97"/>
      <c r="M1955" s="196">
        <v>100.01</v>
      </c>
      <c r="N1955" s="97"/>
    </row>
    <row r="1956" spans="1:14" x14ac:dyDescent="0.25">
      <c r="A1956" s="194" t="s">
        <v>254</v>
      </c>
      <c r="B1956" s="97"/>
      <c r="C1956" s="97"/>
      <c r="D1956" s="97"/>
      <c r="E1956" s="97"/>
      <c r="F1956" s="97"/>
      <c r="G1956" s="97"/>
      <c r="H1956" s="97"/>
      <c r="I1956" s="195">
        <v>1640</v>
      </c>
      <c r="J1956" s="97"/>
      <c r="K1956" s="195">
        <v>1640.39</v>
      </c>
      <c r="L1956" s="97"/>
      <c r="M1956" s="196">
        <v>100.02</v>
      </c>
      <c r="N1956" s="97"/>
    </row>
    <row r="1957" spans="1:14" x14ac:dyDescent="0.25">
      <c r="A1957" s="212" t="s">
        <v>621</v>
      </c>
      <c r="B1957" s="97"/>
      <c r="C1957" s="212" t="s">
        <v>622</v>
      </c>
      <c r="D1957" s="97"/>
      <c r="E1957" s="97"/>
      <c r="F1957" s="97"/>
      <c r="G1957" s="97"/>
      <c r="H1957" s="97"/>
      <c r="I1957" s="213">
        <v>1640</v>
      </c>
      <c r="J1957" s="97"/>
      <c r="K1957" s="213">
        <v>1640.39</v>
      </c>
      <c r="L1957" s="97"/>
      <c r="M1957" s="211">
        <v>100.02</v>
      </c>
      <c r="N1957" s="97"/>
    </row>
    <row r="1958" spans="1:14" x14ac:dyDescent="0.25">
      <c r="A1958" s="120" t="s">
        <v>679</v>
      </c>
      <c r="B1958" s="97"/>
      <c r="C1958" s="120" t="s">
        <v>680</v>
      </c>
      <c r="D1958" s="97"/>
      <c r="E1958" s="97"/>
      <c r="F1958" s="97"/>
      <c r="G1958" s="97"/>
      <c r="H1958" s="97"/>
      <c r="I1958" s="105" t="s">
        <v>0</v>
      </c>
      <c r="J1958" s="97"/>
      <c r="K1958" s="105">
        <v>1640.39</v>
      </c>
      <c r="L1958" s="97"/>
      <c r="M1958" s="104" t="s">
        <v>0</v>
      </c>
      <c r="N1958" s="97"/>
    </row>
    <row r="1959" spans="1:14" x14ac:dyDescent="0.25">
      <c r="A1959" s="194" t="s">
        <v>255</v>
      </c>
      <c r="B1959" s="97"/>
      <c r="C1959" s="97"/>
      <c r="D1959" s="97"/>
      <c r="E1959" s="97"/>
      <c r="F1959" s="97"/>
      <c r="G1959" s="97"/>
      <c r="H1959" s="97"/>
      <c r="I1959" s="195">
        <v>9215</v>
      </c>
      <c r="J1959" s="97"/>
      <c r="K1959" s="195">
        <v>9215.64</v>
      </c>
      <c r="L1959" s="97"/>
      <c r="M1959" s="196">
        <v>100.01</v>
      </c>
      <c r="N1959" s="97"/>
    </row>
    <row r="1960" spans="1:14" x14ac:dyDescent="0.25">
      <c r="A1960" s="212" t="s">
        <v>621</v>
      </c>
      <c r="B1960" s="97"/>
      <c r="C1960" s="212" t="s">
        <v>622</v>
      </c>
      <c r="D1960" s="97"/>
      <c r="E1960" s="97"/>
      <c r="F1960" s="97"/>
      <c r="G1960" s="97"/>
      <c r="H1960" s="97"/>
      <c r="I1960" s="213">
        <v>9215</v>
      </c>
      <c r="J1960" s="97"/>
      <c r="K1960" s="213">
        <v>9215.64</v>
      </c>
      <c r="L1960" s="97"/>
      <c r="M1960" s="211">
        <v>100.01</v>
      </c>
      <c r="N1960" s="97"/>
    </row>
    <row r="1961" spans="1:14" x14ac:dyDescent="0.25">
      <c r="A1961" s="120" t="s">
        <v>679</v>
      </c>
      <c r="B1961" s="97"/>
      <c r="C1961" s="120" t="s">
        <v>680</v>
      </c>
      <c r="D1961" s="97"/>
      <c r="E1961" s="97"/>
      <c r="F1961" s="97"/>
      <c r="G1961" s="97"/>
      <c r="H1961" s="97"/>
      <c r="I1961" s="105" t="s">
        <v>0</v>
      </c>
      <c r="J1961" s="97"/>
      <c r="K1961" s="105">
        <v>9215.64</v>
      </c>
      <c r="L1961" s="97"/>
      <c r="M1961" s="104" t="s">
        <v>0</v>
      </c>
      <c r="N1961" s="97"/>
    </row>
    <row r="1962" spans="1:14" x14ac:dyDescent="0.25">
      <c r="A1962" s="218" t="s">
        <v>809</v>
      </c>
      <c r="B1962" s="97"/>
      <c r="C1962" s="218" t="s">
        <v>810</v>
      </c>
      <c r="D1962" s="97"/>
      <c r="E1962" s="97"/>
      <c r="F1962" s="97"/>
      <c r="G1962" s="97"/>
      <c r="H1962" s="97"/>
      <c r="I1962" s="219">
        <v>515935</v>
      </c>
      <c r="J1962" s="97"/>
      <c r="K1962" s="219">
        <v>108952.97</v>
      </c>
      <c r="L1962" s="97"/>
      <c r="M1962" s="214">
        <v>21.12</v>
      </c>
      <c r="N1962" s="97"/>
    </row>
    <row r="1963" spans="1:14" x14ac:dyDescent="0.25">
      <c r="A1963" s="215" t="s">
        <v>835</v>
      </c>
      <c r="B1963" s="97"/>
      <c r="C1963" s="215" t="s">
        <v>836</v>
      </c>
      <c r="D1963" s="97"/>
      <c r="E1963" s="97"/>
      <c r="F1963" s="97"/>
      <c r="G1963" s="97"/>
      <c r="H1963" s="97"/>
      <c r="I1963" s="216">
        <v>105600</v>
      </c>
      <c r="J1963" s="97"/>
      <c r="K1963" s="216">
        <v>0</v>
      </c>
      <c r="L1963" s="97"/>
      <c r="M1963" s="217">
        <v>0</v>
      </c>
      <c r="N1963" s="97"/>
    </row>
    <row r="1964" spans="1:14" x14ac:dyDescent="0.25">
      <c r="A1964" s="194" t="s">
        <v>242</v>
      </c>
      <c r="B1964" s="97"/>
      <c r="C1964" s="97"/>
      <c r="D1964" s="97"/>
      <c r="E1964" s="97"/>
      <c r="F1964" s="97"/>
      <c r="G1964" s="97"/>
      <c r="H1964" s="97"/>
      <c r="I1964" s="195">
        <v>105600</v>
      </c>
      <c r="J1964" s="97"/>
      <c r="K1964" s="195">
        <v>0</v>
      </c>
      <c r="L1964" s="97"/>
      <c r="M1964" s="196">
        <v>0</v>
      </c>
      <c r="N1964" s="97"/>
    </row>
    <row r="1965" spans="1:14" x14ac:dyDescent="0.25">
      <c r="A1965" s="194" t="s">
        <v>243</v>
      </c>
      <c r="B1965" s="97"/>
      <c r="C1965" s="97"/>
      <c r="D1965" s="97"/>
      <c r="E1965" s="97"/>
      <c r="F1965" s="97"/>
      <c r="G1965" s="97"/>
      <c r="H1965" s="97"/>
      <c r="I1965" s="195">
        <v>105600</v>
      </c>
      <c r="J1965" s="97"/>
      <c r="K1965" s="195">
        <v>0</v>
      </c>
      <c r="L1965" s="97"/>
      <c r="M1965" s="196">
        <v>0</v>
      </c>
      <c r="N1965" s="97"/>
    </row>
    <row r="1966" spans="1:14" x14ac:dyDescent="0.25">
      <c r="A1966" s="212" t="s">
        <v>777</v>
      </c>
      <c r="B1966" s="97"/>
      <c r="C1966" s="212" t="s">
        <v>778</v>
      </c>
      <c r="D1966" s="97"/>
      <c r="E1966" s="97"/>
      <c r="F1966" s="97"/>
      <c r="G1966" s="97"/>
      <c r="H1966" s="97"/>
      <c r="I1966" s="213">
        <v>105600</v>
      </c>
      <c r="J1966" s="97"/>
      <c r="K1966" s="213">
        <v>0</v>
      </c>
      <c r="L1966" s="97"/>
      <c r="M1966" s="211">
        <v>0</v>
      </c>
      <c r="N1966" s="97"/>
    </row>
    <row r="1967" spans="1:14" x14ac:dyDescent="0.25">
      <c r="A1967" s="215" t="s">
        <v>813</v>
      </c>
      <c r="B1967" s="97"/>
      <c r="C1967" s="215" t="s">
        <v>814</v>
      </c>
      <c r="D1967" s="97"/>
      <c r="E1967" s="97"/>
      <c r="F1967" s="97"/>
      <c r="G1967" s="97"/>
      <c r="H1967" s="97"/>
      <c r="I1967" s="216">
        <v>130000</v>
      </c>
      <c r="J1967" s="97"/>
      <c r="K1967" s="216">
        <v>14135.98</v>
      </c>
      <c r="L1967" s="97"/>
      <c r="M1967" s="217">
        <v>10.87</v>
      </c>
      <c r="N1967" s="97"/>
    </row>
    <row r="1968" spans="1:14" x14ac:dyDescent="0.25">
      <c r="A1968" s="194" t="s">
        <v>253</v>
      </c>
      <c r="B1968" s="97"/>
      <c r="C1968" s="97"/>
      <c r="D1968" s="97"/>
      <c r="E1968" s="97"/>
      <c r="F1968" s="97"/>
      <c r="G1968" s="97"/>
      <c r="H1968" s="97"/>
      <c r="I1968" s="195">
        <v>130000</v>
      </c>
      <c r="J1968" s="97"/>
      <c r="K1968" s="195">
        <v>14135.98</v>
      </c>
      <c r="L1968" s="97"/>
      <c r="M1968" s="196">
        <v>10.87</v>
      </c>
      <c r="N1968" s="97"/>
    </row>
    <row r="1969" spans="1:14" x14ac:dyDescent="0.25">
      <c r="A1969" s="194" t="s">
        <v>257</v>
      </c>
      <c r="B1969" s="97"/>
      <c r="C1969" s="97"/>
      <c r="D1969" s="97"/>
      <c r="E1969" s="97"/>
      <c r="F1969" s="97"/>
      <c r="G1969" s="97"/>
      <c r="H1969" s="97"/>
      <c r="I1969" s="195">
        <v>130000</v>
      </c>
      <c r="J1969" s="97"/>
      <c r="K1969" s="195">
        <v>14135.98</v>
      </c>
      <c r="L1969" s="97"/>
      <c r="M1969" s="196">
        <v>10.87</v>
      </c>
      <c r="N1969" s="97"/>
    </row>
    <row r="1970" spans="1:14" x14ac:dyDescent="0.25">
      <c r="A1970" s="212" t="s">
        <v>547</v>
      </c>
      <c r="B1970" s="97"/>
      <c r="C1970" s="212" t="s">
        <v>548</v>
      </c>
      <c r="D1970" s="97"/>
      <c r="E1970" s="97"/>
      <c r="F1970" s="97"/>
      <c r="G1970" s="97"/>
      <c r="H1970" s="97"/>
      <c r="I1970" s="213">
        <v>130000</v>
      </c>
      <c r="J1970" s="97"/>
      <c r="K1970" s="213">
        <v>14135.98</v>
      </c>
      <c r="L1970" s="97"/>
      <c r="M1970" s="211">
        <v>10.87</v>
      </c>
      <c r="N1970" s="97"/>
    </row>
    <row r="1971" spans="1:14" x14ac:dyDescent="0.25">
      <c r="A1971" s="120" t="s">
        <v>711</v>
      </c>
      <c r="B1971" s="97"/>
      <c r="C1971" s="120" t="s">
        <v>712</v>
      </c>
      <c r="D1971" s="97"/>
      <c r="E1971" s="97"/>
      <c r="F1971" s="97"/>
      <c r="G1971" s="97"/>
      <c r="H1971" s="97"/>
      <c r="I1971" s="105" t="s">
        <v>0</v>
      </c>
      <c r="J1971" s="97"/>
      <c r="K1971" s="105">
        <v>14135.98</v>
      </c>
      <c r="L1971" s="97"/>
      <c r="M1971" s="104" t="s">
        <v>0</v>
      </c>
      <c r="N1971" s="97"/>
    </row>
    <row r="1972" spans="1:14" x14ac:dyDescent="0.25">
      <c r="A1972" s="215" t="s">
        <v>837</v>
      </c>
      <c r="B1972" s="97"/>
      <c r="C1972" s="215" t="s">
        <v>838</v>
      </c>
      <c r="D1972" s="97"/>
      <c r="E1972" s="97"/>
      <c r="F1972" s="97"/>
      <c r="G1972" s="97"/>
      <c r="H1972" s="97"/>
      <c r="I1972" s="216">
        <v>100000</v>
      </c>
      <c r="J1972" s="97"/>
      <c r="K1972" s="216">
        <v>0</v>
      </c>
      <c r="L1972" s="97"/>
      <c r="M1972" s="217">
        <v>0</v>
      </c>
      <c r="N1972" s="97"/>
    </row>
    <row r="1973" spans="1:14" x14ac:dyDescent="0.25">
      <c r="A1973" s="194" t="s">
        <v>253</v>
      </c>
      <c r="B1973" s="97"/>
      <c r="C1973" s="97"/>
      <c r="D1973" s="97"/>
      <c r="E1973" s="97"/>
      <c r="F1973" s="97"/>
      <c r="G1973" s="97"/>
      <c r="H1973" s="97"/>
      <c r="I1973" s="195">
        <v>100000</v>
      </c>
      <c r="J1973" s="97"/>
      <c r="K1973" s="195">
        <v>0</v>
      </c>
      <c r="L1973" s="97"/>
      <c r="M1973" s="196">
        <v>0</v>
      </c>
      <c r="N1973" s="97"/>
    </row>
    <row r="1974" spans="1:14" x14ac:dyDescent="0.25">
      <c r="A1974" s="194" t="s">
        <v>256</v>
      </c>
      <c r="B1974" s="97"/>
      <c r="C1974" s="97"/>
      <c r="D1974" s="97"/>
      <c r="E1974" s="97"/>
      <c r="F1974" s="97"/>
      <c r="G1974" s="97"/>
      <c r="H1974" s="97"/>
      <c r="I1974" s="195">
        <v>100000</v>
      </c>
      <c r="J1974" s="97"/>
      <c r="K1974" s="195">
        <v>0</v>
      </c>
      <c r="L1974" s="97"/>
      <c r="M1974" s="196">
        <v>0</v>
      </c>
      <c r="N1974" s="97"/>
    </row>
    <row r="1975" spans="1:14" x14ac:dyDescent="0.25">
      <c r="A1975" s="212" t="s">
        <v>839</v>
      </c>
      <c r="B1975" s="97"/>
      <c r="C1975" s="212" t="s">
        <v>840</v>
      </c>
      <c r="D1975" s="97"/>
      <c r="E1975" s="97"/>
      <c r="F1975" s="97"/>
      <c r="G1975" s="97"/>
      <c r="H1975" s="97"/>
      <c r="I1975" s="213">
        <v>100000</v>
      </c>
      <c r="J1975" s="97"/>
      <c r="K1975" s="213">
        <v>0</v>
      </c>
      <c r="L1975" s="97"/>
      <c r="M1975" s="211">
        <v>0</v>
      </c>
      <c r="N1975" s="97"/>
    </row>
    <row r="1976" spans="1:14" x14ac:dyDescent="0.25">
      <c r="A1976" s="215" t="s">
        <v>856</v>
      </c>
      <c r="B1976" s="97"/>
      <c r="C1976" s="215" t="s">
        <v>857</v>
      </c>
      <c r="D1976" s="97"/>
      <c r="E1976" s="97"/>
      <c r="F1976" s="97"/>
      <c r="G1976" s="97"/>
      <c r="H1976" s="97"/>
      <c r="I1976" s="216">
        <v>127993</v>
      </c>
      <c r="J1976" s="97"/>
      <c r="K1976" s="216">
        <v>85837.29</v>
      </c>
      <c r="L1976" s="97"/>
      <c r="M1976" s="217">
        <v>67.06</v>
      </c>
      <c r="N1976" s="97"/>
    </row>
    <row r="1977" spans="1:14" x14ac:dyDescent="0.25">
      <c r="A1977" s="194" t="s">
        <v>253</v>
      </c>
      <c r="B1977" s="97"/>
      <c r="C1977" s="97"/>
      <c r="D1977" s="97"/>
      <c r="E1977" s="97"/>
      <c r="F1977" s="97"/>
      <c r="G1977" s="97"/>
      <c r="H1977" s="97"/>
      <c r="I1977" s="195">
        <v>127993</v>
      </c>
      <c r="J1977" s="97"/>
      <c r="K1977" s="195">
        <v>85837.29</v>
      </c>
      <c r="L1977" s="97"/>
      <c r="M1977" s="196">
        <v>67.06</v>
      </c>
      <c r="N1977" s="97"/>
    </row>
    <row r="1978" spans="1:14" x14ac:dyDescent="0.25">
      <c r="A1978" s="194" t="s">
        <v>256</v>
      </c>
      <c r="B1978" s="97"/>
      <c r="C1978" s="97"/>
      <c r="D1978" s="97"/>
      <c r="E1978" s="97"/>
      <c r="F1978" s="97"/>
      <c r="G1978" s="97"/>
      <c r="H1978" s="97"/>
      <c r="I1978" s="195">
        <v>127993</v>
      </c>
      <c r="J1978" s="97"/>
      <c r="K1978" s="195">
        <v>85837.29</v>
      </c>
      <c r="L1978" s="97"/>
      <c r="M1978" s="196">
        <v>67.06</v>
      </c>
      <c r="N1978" s="97"/>
    </row>
    <row r="1979" spans="1:14" x14ac:dyDescent="0.25">
      <c r="A1979" s="212" t="s">
        <v>549</v>
      </c>
      <c r="B1979" s="97"/>
      <c r="C1979" s="212" t="s">
        <v>550</v>
      </c>
      <c r="D1979" s="97"/>
      <c r="E1979" s="97"/>
      <c r="F1979" s="97"/>
      <c r="G1979" s="97"/>
      <c r="H1979" s="97"/>
      <c r="I1979" s="213">
        <v>120000</v>
      </c>
      <c r="J1979" s="97"/>
      <c r="K1979" s="213">
        <v>76557.03</v>
      </c>
      <c r="L1979" s="97"/>
      <c r="M1979" s="211">
        <v>63.8</v>
      </c>
      <c r="N1979" s="97"/>
    </row>
    <row r="1980" spans="1:14" x14ac:dyDescent="0.25">
      <c r="A1980" s="120" t="s">
        <v>721</v>
      </c>
      <c r="B1980" s="97"/>
      <c r="C1980" s="120" t="s">
        <v>722</v>
      </c>
      <c r="D1980" s="97"/>
      <c r="E1980" s="97"/>
      <c r="F1980" s="97"/>
      <c r="G1980" s="97"/>
      <c r="H1980" s="97"/>
      <c r="I1980" s="105" t="s">
        <v>0</v>
      </c>
      <c r="J1980" s="97"/>
      <c r="K1980" s="105">
        <v>3400</v>
      </c>
      <c r="L1980" s="97"/>
      <c r="M1980" s="104" t="s">
        <v>0</v>
      </c>
      <c r="N1980" s="97"/>
    </row>
    <row r="1981" spans="1:14" x14ac:dyDescent="0.25">
      <c r="A1981" s="120" t="s">
        <v>567</v>
      </c>
      <c r="B1981" s="97"/>
      <c r="C1981" s="120" t="s">
        <v>568</v>
      </c>
      <c r="D1981" s="97"/>
      <c r="E1981" s="97"/>
      <c r="F1981" s="97"/>
      <c r="G1981" s="97"/>
      <c r="H1981" s="97"/>
      <c r="I1981" s="105" t="s">
        <v>0</v>
      </c>
      <c r="J1981" s="97"/>
      <c r="K1981" s="105">
        <v>64782.03</v>
      </c>
      <c r="L1981" s="97"/>
      <c r="M1981" s="104" t="s">
        <v>0</v>
      </c>
      <c r="N1981" s="97"/>
    </row>
    <row r="1982" spans="1:14" x14ac:dyDescent="0.25">
      <c r="A1982" s="120" t="s">
        <v>569</v>
      </c>
      <c r="B1982" s="97"/>
      <c r="C1982" s="120" t="s">
        <v>570</v>
      </c>
      <c r="D1982" s="97"/>
      <c r="E1982" s="97"/>
      <c r="F1982" s="97"/>
      <c r="G1982" s="97"/>
      <c r="H1982" s="97"/>
      <c r="I1982" s="105" t="s">
        <v>0</v>
      </c>
      <c r="J1982" s="97"/>
      <c r="K1982" s="105">
        <v>8375</v>
      </c>
      <c r="L1982" s="97"/>
      <c r="M1982" s="104" t="s">
        <v>0</v>
      </c>
      <c r="N1982" s="97"/>
    </row>
    <row r="1983" spans="1:14" x14ac:dyDescent="0.25">
      <c r="A1983" s="212" t="s">
        <v>553</v>
      </c>
      <c r="B1983" s="97"/>
      <c r="C1983" s="212" t="s">
        <v>554</v>
      </c>
      <c r="D1983" s="97"/>
      <c r="E1983" s="97"/>
      <c r="F1983" s="97"/>
      <c r="G1983" s="97"/>
      <c r="H1983" s="97"/>
      <c r="I1983" s="213">
        <v>7993</v>
      </c>
      <c r="J1983" s="97"/>
      <c r="K1983" s="213">
        <v>9280.26</v>
      </c>
      <c r="L1983" s="97"/>
      <c r="M1983" s="211">
        <v>116.1</v>
      </c>
      <c r="N1983" s="97"/>
    </row>
    <row r="1984" spans="1:14" x14ac:dyDescent="0.25">
      <c r="A1984" s="120" t="s">
        <v>597</v>
      </c>
      <c r="B1984" s="97"/>
      <c r="C1984" s="120" t="s">
        <v>598</v>
      </c>
      <c r="D1984" s="97"/>
      <c r="E1984" s="97"/>
      <c r="F1984" s="97"/>
      <c r="G1984" s="97"/>
      <c r="H1984" s="97"/>
      <c r="I1984" s="105" t="s">
        <v>0</v>
      </c>
      <c r="J1984" s="97"/>
      <c r="K1984" s="105">
        <v>492.76</v>
      </c>
      <c r="L1984" s="97"/>
      <c r="M1984" s="104" t="s">
        <v>0</v>
      </c>
      <c r="N1984" s="97"/>
    </row>
    <row r="1985" spans="1:14" x14ac:dyDescent="0.25">
      <c r="A1985" s="120" t="s">
        <v>573</v>
      </c>
      <c r="B1985" s="97"/>
      <c r="C1985" s="120" t="s">
        <v>574</v>
      </c>
      <c r="D1985" s="97"/>
      <c r="E1985" s="97"/>
      <c r="F1985" s="97"/>
      <c r="G1985" s="97"/>
      <c r="H1985" s="97"/>
      <c r="I1985" s="105" t="s">
        <v>0</v>
      </c>
      <c r="J1985" s="97"/>
      <c r="K1985" s="105">
        <v>2400</v>
      </c>
      <c r="L1985" s="97"/>
      <c r="M1985" s="104" t="s">
        <v>0</v>
      </c>
      <c r="N1985" s="97"/>
    </row>
    <row r="1986" spans="1:14" x14ac:dyDescent="0.25">
      <c r="A1986" s="120" t="s">
        <v>693</v>
      </c>
      <c r="B1986" s="97"/>
      <c r="C1986" s="120" t="s">
        <v>694</v>
      </c>
      <c r="D1986" s="97"/>
      <c r="E1986" s="97"/>
      <c r="F1986" s="97"/>
      <c r="G1986" s="97"/>
      <c r="H1986" s="97"/>
      <c r="I1986" s="105" t="s">
        <v>0</v>
      </c>
      <c r="J1986" s="97"/>
      <c r="K1986" s="105">
        <v>6387.5</v>
      </c>
      <c r="L1986" s="97"/>
      <c r="M1986" s="104" t="s">
        <v>0</v>
      </c>
      <c r="N1986" s="97"/>
    </row>
    <row r="1987" spans="1:14" x14ac:dyDescent="0.25">
      <c r="A1987" s="215" t="s">
        <v>843</v>
      </c>
      <c r="B1987" s="97"/>
      <c r="C1987" s="215" t="s">
        <v>844</v>
      </c>
      <c r="D1987" s="97"/>
      <c r="E1987" s="97"/>
      <c r="F1987" s="97"/>
      <c r="G1987" s="97"/>
      <c r="H1987" s="97"/>
      <c r="I1987" s="216">
        <v>52342</v>
      </c>
      <c r="J1987" s="97"/>
      <c r="K1987" s="216">
        <v>8979.7000000000007</v>
      </c>
      <c r="L1987" s="97"/>
      <c r="M1987" s="217">
        <v>17.16</v>
      </c>
      <c r="N1987" s="97"/>
    </row>
    <row r="1988" spans="1:14" x14ac:dyDescent="0.25">
      <c r="A1988" s="194" t="s">
        <v>245</v>
      </c>
      <c r="B1988" s="97"/>
      <c r="C1988" s="97"/>
      <c r="D1988" s="97"/>
      <c r="E1988" s="97"/>
      <c r="F1988" s="97"/>
      <c r="G1988" s="97"/>
      <c r="H1988" s="97"/>
      <c r="I1988" s="195">
        <v>52342</v>
      </c>
      <c r="J1988" s="97"/>
      <c r="K1988" s="195">
        <v>8979.7000000000007</v>
      </c>
      <c r="L1988" s="97"/>
      <c r="M1988" s="196">
        <v>17.16</v>
      </c>
      <c r="N1988" s="97"/>
    </row>
    <row r="1989" spans="1:14" x14ac:dyDescent="0.25">
      <c r="A1989" s="194" t="s">
        <v>247</v>
      </c>
      <c r="B1989" s="97"/>
      <c r="C1989" s="97"/>
      <c r="D1989" s="97"/>
      <c r="E1989" s="97"/>
      <c r="F1989" s="97"/>
      <c r="G1989" s="97"/>
      <c r="H1989" s="97"/>
      <c r="I1989" s="195">
        <v>52342</v>
      </c>
      <c r="J1989" s="97"/>
      <c r="K1989" s="195">
        <v>8979.7000000000007</v>
      </c>
      <c r="L1989" s="97"/>
      <c r="M1989" s="196">
        <v>17.16</v>
      </c>
      <c r="N1989" s="97"/>
    </row>
    <row r="1990" spans="1:14" x14ac:dyDescent="0.25">
      <c r="A1990" s="212" t="s">
        <v>547</v>
      </c>
      <c r="B1990" s="97"/>
      <c r="C1990" s="212" t="s">
        <v>548</v>
      </c>
      <c r="D1990" s="97"/>
      <c r="E1990" s="97"/>
      <c r="F1990" s="97"/>
      <c r="G1990" s="97"/>
      <c r="H1990" s="97"/>
      <c r="I1990" s="213">
        <v>10000</v>
      </c>
      <c r="J1990" s="97"/>
      <c r="K1990" s="213">
        <v>7632.62</v>
      </c>
      <c r="L1990" s="97"/>
      <c r="M1990" s="211">
        <v>76.33</v>
      </c>
      <c r="N1990" s="97"/>
    </row>
    <row r="1991" spans="1:14" x14ac:dyDescent="0.25">
      <c r="A1991" s="120" t="s">
        <v>612</v>
      </c>
      <c r="B1991" s="97"/>
      <c r="C1991" s="120" t="s">
        <v>613</v>
      </c>
      <c r="D1991" s="97"/>
      <c r="E1991" s="97"/>
      <c r="F1991" s="97"/>
      <c r="G1991" s="97"/>
      <c r="H1991" s="97"/>
      <c r="I1991" s="105" t="s">
        <v>0</v>
      </c>
      <c r="J1991" s="97"/>
      <c r="K1991" s="105">
        <v>3371</v>
      </c>
      <c r="L1991" s="97"/>
      <c r="M1991" s="104" t="s">
        <v>0</v>
      </c>
      <c r="N1991" s="97"/>
    </row>
    <row r="1992" spans="1:14" x14ac:dyDescent="0.25">
      <c r="A1992" s="120" t="s">
        <v>677</v>
      </c>
      <c r="B1992" s="97"/>
      <c r="C1992" s="120" t="s">
        <v>678</v>
      </c>
      <c r="D1992" s="97"/>
      <c r="E1992" s="97"/>
      <c r="F1992" s="97"/>
      <c r="G1992" s="97"/>
      <c r="H1992" s="97"/>
      <c r="I1992" s="105" t="s">
        <v>0</v>
      </c>
      <c r="J1992" s="97"/>
      <c r="K1992" s="105">
        <v>1297.5999999999999</v>
      </c>
      <c r="L1992" s="97"/>
      <c r="M1992" s="104" t="s">
        <v>0</v>
      </c>
      <c r="N1992" s="97"/>
    </row>
    <row r="1993" spans="1:14" x14ac:dyDescent="0.25">
      <c r="A1993" s="120" t="s">
        <v>711</v>
      </c>
      <c r="B1993" s="97"/>
      <c r="C1993" s="120" t="s">
        <v>712</v>
      </c>
      <c r="D1993" s="97"/>
      <c r="E1993" s="97"/>
      <c r="F1993" s="97"/>
      <c r="G1993" s="97"/>
      <c r="H1993" s="97"/>
      <c r="I1993" s="105" t="s">
        <v>0</v>
      </c>
      <c r="J1993" s="97"/>
      <c r="K1993" s="105">
        <v>2964.02</v>
      </c>
      <c r="L1993" s="97"/>
      <c r="M1993" s="104" t="s">
        <v>0</v>
      </c>
      <c r="N1993" s="97"/>
    </row>
    <row r="1994" spans="1:14" x14ac:dyDescent="0.25">
      <c r="A1994" s="212" t="s">
        <v>621</v>
      </c>
      <c r="B1994" s="97"/>
      <c r="C1994" s="212" t="s">
        <v>622</v>
      </c>
      <c r="D1994" s="97"/>
      <c r="E1994" s="97"/>
      <c r="F1994" s="97"/>
      <c r="G1994" s="97"/>
      <c r="H1994" s="97"/>
      <c r="I1994" s="213">
        <v>10000</v>
      </c>
      <c r="J1994" s="97"/>
      <c r="K1994" s="213">
        <v>1347.08</v>
      </c>
      <c r="L1994" s="97"/>
      <c r="M1994" s="211">
        <v>13.47</v>
      </c>
      <c r="N1994" s="97"/>
    </row>
    <row r="1995" spans="1:14" x14ac:dyDescent="0.25">
      <c r="A1995" s="120" t="s">
        <v>623</v>
      </c>
      <c r="B1995" s="97"/>
      <c r="C1995" s="120" t="s">
        <v>624</v>
      </c>
      <c r="D1995" s="97"/>
      <c r="E1995" s="97"/>
      <c r="F1995" s="97"/>
      <c r="G1995" s="97"/>
      <c r="H1995" s="97"/>
      <c r="I1995" s="105" t="s">
        <v>0</v>
      </c>
      <c r="J1995" s="97"/>
      <c r="K1995" s="105">
        <v>1631.15</v>
      </c>
      <c r="L1995" s="97"/>
      <c r="M1995" s="104" t="s">
        <v>0</v>
      </c>
      <c r="N1995" s="97"/>
    </row>
    <row r="1996" spans="1:14" x14ac:dyDescent="0.25">
      <c r="A1996" s="120" t="s">
        <v>679</v>
      </c>
      <c r="B1996" s="97"/>
      <c r="C1996" s="120" t="s">
        <v>680</v>
      </c>
      <c r="D1996" s="97"/>
      <c r="E1996" s="97"/>
      <c r="F1996" s="97"/>
      <c r="G1996" s="97"/>
      <c r="H1996" s="97"/>
      <c r="I1996" s="105" t="s">
        <v>0</v>
      </c>
      <c r="J1996" s="97"/>
      <c r="K1996" s="105">
        <v>-284.07</v>
      </c>
      <c r="L1996" s="97"/>
      <c r="M1996" s="104" t="s">
        <v>0</v>
      </c>
      <c r="N1996" s="97"/>
    </row>
    <row r="1997" spans="1:14" x14ac:dyDescent="0.25">
      <c r="A1997" s="212" t="s">
        <v>553</v>
      </c>
      <c r="B1997" s="97"/>
      <c r="C1997" s="212" t="s">
        <v>554</v>
      </c>
      <c r="D1997" s="97"/>
      <c r="E1997" s="97"/>
      <c r="F1997" s="97"/>
      <c r="G1997" s="97"/>
      <c r="H1997" s="97"/>
      <c r="I1997" s="213">
        <v>8000</v>
      </c>
      <c r="J1997" s="97"/>
      <c r="K1997" s="213">
        <v>0</v>
      </c>
      <c r="L1997" s="97"/>
      <c r="M1997" s="211">
        <v>0</v>
      </c>
      <c r="N1997" s="97"/>
    </row>
    <row r="1998" spans="1:14" x14ac:dyDescent="0.25">
      <c r="A1998" s="212" t="s">
        <v>644</v>
      </c>
      <c r="B1998" s="97"/>
      <c r="C1998" s="212" t="s">
        <v>645</v>
      </c>
      <c r="D1998" s="97"/>
      <c r="E1998" s="97"/>
      <c r="F1998" s="97"/>
      <c r="G1998" s="97"/>
      <c r="H1998" s="97"/>
      <c r="I1998" s="213">
        <v>24342</v>
      </c>
      <c r="J1998" s="97"/>
      <c r="K1998" s="213">
        <v>0</v>
      </c>
      <c r="L1998" s="97"/>
      <c r="M1998" s="211">
        <v>0</v>
      </c>
      <c r="N1998" s="97"/>
    </row>
    <row r="1999" spans="1:14" x14ac:dyDescent="0.25">
      <c r="A1999" s="197" t="s">
        <v>890</v>
      </c>
      <c r="B1999" s="97"/>
      <c r="C1999" s="97"/>
      <c r="D1999" s="97"/>
      <c r="E1999" s="97"/>
      <c r="F1999" s="97"/>
      <c r="G1999" s="97"/>
      <c r="H1999" s="97"/>
      <c r="I1999" s="198">
        <v>7742759</v>
      </c>
      <c r="J1999" s="97"/>
      <c r="K1999" s="198">
        <v>3533988.93</v>
      </c>
      <c r="L1999" s="97"/>
      <c r="M1999" s="199">
        <v>45.64</v>
      </c>
      <c r="N1999" s="97"/>
    </row>
    <row r="2000" spans="1:14" x14ac:dyDescent="0.25">
      <c r="A2000" s="218" t="s">
        <v>791</v>
      </c>
      <c r="B2000" s="97"/>
      <c r="C2000" s="218" t="s">
        <v>792</v>
      </c>
      <c r="D2000" s="97"/>
      <c r="E2000" s="97"/>
      <c r="F2000" s="97"/>
      <c r="G2000" s="97"/>
      <c r="H2000" s="97"/>
      <c r="I2000" s="219">
        <v>61000</v>
      </c>
      <c r="J2000" s="97"/>
      <c r="K2000" s="219">
        <v>57717.21</v>
      </c>
      <c r="L2000" s="97"/>
      <c r="M2000" s="214">
        <v>94.62</v>
      </c>
      <c r="N2000" s="97"/>
    </row>
    <row r="2001" spans="1:14" x14ac:dyDescent="0.25">
      <c r="A2001" s="215" t="s">
        <v>807</v>
      </c>
      <c r="B2001" s="97"/>
      <c r="C2001" s="215" t="s">
        <v>808</v>
      </c>
      <c r="D2001" s="97"/>
      <c r="E2001" s="97"/>
      <c r="F2001" s="97"/>
      <c r="G2001" s="97"/>
      <c r="H2001" s="97"/>
      <c r="I2001" s="216">
        <v>61000</v>
      </c>
      <c r="J2001" s="97"/>
      <c r="K2001" s="216">
        <v>57717.21</v>
      </c>
      <c r="L2001" s="97"/>
      <c r="M2001" s="217">
        <v>94.62</v>
      </c>
      <c r="N2001" s="97"/>
    </row>
    <row r="2002" spans="1:14" x14ac:dyDescent="0.25">
      <c r="A2002" s="194" t="s">
        <v>242</v>
      </c>
      <c r="B2002" s="97"/>
      <c r="C2002" s="97"/>
      <c r="D2002" s="97"/>
      <c r="E2002" s="97"/>
      <c r="F2002" s="97"/>
      <c r="G2002" s="97"/>
      <c r="H2002" s="97"/>
      <c r="I2002" s="195">
        <v>16610</v>
      </c>
      <c r="J2002" s="97"/>
      <c r="K2002" s="195">
        <v>15389.61</v>
      </c>
      <c r="L2002" s="97"/>
      <c r="M2002" s="196">
        <v>92.65</v>
      </c>
      <c r="N2002" s="97"/>
    </row>
    <row r="2003" spans="1:14" x14ac:dyDescent="0.25">
      <c r="A2003" s="194" t="s">
        <v>243</v>
      </c>
      <c r="B2003" s="97"/>
      <c r="C2003" s="97"/>
      <c r="D2003" s="97"/>
      <c r="E2003" s="97"/>
      <c r="F2003" s="97"/>
      <c r="G2003" s="97"/>
      <c r="H2003" s="97"/>
      <c r="I2003" s="195">
        <v>16610</v>
      </c>
      <c r="J2003" s="97"/>
      <c r="K2003" s="195">
        <v>15389.61</v>
      </c>
      <c r="L2003" s="97"/>
      <c r="M2003" s="196">
        <v>92.65</v>
      </c>
      <c r="N2003" s="97"/>
    </row>
    <row r="2004" spans="1:14" x14ac:dyDescent="0.25">
      <c r="A2004" s="212" t="s">
        <v>652</v>
      </c>
      <c r="B2004" s="97"/>
      <c r="C2004" s="212" t="s">
        <v>653</v>
      </c>
      <c r="D2004" s="97"/>
      <c r="E2004" s="97"/>
      <c r="F2004" s="97"/>
      <c r="G2004" s="97"/>
      <c r="H2004" s="97"/>
      <c r="I2004" s="213">
        <v>13592</v>
      </c>
      <c r="J2004" s="97"/>
      <c r="K2004" s="213">
        <v>12508.77</v>
      </c>
      <c r="L2004" s="97"/>
      <c r="M2004" s="211">
        <v>92.03</v>
      </c>
      <c r="N2004" s="97"/>
    </row>
    <row r="2005" spans="1:14" x14ac:dyDescent="0.25">
      <c r="A2005" s="120" t="s">
        <v>670</v>
      </c>
      <c r="B2005" s="97"/>
      <c r="C2005" s="120" t="s">
        <v>671</v>
      </c>
      <c r="D2005" s="97"/>
      <c r="E2005" s="97"/>
      <c r="F2005" s="97"/>
      <c r="G2005" s="97"/>
      <c r="H2005" s="97"/>
      <c r="I2005" s="105" t="s">
        <v>0</v>
      </c>
      <c r="J2005" s="97"/>
      <c r="K2005" s="105">
        <v>12508.77</v>
      </c>
      <c r="L2005" s="97"/>
      <c r="M2005" s="104" t="s">
        <v>0</v>
      </c>
      <c r="N2005" s="97"/>
    </row>
    <row r="2006" spans="1:14" x14ac:dyDescent="0.25">
      <c r="A2006" s="212" t="s">
        <v>672</v>
      </c>
      <c r="B2006" s="97"/>
      <c r="C2006" s="212" t="s">
        <v>673</v>
      </c>
      <c r="D2006" s="97"/>
      <c r="E2006" s="97"/>
      <c r="F2006" s="97"/>
      <c r="G2006" s="97"/>
      <c r="H2006" s="97"/>
      <c r="I2006" s="213">
        <v>818</v>
      </c>
      <c r="J2006" s="97"/>
      <c r="K2006" s="213">
        <v>816.9</v>
      </c>
      <c r="L2006" s="97"/>
      <c r="M2006" s="211">
        <v>99.87</v>
      </c>
      <c r="N2006" s="97"/>
    </row>
    <row r="2007" spans="1:14" x14ac:dyDescent="0.25">
      <c r="A2007" s="120" t="s">
        <v>674</v>
      </c>
      <c r="B2007" s="97"/>
      <c r="C2007" s="120" t="s">
        <v>673</v>
      </c>
      <c r="D2007" s="97"/>
      <c r="E2007" s="97"/>
      <c r="F2007" s="97"/>
      <c r="G2007" s="97"/>
      <c r="H2007" s="97"/>
      <c r="I2007" s="105" t="s">
        <v>0</v>
      </c>
      <c r="J2007" s="97"/>
      <c r="K2007" s="105">
        <v>816.9</v>
      </c>
      <c r="L2007" s="97"/>
      <c r="M2007" s="104" t="s">
        <v>0</v>
      </c>
      <c r="N2007" s="97"/>
    </row>
    <row r="2008" spans="1:14" x14ac:dyDescent="0.25">
      <c r="A2008" s="212" t="s">
        <v>664</v>
      </c>
      <c r="B2008" s="97"/>
      <c r="C2008" s="212" t="s">
        <v>665</v>
      </c>
      <c r="D2008" s="97"/>
      <c r="E2008" s="97"/>
      <c r="F2008" s="97"/>
      <c r="G2008" s="97"/>
      <c r="H2008" s="97"/>
      <c r="I2008" s="213">
        <v>2200</v>
      </c>
      <c r="J2008" s="97"/>
      <c r="K2008" s="213">
        <v>2063.94</v>
      </c>
      <c r="L2008" s="97"/>
      <c r="M2008" s="211">
        <v>93.82</v>
      </c>
      <c r="N2008" s="97"/>
    </row>
    <row r="2009" spans="1:14" x14ac:dyDescent="0.25">
      <c r="A2009" s="120" t="s">
        <v>675</v>
      </c>
      <c r="B2009" s="97"/>
      <c r="C2009" s="120" t="s">
        <v>676</v>
      </c>
      <c r="D2009" s="97"/>
      <c r="E2009" s="97"/>
      <c r="F2009" s="97"/>
      <c r="G2009" s="97"/>
      <c r="H2009" s="97"/>
      <c r="I2009" s="105" t="s">
        <v>0</v>
      </c>
      <c r="J2009" s="97"/>
      <c r="K2009" s="105">
        <v>2063.94</v>
      </c>
      <c r="L2009" s="97"/>
      <c r="M2009" s="104" t="s">
        <v>0</v>
      </c>
      <c r="N2009" s="97"/>
    </row>
    <row r="2010" spans="1:14" x14ac:dyDescent="0.25">
      <c r="A2010" s="194" t="s">
        <v>253</v>
      </c>
      <c r="B2010" s="97"/>
      <c r="C2010" s="97"/>
      <c r="D2010" s="97"/>
      <c r="E2010" s="97"/>
      <c r="F2010" s="97"/>
      <c r="G2010" s="97"/>
      <c r="H2010" s="97"/>
      <c r="I2010" s="195">
        <v>44390</v>
      </c>
      <c r="J2010" s="97"/>
      <c r="K2010" s="195">
        <v>42327.6</v>
      </c>
      <c r="L2010" s="97"/>
      <c r="M2010" s="196">
        <v>95.35</v>
      </c>
      <c r="N2010" s="97"/>
    </row>
    <row r="2011" spans="1:14" x14ac:dyDescent="0.25">
      <c r="A2011" s="194" t="s">
        <v>255</v>
      </c>
      <c r="B2011" s="97"/>
      <c r="C2011" s="97"/>
      <c r="D2011" s="97"/>
      <c r="E2011" s="97"/>
      <c r="F2011" s="97"/>
      <c r="G2011" s="97"/>
      <c r="H2011" s="97"/>
      <c r="I2011" s="195">
        <v>44390</v>
      </c>
      <c r="J2011" s="97"/>
      <c r="K2011" s="195">
        <v>42327.6</v>
      </c>
      <c r="L2011" s="97"/>
      <c r="M2011" s="196">
        <v>95.35</v>
      </c>
      <c r="N2011" s="97"/>
    </row>
    <row r="2012" spans="1:14" x14ac:dyDescent="0.25">
      <c r="A2012" s="212" t="s">
        <v>652</v>
      </c>
      <c r="B2012" s="97"/>
      <c r="C2012" s="212" t="s">
        <v>653</v>
      </c>
      <c r="D2012" s="97"/>
      <c r="E2012" s="97"/>
      <c r="F2012" s="97"/>
      <c r="G2012" s="97"/>
      <c r="H2012" s="97"/>
      <c r="I2012" s="213">
        <v>34092</v>
      </c>
      <c r="J2012" s="97"/>
      <c r="K2012" s="213">
        <v>33428.730000000003</v>
      </c>
      <c r="L2012" s="97"/>
      <c r="M2012" s="211">
        <v>98.05</v>
      </c>
      <c r="N2012" s="97"/>
    </row>
    <row r="2013" spans="1:14" x14ac:dyDescent="0.25">
      <c r="A2013" s="120" t="s">
        <v>670</v>
      </c>
      <c r="B2013" s="97"/>
      <c r="C2013" s="120" t="s">
        <v>671</v>
      </c>
      <c r="D2013" s="97"/>
      <c r="E2013" s="97"/>
      <c r="F2013" s="97"/>
      <c r="G2013" s="97"/>
      <c r="H2013" s="97"/>
      <c r="I2013" s="105" t="s">
        <v>0</v>
      </c>
      <c r="J2013" s="97"/>
      <c r="K2013" s="105">
        <v>33428.730000000003</v>
      </c>
      <c r="L2013" s="97"/>
      <c r="M2013" s="104" t="s">
        <v>0</v>
      </c>
      <c r="N2013" s="97"/>
    </row>
    <row r="2014" spans="1:14" x14ac:dyDescent="0.25">
      <c r="A2014" s="212" t="s">
        <v>672</v>
      </c>
      <c r="B2014" s="97"/>
      <c r="C2014" s="212" t="s">
        <v>673</v>
      </c>
      <c r="D2014" s="97"/>
      <c r="E2014" s="97"/>
      <c r="F2014" s="97"/>
      <c r="G2014" s="97"/>
      <c r="H2014" s="97"/>
      <c r="I2014" s="213">
        <v>2183</v>
      </c>
      <c r="J2014" s="97"/>
      <c r="K2014" s="213">
        <v>2183.1</v>
      </c>
      <c r="L2014" s="97"/>
      <c r="M2014" s="211">
        <v>100</v>
      </c>
      <c r="N2014" s="97"/>
    </row>
    <row r="2015" spans="1:14" x14ac:dyDescent="0.25">
      <c r="A2015" s="120" t="s">
        <v>674</v>
      </c>
      <c r="B2015" s="97"/>
      <c r="C2015" s="120" t="s">
        <v>673</v>
      </c>
      <c r="D2015" s="97"/>
      <c r="E2015" s="97"/>
      <c r="F2015" s="97"/>
      <c r="G2015" s="97"/>
      <c r="H2015" s="97"/>
      <c r="I2015" s="105" t="s">
        <v>0</v>
      </c>
      <c r="J2015" s="97"/>
      <c r="K2015" s="105">
        <v>2183.1</v>
      </c>
      <c r="L2015" s="97"/>
      <c r="M2015" s="104" t="s">
        <v>0</v>
      </c>
      <c r="N2015" s="97"/>
    </row>
    <row r="2016" spans="1:14" x14ac:dyDescent="0.25">
      <c r="A2016" s="212" t="s">
        <v>664</v>
      </c>
      <c r="B2016" s="97"/>
      <c r="C2016" s="212" t="s">
        <v>665</v>
      </c>
      <c r="D2016" s="97"/>
      <c r="E2016" s="97"/>
      <c r="F2016" s="97"/>
      <c r="G2016" s="97"/>
      <c r="H2016" s="97"/>
      <c r="I2016" s="213">
        <v>8115</v>
      </c>
      <c r="J2016" s="97"/>
      <c r="K2016" s="213">
        <v>5515.77</v>
      </c>
      <c r="L2016" s="97"/>
      <c r="M2016" s="211">
        <v>67.97</v>
      </c>
      <c r="N2016" s="97"/>
    </row>
    <row r="2017" spans="1:14" x14ac:dyDescent="0.25">
      <c r="A2017" s="120" t="s">
        <v>675</v>
      </c>
      <c r="B2017" s="97"/>
      <c r="C2017" s="120" t="s">
        <v>676</v>
      </c>
      <c r="D2017" s="97"/>
      <c r="E2017" s="97"/>
      <c r="F2017" s="97"/>
      <c r="G2017" s="97"/>
      <c r="H2017" s="97"/>
      <c r="I2017" s="105" t="s">
        <v>0</v>
      </c>
      <c r="J2017" s="97"/>
      <c r="K2017" s="105">
        <v>5515.77</v>
      </c>
      <c r="L2017" s="97"/>
      <c r="M2017" s="104" t="s">
        <v>0</v>
      </c>
      <c r="N2017" s="97"/>
    </row>
    <row r="2018" spans="1:14" x14ac:dyDescent="0.25">
      <c r="A2018" s="212" t="s">
        <v>547</v>
      </c>
      <c r="B2018" s="97"/>
      <c r="C2018" s="212" t="s">
        <v>548</v>
      </c>
      <c r="D2018" s="97"/>
      <c r="E2018" s="97"/>
      <c r="F2018" s="97"/>
      <c r="G2018" s="97"/>
      <c r="H2018" s="97"/>
      <c r="I2018" s="213">
        <v>0</v>
      </c>
      <c r="J2018" s="97"/>
      <c r="K2018" s="213">
        <v>1200</v>
      </c>
      <c r="L2018" s="97"/>
      <c r="M2018" s="211" t="s">
        <v>0</v>
      </c>
      <c r="N2018" s="97"/>
    </row>
    <row r="2019" spans="1:14" x14ac:dyDescent="0.25">
      <c r="A2019" s="120" t="s">
        <v>612</v>
      </c>
      <c r="B2019" s="97"/>
      <c r="C2019" s="120" t="s">
        <v>613</v>
      </c>
      <c r="D2019" s="97"/>
      <c r="E2019" s="97"/>
      <c r="F2019" s="97"/>
      <c r="G2019" s="97"/>
      <c r="H2019" s="97"/>
      <c r="I2019" s="105" t="s">
        <v>0</v>
      </c>
      <c r="J2019" s="97"/>
      <c r="K2019" s="105">
        <v>1200</v>
      </c>
      <c r="L2019" s="97"/>
      <c r="M2019" s="104" t="s">
        <v>0</v>
      </c>
      <c r="N2019" s="97"/>
    </row>
    <row r="2020" spans="1:14" x14ac:dyDescent="0.25">
      <c r="A2020" s="218" t="s">
        <v>822</v>
      </c>
      <c r="B2020" s="97"/>
      <c r="C2020" s="218" t="s">
        <v>823</v>
      </c>
      <c r="D2020" s="97"/>
      <c r="E2020" s="97"/>
      <c r="F2020" s="97"/>
      <c r="G2020" s="97"/>
      <c r="H2020" s="97"/>
      <c r="I2020" s="219">
        <v>7234884</v>
      </c>
      <c r="J2020" s="97"/>
      <c r="K2020" s="219">
        <v>3347725.92</v>
      </c>
      <c r="L2020" s="97"/>
      <c r="M2020" s="214">
        <v>46.27</v>
      </c>
      <c r="N2020" s="97"/>
    </row>
    <row r="2021" spans="1:14" x14ac:dyDescent="0.25">
      <c r="A2021" s="215" t="s">
        <v>829</v>
      </c>
      <c r="B2021" s="97"/>
      <c r="C2021" s="215" t="s">
        <v>830</v>
      </c>
      <c r="D2021" s="97"/>
      <c r="E2021" s="97"/>
      <c r="F2021" s="97"/>
      <c r="G2021" s="97"/>
      <c r="H2021" s="97"/>
      <c r="I2021" s="216">
        <v>7073000</v>
      </c>
      <c r="J2021" s="97"/>
      <c r="K2021" s="216">
        <v>3328140.54</v>
      </c>
      <c r="L2021" s="97"/>
      <c r="M2021" s="217">
        <v>47.05</v>
      </c>
      <c r="N2021" s="97"/>
    </row>
    <row r="2022" spans="1:14" x14ac:dyDescent="0.25">
      <c r="A2022" s="194" t="s">
        <v>248</v>
      </c>
      <c r="B2022" s="97"/>
      <c r="C2022" s="97"/>
      <c r="D2022" s="97"/>
      <c r="E2022" s="97"/>
      <c r="F2022" s="97"/>
      <c r="G2022" s="97"/>
      <c r="H2022" s="97"/>
      <c r="I2022" s="195">
        <v>543000</v>
      </c>
      <c r="J2022" s="97"/>
      <c r="K2022" s="195">
        <v>272618.44</v>
      </c>
      <c r="L2022" s="97"/>
      <c r="M2022" s="196">
        <v>50.21</v>
      </c>
      <c r="N2022" s="97"/>
    </row>
    <row r="2023" spans="1:14" x14ac:dyDescent="0.25">
      <c r="A2023" s="194" t="s">
        <v>251</v>
      </c>
      <c r="B2023" s="97"/>
      <c r="C2023" s="97"/>
      <c r="D2023" s="97"/>
      <c r="E2023" s="97"/>
      <c r="F2023" s="97"/>
      <c r="G2023" s="97"/>
      <c r="H2023" s="97"/>
      <c r="I2023" s="195">
        <v>543000</v>
      </c>
      <c r="J2023" s="97"/>
      <c r="K2023" s="195">
        <v>272618.44</v>
      </c>
      <c r="L2023" s="97"/>
      <c r="M2023" s="196">
        <v>50.21</v>
      </c>
      <c r="N2023" s="97"/>
    </row>
    <row r="2024" spans="1:14" x14ac:dyDescent="0.25">
      <c r="A2024" s="212" t="s">
        <v>547</v>
      </c>
      <c r="B2024" s="97"/>
      <c r="C2024" s="212" t="s">
        <v>548</v>
      </c>
      <c r="D2024" s="97"/>
      <c r="E2024" s="97"/>
      <c r="F2024" s="97"/>
      <c r="G2024" s="97"/>
      <c r="H2024" s="97"/>
      <c r="I2024" s="213">
        <v>10000</v>
      </c>
      <c r="J2024" s="97"/>
      <c r="K2024" s="213">
        <v>9390.58</v>
      </c>
      <c r="L2024" s="97"/>
      <c r="M2024" s="211">
        <v>93.91</v>
      </c>
      <c r="N2024" s="97"/>
    </row>
    <row r="2025" spans="1:14" x14ac:dyDescent="0.25">
      <c r="A2025" s="120" t="s">
        <v>612</v>
      </c>
      <c r="B2025" s="97"/>
      <c r="C2025" s="120" t="s">
        <v>613</v>
      </c>
      <c r="D2025" s="97"/>
      <c r="E2025" s="97"/>
      <c r="F2025" s="97"/>
      <c r="G2025" s="97"/>
      <c r="H2025" s="97"/>
      <c r="I2025" s="105" t="s">
        <v>0</v>
      </c>
      <c r="J2025" s="97"/>
      <c r="K2025" s="105">
        <v>8459</v>
      </c>
      <c r="L2025" s="97"/>
      <c r="M2025" s="104" t="s">
        <v>0</v>
      </c>
      <c r="N2025" s="97"/>
    </row>
    <row r="2026" spans="1:14" x14ac:dyDescent="0.25">
      <c r="A2026" s="120" t="s">
        <v>859</v>
      </c>
      <c r="B2026" s="97"/>
      <c r="C2026" s="120" t="s">
        <v>860</v>
      </c>
      <c r="D2026" s="97"/>
      <c r="E2026" s="97"/>
      <c r="F2026" s="97"/>
      <c r="G2026" s="97"/>
      <c r="H2026" s="97"/>
      <c r="I2026" s="105" t="s">
        <v>0</v>
      </c>
      <c r="J2026" s="97"/>
      <c r="K2026" s="105">
        <v>931.58</v>
      </c>
      <c r="L2026" s="97"/>
      <c r="M2026" s="104" t="s">
        <v>0</v>
      </c>
      <c r="N2026" s="97"/>
    </row>
    <row r="2027" spans="1:14" x14ac:dyDescent="0.25">
      <c r="A2027" s="212" t="s">
        <v>621</v>
      </c>
      <c r="B2027" s="97"/>
      <c r="C2027" s="212" t="s">
        <v>622</v>
      </c>
      <c r="D2027" s="97"/>
      <c r="E2027" s="97"/>
      <c r="F2027" s="97"/>
      <c r="G2027" s="97"/>
      <c r="H2027" s="97"/>
      <c r="I2027" s="213">
        <v>250000</v>
      </c>
      <c r="J2027" s="97"/>
      <c r="K2027" s="213">
        <v>86142.16</v>
      </c>
      <c r="L2027" s="97"/>
      <c r="M2027" s="211">
        <v>34.46</v>
      </c>
      <c r="N2027" s="97"/>
    </row>
    <row r="2028" spans="1:14" x14ac:dyDescent="0.25">
      <c r="A2028" s="120" t="s">
        <v>623</v>
      </c>
      <c r="B2028" s="97"/>
      <c r="C2028" s="120" t="s">
        <v>624</v>
      </c>
      <c r="D2028" s="97"/>
      <c r="E2028" s="97"/>
      <c r="F2028" s="97"/>
      <c r="G2028" s="97"/>
      <c r="H2028" s="97"/>
      <c r="I2028" s="105" t="s">
        <v>0</v>
      </c>
      <c r="J2028" s="97"/>
      <c r="K2028" s="105">
        <v>11246.61</v>
      </c>
      <c r="L2028" s="97"/>
      <c r="M2028" s="104" t="s">
        <v>0</v>
      </c>
      <c r="N2028" s="97"/>
    </row>
    <row r="2029" spans="1:14" x14ac:dyDescent="0.25">
      <c r="A2029" s="120" t="s">
        <v>679</v>
      </c>
      <c r="B2029" s="97"/>
      <c r="C2029" s="120" t="s">
        <v>680</v>
      </c>
      <c r="D2029" s="97"/>
      <c r="E2029" s="97"/>
      <c r="F2029" s="97"/>
      <c r="G2029" s="97"/>
      <c r="H2029" s="97"/>
      <c r="I2029" s="105" t="s">
        <v>0</v>
      </c>
      <c r="J2029" s="97"/>
      <c r="K2029" s="105">
        <v>23388.5</v>
      </c>
      <c r="L2029" s="97"/>
      <c r="M2029" s="104" t="s">
        <v>0</v>
      </c>
      <c r="N2029" s="97"/>
    </row>
    <row r="2030" spans="1:14" x14ac:dyDescent="0.25">
      <c r="A2030" s="120" t="s">
        <v>713</v>
      </c>
      <c r="B2030" s="97"/>
      <c r="C2030" s="120" t="s">
        <v>714</v>
      </c>
      <c r="D2030" s="97"/>
      <c r="E2030" s="97"/>
      <c r="F2030" s="97"/>
      <c r="G2030" s="97"/>
      <c r="H2030" s="97"/>
      <c r="I2030" s="105" t="s">
        <v>0</v>
      </c>
      <c r="J2030" s="97"/>
      <c r="K2030" s="105">
        <v>49043.48</v>
      </c>
      <c r="L2030" s="97"/>
      <c r="M2030" s="104" t="s">
        <v>0</v>
      </c>
      <c r="N2030" s="97"/>
    </row>
    <row r="2031" spans="1:14" x14ac:dyDescent="0.25">
      <c r="A2031" s="120" t="s">
        <v>715</v>
      </c>
      <c r="B2031" s="97"/>
      <c r="C2031" s="120" t="s">
        <v>716</v>
      </c>
      <c r="D2031" s="97"/>
      <c r="E2031" s="97"/>
      <c r="F2031" s="97"/>
      <c r="G2031" s="97"/>
      <c r="H2031" s="97"/>
      <c r="I2031" s="105" t="s">
        <v>0</v>
      </c>
      <c r="J2031" s="97"/>
      <c r="K2031" s="105">
        <v>1646.57</v>
      </c>
      <c r="L2031" s="97"/>
      <c r="M2031" s="104" t="s">
        <v>0</v>
      </c>
      <c r="N2031" s="97"/>
    </row>
    <row r="2032" spans="1:14" x14ac:dyDescent="0.25">
      <c r="A2032" s="120" t="s">
        <v>717</v>
      </c>
      <c r="B2032" s="97"/>
      <c r="C2032" s="120" t="s">
        <v>718</v>
      </c>
      <c r="D2032" s="97"/>
      <c r="E2032" s="97"/>
      <c r="F2032" s="97"/>
      <c r="G2032" s="97"/>
      <c r="H2032" s="97"/>
      <c r="I2032" s="105" t="s">
        <v>0</v>
      </c>
      <c r="J2032" s="97"/>
      <c r="K2032" s="105">
        <v>817</v>
      </c>
      <c r="L2032" s="97"/>
      <c r="M2032" s="104" t="s">
        <v>0</v>
      </c>
      <c r="N2032" s="97"/>
    </row>
    <row r="2033" spans="1:14" x14ac:dyDescent="0.25">
      <c r="A2033" s="212" t="s">
        <v>549</v>
      </c>
      <c r="B2033" s="97"/>
      <c r="C2033" s="212" t="s">
        <v>550</v>
      </c>
      <c r="D2033" s="97"/>
      <c r="E2033" s="97"/>
      <c r="F2033" s="97"/>
      <c r="G2033" s="97"/>
      <c r="H2033" s="97"/>
      <c r="I2033" s="213">
        <v>270000</v>
      </c>
      <c r="J2033" s="97"/>
      <c r="K2033" s="213">
        <v>172205.25</v>
      </c>
      <c r="L2033" s="97"/>
      <c r="M2033" s="211">
        <v>63.78</v>
      </c>
      <c r="N2033" s="97"/>
    </row>
    <row r="2034" spans="1:14" x14ac:dyDescent="0.25">
      <c r="A2034" s="120" t="s">
        <v>602</v>
      </c>
      <c r="B2034" s="97"/>
      <c r="C2034" s="120" t="s">
        <v>603</v>
      </c>
      <c r="D2034" s="97"/>
      <c r="E2034" s="97"/>
      <c r="F2034" s="97"/>
      <c r="G2034" s="97"/>
      <c r="H2034" s="97"/>
      <c r="I2034" s="105" t="s">
        <v>0</v>
      </c>
      <c r="J2034" s="97"/>
      <c r="K2034" s="105">
        <v>89121.12</v>
      </c>
      <c r="L2034" s="97"/>
      <c r="M2034" s="104" t="s">
        <v>0</v>
      </c>
      <c r="N2034" s="97"/>
    </row>
    <row r="2035" spans="1:14" x14ac:dyDescent="0.25">
      <c r="A2035" s="120" t="s">
        <v>595</v>
      </c>
      <c r="B2035" s="97"/>
      <c r="C2035" s="120" t="s">
        <v>596</v>
      </c>
      <c r="D2035" s="97"/>
      <c r="E2035" s="97"/>
      <c r="F2035" s="97"/>
      <c r="G2035" s="97"/>
      <c r="H2035" s="97"/>
      <c r="I2035" s="105" t="s">
        <v>0</v>
      </c>
      <c r="J2035" s="97"/>
      <c r="K2035" s="105">
        <v>15360.83</v>
      </c>
      <c r="L2035" s="97"/>
      <c r="M2035" s="104" t="s">
        <v>0</v>
      </c>
      <c r="N2035" s="97"/>
    </row>
    <row r="2036" spans="1:14" x14ac:dyDescent="0.25">
      <c r="A2036" s="120" t="s">
        <v>604</v>
      </c>
      <c r="B2036" s="97"/>
      <c r="C2036" s="120" t="s">
        <v>605</v>
      </c>
      <c r="D2036" s="97"/>
      <c r="E2036" s="97"/>
      <c r="F2036" s="97"/>
      <c r="G2036" s="97"/>
      <c r="H2036" s="97"/>
      <c r="I2036" s="105" t="s">
        <v>0</v>
      </c>
      <c r="J2036" s="97"/>
      <c r="K2036" s="105">
        <v>55051.8</v>
      </c>
      <c r="L2036" s="97"/>
      <c r="M2036" s="104" t="s">
        <v>0</v>
      </c>
      <c r="N2036" s="97"/>
    </row>
    <row r="2037" spans="1:14" x14ac:dyDescent="0.25">
      <c r="A2037" s="120" t="s">
        <v>723</v>
      </c>
      <c r="B2037" s="97"/>
      <c r="C2037" s="120" t="s">
        <v>724</v>
      </c>
      <c r="D2037" s="97"/>
      <c r="E2037" s="97"/>
      <c r="F2037" s="97"/>
      <c r="G2037" s="97"/>
      <c r="H2037" s="97"/>
      <c r="I2037" s="105" t="s">
        <v>0</v>
      </c>
      <c r="J2037" s="97"/>
      <c r="K2037" s="105">
        <v>3387.5</v>
      </c>
      <c r="L2037" s="97"/>
      <c r="M2037" s="104" t="s">
        <v>0</v>
      </c>
      <c r="N2037" s="97"/>
    </row>
    <row r="2038" spans="1:14" x14ac:dyDescent="0.25">
      <c r="A2038" s="120" t="s">
        <v>569</v>
      </c>
      <c r="B2038" s="97"/>
      <c r="C2038" s="120" t="s">
        <v>570</v>
      </c>
      <c r="D2038" s="97"/>
      <c r="E2038" s="97"/>
      <c r="F2038" s="97"/>
      <c r="G2038" s="97"/>
      <c r="H2038" s="97"/>
      <c r="I2038" s="105" t="s">
        <v>0</v>
      </c>
      <c r="J2038" s="97"/>
      <c r="K2038" s="105">
        <v>9284</v>
      </c>
      <c r="L2038" s="97"/>
      <c r="M2038" s="104" t="s">
        <v>0</v>
      </c>
      <c r="N2038" s="97"/>
    </row>
    <row r="2039" spans="1:14" x14ac:dyDescent="0.25">
      <c r="A2039" s="212" t="s">
        <v>553</v>
      </c>
      <c r="B2039" s="97"/>
      <c r="C2039" s="212" t="s">
        <v>554</v>
      </c>
      <c r="D2039" s="97"/>
      <c r="E2039" s="97"/>
      <c r="F2039" s="97"/>
      <c r="G2039" s="97"/>
      <c r="H2039" s="97"/>
      <c r="I2039" s="213">
        <v>10500</v>
      </c>
      <c r="J2039" s="97"/>
      <c r="K2039" s="213">
        <v>3660.97</v>
      </c>
      <c r="L2039" s="97"/>
      <c r="M2039" s="211">
        <v>34.869999999999997</v>
      </c>
      <c r="N2039" s="97"/>
    </row>
    <row r="2040" spans="1:14" x14ac:dyDescent="0.25">
      <c r="A2040" s="120" t="s">
        <v>597</v>
      </c>
      <c r="B2040" s="97"/>
      <c r="C2040" s="120" t="s">
        <v>598</v>
      </c>
      <c r="D2040" s="97"/>
      <c r="E2040" s="97"/>
      <c r="F2040" s="97"/>
      <c r="G2040" s="97"/>
      <c r="H2040" s="97"/>
      <c r="I2040" s="105" t="s">
        <v>0</v>
      </c>
      <c r="J2040" s="97"/>
      <c r="K2040" s="105">
        <v>575.97</v>
      </c>
      <c r="L2040" s="97"/>
      <c r="M2040" s="104" t="s">
        <v>0</v>
      </c>
      <c r="N2040" s="97"/>
    </row>
    <row r="2041" spans="1:14" x14ac:dyDescent="0.25">
      <c r="A2041" s="120" t="s">
        <v>573</v>
      </c>
      <c r="B2041" s="97"/>
      <c r="C2041" s="120" t="s">
        <v>574</v>
      </c>
      <c r="D2041" s="97"/>
      <c r="E2041" s="97"/>
      <c r="F2041" s="97"/>
      <c r="G2041" s="97"/>
      <c r="H2041" s="97"/>
      <c r="I2041" s="105" t="s">
        <v>0</v>
      </c>
      <c r="J2041" s="97"/>
      <c r="K2041" s="105">
        <v>2000</v>
      </c>
      <c r="L2041" s="97"/>
      <c r="M2041" s="104" t="s">
        <v>0</v>
      </c>
      <c r="N2041" s="97"/>
    </row>
    <row r="2042" spans="1:14" x14ac:dyDescent="0.25">
      <c r="A2042" s="120" t="s">
        <v>599</v>
      </c>
      <c r="B2042" s="97"/>
      <c r="C2042" s="120" t="s">
        <v>554</v>
      </c>
      <c r="D2042" s="97"/>
      <c r="E2042" s="97"/>
      <c r="F2042" s="97"/>
      <c r="G2042" s="97"/>
      <c r="H2042" s="97"/>
      <c r="I2042" s="105" t="s">
        <v>0</v>
      </c>
      <c r="J2042" s="97"/>
      <c r="K2042" s="105">
        <v>1085</v>
      </c>
      <c r="L2042" s="97"/>
      <c r="M2042" s="104" t="s">
        <v>0</v>
      </c>
      <c r="N2042" s="97"/>
    </row>
    <row r="2043" spans="1:14" x14ac:dyDescent="0.25">
      <c r="A2043" s="212" t="s">
        <v>625</v>
      </c>
      <c r="B2043" s="97"/>
      <c r="C2043" s="212" t="s">
        <v>626</v>
      </c>
      <c r="D2043" s="97"/>
      <c r="E2043" s="97"/>
      <c r="F2043" s="97"/>
      <c r="G2043" s="97"/>
      <c r="H2043" s="97"/>
      <c r="I2043" s="213">
        <v>2500</v>
      </c>
      <c r="J2043" s="97"/>
      <c r="K2043" s="213">
        <v>1219.48</v>
      </c>
      <c r="L2043" s="97"/>
      <c r="M2043" s="211">
        <v>48.78</v>
      </c>
      <c r="N2043" s="97"/>
    </row>
    <row r="2044" spans="1:14" x14ac:dyDescent="0.25">
      <c r="A2044" s="120" t="s">
        <v>627</v>
      </c>
      <c r="B2044" s="97"/>
      <c r="C2044" s="120" t="s">
        <v>628</v>
      </c>
      <c r="D2044" s="97"/>
      <c r="E2044" s="97"/>
      <c r="F2044" s="97"/>
      <c r="G2044" s="97"/>
      <c r="H2044" s="97"/>
      <c r="I2044" s="105" t="s">
        <v>0</v>
      </c>
      <c r="J2044" s="97"/>
      <c r="K2044" s="105">
        <v>1219.48</v>
      </c>
      <c r="L2044" s="97"/>
      <c r="M2044" s="104" t="s">
        <v>0</v>
      </c>
      <c r="N2044" s="97"/>
    </row>
    <row r="2045" spans="1:14" x14ac:dyDescent="0.25">
      <c r="A2045" s="194" t="s">
        <v>253</v>
      </c>
      <c r="B2045" s="97"/>
      <c r="C2045" s="97"/>
      <c r="D2045" s="97"/>
      <c r="E2045" s="97"/>
      <c r="F2045" s="97"/>
      <c r="G2045" s="97"/>
      <c r="H2045" s="97"/>
      <c r="I2045" s="195">
        <v>6530000</v>
      </c>
      <c r="J2045" s="97"/>
      <c r="K2045" s="195">
        <v>3055522.1</v>
      </c>
      <c r="L2045" s="97"/>
      <c r="M2045" s="196">
        <v>46.79</v>
      </c>
      <c r="N2045" s="97"/>
    </row>
    <row r="2046" spans="1:14" x14ac:dyDescent="0.25">
      <c r="A2046" s="194" t="s">
        <v>256</v>
      </c>
      <c r="B2046" s="97"/>
      <c r="C2046" s="97"/>
      <c r="D2046" s="97"/>
      <c r="E2046" s="97"/>
      <c r="F2046" s="97"/>
      <c r="G2046" s="97"/>
      <c r="H2046" s="97"/>
      <c r="I2046" s="195">
        <v>6530000</v>
      </c>
      <c r="J2046" s="97"/>
      <c r="K2046" s="195">
        <v>3055522.1</v>
      </c>
      <c r="L2046" s="97"/>
      <c r="M2046" s="196">
        <v>46.79</v>
      </c>
      <c r="N2046" s="97"/>
    </row>
    <row r="2047" spans="1:14" x14ac:dyDescent="0.25">
      <c r="A2047" s="212" t="s">
        <v>652</v>
      </c>
      <c r="B2047" s="97"/>
      <c r="C2047" s="212" t="s">
        <v>653</v>
      </c>
      <c r="D2047" s="97"/>
      <c r="E2047" s="97"/>
      <c r="F2047" s="97"/>
      <c r="G2047" s="97"/>
      <c r="H2047" s="97"/>
      <c r="I2047" s="213">
        <v>5225000</v>
      </c>
      <c r="J2047" s="97"/>
      <c r="K2047" s="213">
        <v>2375220.4300000002</v>
      </c>
      <c r="L2047" s="97"/>
      <c r="M2047" s="211">
        <v>45.46</v>
      </c>
      <c r="N2047" s="97"/>
    </row>
    <row r="2048" spans="1:14" x14ac:dyDescent="0.25">
      <c r="A2048" s="120" t="s">
        <v>670</v>
      </c>
      <c r="B2048" s="97"/>
      <c r="C2048" s="120" t="s">
        <v>671</v>
      </c>
      <c r="D2048" s="97"/>
      <c r="E2048" s="97"/>
      <c r="F2048" s="97"/>
      <c r="G2048" s="97"/>
      <c r="H2048" s="97"/>
      <c r="I2048" s="105" t="s">
        <v>0</v>
      </c>
      <c r="J2048" s="97"/>
      <c r="K2048" s="105">
        <v>2332403.86</v>
      </c>
      <c r="L2048" s="97"/>
      <c r="M2048" s="104" t="s">
        <v>0</v>
      </c>
      <c r="N2048" s="97"/>
    </row>
    <row r="2049" spans="1:14" x14ac:dyDescent="0.25">
      <c r="A2049" s="120" t="s">
        <v>831</v>
      </c>
      <c r="B2049" s="97"/>
      <c r="C2049" s="120" t="s">
        <v>832</v>
      </c>
      <c r="D2049" s="97"/>
      <c r="E2049" s="97"/>
      <c r="F2049" s="97"/>
      <c r="G2049" s="97"/>
      <c r="H2049" s="97"/>
      <c r="I2049" s="105" t="s">
        <v>0</v>
      </c>
      <c r="J2049" s="97"/>
      <c r="K2049" s="105">
        <v>11056.83</v>
      </c>
      <c r="L2049" s="97"/>
      <c r="M2049" s="104" t="s">
        <v>0</v>
      </c>
      <c r="N2049" s="97"/>
    </row>
    <row r="2050" spans="1:14" x14ac:dyDescent="0.25">
      <c r="A2050" s="120" t="s">
        <v>833</v>
      </c>
      <c r="B2050" s="97"/>
      <c r="C2050" s="120" t="s">
        <v>834</v>
      </c>
      <c r="D2050" s="97"/>
      <c r="E2050" s="97"/>
      <c r="F2050" s="97"/>
      <c r="G2050" s="97"/>
      <c r="H2050" s="97"/>
      <c r="I2050" s="105" t="s">
        <v>0</v>
      </c>
      <c r="J2050" s="97"/>
      <c r="K2050" s="105">
        <v>31759.74</v>
      </c>
      <c r="L2050" s="97"/>
      <c r="M2050" s="104" t="s">
        <v>0</v>
      </c>
      <c r="N2050" s="97"/>
    </row>
    <row r="2051" spans="1:14" x14ac:dyDescent="0.25">
      <c r="A2051" s="212" t="s">
        <v>672</v>
      </c>
      <c r="B2051" s="97"/>
      <c r="C2051" s="212" t="s">
        <v>673</v>
      </c>
      <c r="D2051" s="97"/>
      <c r="E2051" s="97"/>
      <c r="F2051" s="97"/>
      <c r="G2051" s="97"/>
      <c r="H2051" s="97"/>
      <c r="I2051" s="213">
        <v>197500</v>
      </c>
      <c r="J2051" s="97"/>
      <c r="K2051" s="213">
        <v>117923.2</v>
      </c>
      <c r="L2051" s="97"/>
      <c r="M2051" s="211">
        <v>59.71</v>
      </c>
      <c r="N2051" s="97"/>
    </row>
    <row r="2052" spans="1:14" x14ac:dyDescent="0.25">
      <c r="A2052" s="120" t="s">
        <v>674</v>
      </c>
      <c r="B2052" s="97"/>
      <c r="C2052" s="120" t="s">
        <v>673</v>
      </c>
      <c r="D2052" s="97"/>
      <c r="E2052" s="97"/>
      <c r="F2052" s="97"/>
      <c r="G2052" s="97"/>
      <c r="H2052" s="97"/>
      <c r="I2052" s="105" t="s">
        <v>0</v>
      </c>
      <c r="J2052" s="97"/>
      <c r="K2052" s="105">
        <v>117923.2</v>
      </c>
      <c r="L2052" s="97"/>
      <c r="M2052" s="104" t="s">
        <v>0</v>
      </c>
      <c r="N2052" s="97"/>
    </row>
    <row r="2053" spans="1:14" x14ac:dyDescent="0.25">
      <c r="A2053" s="212" t="s">
        <v>664</v>
      </c>
      <c r="B2053" s="97"/>
      <c r="C2053" s="212" t="s">
        <v>665</v>
      </c>
      <c r="D2053" s="97"/>
      <c r="E2053" s="97"/>
      <c r="F2053" s="97"/>
      <c r="G2053" s="97"/>
      <c r="H2053" s="97"/>
      <c r="I2053" s="213">
        <v>872300</v>
      </c>
      <c r="J2053" s="97"/>
      <c r="K2053" s="213">
        <v>391911.4</v>
      </c>
      <c r="L2053" s="97"/>
      <c r="M2053" s="211">
        <v>44.93</v>
      </c>
      <c r="N2053" s="97"/>
    </row>
    <row r="2054" spans="1:14" x14ac:dyDescent="0.25">
      <c r="A2054" s="120" t="s">
        <v>675</v>
      </c>
      <c r="B2054" s="97"/>
      <c r="C2054" s="120" t="s">
        <v>676</v>
      </c>
      <c r="D2054" s="97"/>
      <c r="E2054" s="97"/>
      <c r="F2054" s="97"/>
      <c r="G2054" s="97"/>
      <c r="H2054" s="97"/>
      <c r="I2054" s="105" t="s">
        <v>0</v>
      </c>
      <c r="J2054" s="97"/>
      <c r="K2054" s="105">
        <v>391911.4</v>
      </c>
      <c r="L2054" s="97"/>
      <c r="M2054" s="104" t="s">
        <v>0</v>
      </c>
      <c r="N2054" s="97"/>
    </row>
    <row r="2055" spans="1:14" x14ac:dyDescent="0.25">
      <c r="A2055" s="212" t="s">
        <v>547</v>
      </c>
      <c r="B2055" s="97"/>
      <c r="C2055" s="212" t="s">
        <v>548</v>
      </c>
      <c r="D2055" s="97"/>
      <c r="E2055" s="97"/>
      <c r="F2055" s="97"/>
      <c r="G2055" s="97"/>
      <c r="H2055" s="97"/>
      <c r="I2055" s="213">
        <v>107800</v>
      </c>
      <c r="J2055" s="97"/>
      <c r="K2055" s="213">
        <v>75529.63</v>
      </c>
      <c r="L2055" s="97"/>
      <c r="M2055" s="211">
        <v>70.06</v>
      </c>
      <c r="N2055" s="97"/>
    </row>
    <row r="2056" spans="1:14" x14ac:dyDescent="0.25">
      <c r="A2056" s="120" t="s">
        <v>612</v>
      </c>
      <c r="B2056" s="97"/>
      <c r="C2056" s="120" t="s">
        <v>613</v>
      </c>
      <c r="D2056" s="97"/>
      <c r="E2056" s="97"/>
      <c r="F2056" s="97"/>
      <c r="G2056" s="97"/>
      <c r="H2056" s="97"/>
      <c r="I2056" s="105" t="s">
        <v>0</v>
      </c>
      <c r="J2056" s="97"/>
      <c r="K2056" s="105">
        <v>2400</v>
      </c>
      <c r="L2056" s="97"/>
      <c r="M2056" s="104" t="s">
        <v>0</v>
      </c>
      <c r="N2056" s="97"/>
    </row>
    <row r="2057" spans="1:14" x14ac:dyDescent="0.25">
      <c r="A2057" s="120" t="s">
        <v>677</v>
      </c>
      <c r="B2057" s="97"/>
      <c r="C2057" s="120" t="s">
        <v>678</v>
      </c>
      <c r="D2057" s="97"/>
      <c r="E2057" s="97"/>
      <c r="F2057" s="97"/>
      <c r="G2057" s="97"/>
      <c r="H2057" s="97"/>
      <c r="I2057" s="105" t="s">
        <v>0</v>
      </c>
      <c r="J2057" s="97"/>
      <c r="K2057" s="105">
        <v>73129.63</v>
      </c>
      <c r="L2057" s="97"/>
      <c r="M2057" s="104" t="s">
        <v>0</v>
      </c>
      <c r="N2057" s="97"/>
    </row>
    <row r="2058" spans="1:14" x14ac:dyDescent="0.25">
      <c r="A2058" s="212" t="s">
        <v>621</v>
      </c>
      <c r="B2058" s="97"/>
      <c r="C2058" s="212" t="s">
        <v>622</v>
      </c>
      <c r="D2058" s="97"/>
      <c r="E2058" s="97"/>
      <c r="F2058" s="97"/>
      <c r="G2058" s="97"/>
      <c r="H2058" s="97"/>
      <c r="I2058" s="213">
        <v>50000</v>
      </c>
      <c r="J2058" s="97"/>
      <c r="K2058" s="213">
        <v>14064.01</v>
      </c>
      <c r="L2058" s="97"/>
      <c r="M2058" s="211">
        <v>28.13</v>
      </c>
      <c r="N2058" s="97"/>
    </row>
    <row r="2059" spans="1:14" x14ac:dyDescent="0.25">
      <c r="A2059" s="120" t="s">
        <v>623</v>
      </c>
      <c r="B2059" s="97"/>
      <c r="C2059" s="120" t="s">
        <v>624</v>
      </c>
      <c r="D2059" s="97"/>
      <c r="E2059" s="97"/>
      <c r="F2059" s="97"/>
      <c r="G2059" s="97"/>
      <c r="H2059" s="97"/>
      <c r="I2059" s="105" t="s">
        <v>0</v>
      </c>
      <c r="J2059" s="97"/>
      <c r="K2059" s="105">
        <v>980.63</v>
      </c>
      <c r="L2059" s="97"/>
      <c r="M2059" s="104" t="s">
        <v>0</v>
      </c>
      <c r="N2059" s="97"/>
    </row>
    <row r="2060" spans="1:14" x14ac:dyDescent="0.25">
      <c r="A2060" s="120" t="s">
        <v>679</v>
      </c>
      <c r="B2060" s="97"/>
      <c r="C2060" s="120" t="s">
        <v>680</v>
      </c>
      <c r="D2060" s="97"/>
      <c r="E2060" s="97"/>
      <c r="F2060" s="97"/>
      <c r="G2060" s="97"/>
      <c r="H2060" s="97"/>
      <c r="I2060" s="105" t="s">
        <v>0</v>
      </c>
      <c r="J2060" s="97"/>
      <c r="K2060" s="105">
        <v>2480.54</v>
      </c>
      <c r="L2060" s="97"/>
      <c r="M2060" s="104" t="s">
        <v>0</v>
      </c>
      <c r="N2060" s="97"/>
    </row>
    <row r="2061" spans="1:14" x14ac:dyDescent="0.25">
      <c r="A2061" s="120" t="s">
        <v>713</v>
      </c>
      <c r="B2061" s="97"/>
      <c r="C2061" s="120" t="s">
        <v>714</v>
      </c>
      <c r="D2061" s="97"/>
      <c r="E2061" s="97"/>
      <c r="F2061" s="97"/>
      <c r="G2061" s="97"/>
      <c r="H2061" s="97"/>
      <c r="I2061" s="105" t="s">
        <v>0</v>
      </c>
      <c r="J2061" s="97"/>
      <c r="K2061" s="105">
        <v>10602.84</v>
      </c>
      <c r="L2061" s="97"/>
      <c r="M2061" s="104" t="s">
        <v>0</v>
      </c>
      <c r="N2061" s="97"/>
    </row>
    <row r="2062" spans="1:14" x14ac:dyDescent="0.25">
      <c r="A2062" s="212" t="s">
        <v>549</v>
      </c>
      <c r="B2062" s="97"/>
      <c r="C2062" s="212" t="s">
        <v>550</v>
      </c>
      <c r="D2062" s="97"/>
      <c r="E2062" s="97"/>
      <c r="F2062" s="97"/>
      <c r="G2062" s="97"/>
      <c r="H2062" s="97"/>
      <c r="I2062" s="213">
        <v>56000</v>
      </c>
      <c r="J2062" s="97"/>
      <c r="K2062" s="213">
        <v>48651.44</v>
      </c>
      <c r="L2062" s="97"/>
      <c r="M2062" s="211">
        <v>86.88</v>
      </c>
      <c r="N2062" s="97"/>
    </row>
    <row r="2063" spans="1:14" x14ac:dyDescent="0.25">
      <c r="A2063" s="120" t="s">
        <v>595</v>
      </c>
      <c r="B2063" s="97"/>
      <c r="C2063" s="120" t="s">
        <v>596</v>
      </c>
      <c r="D2063" s="97"/>
      <c r="E2063" s="97"/>
      <c r="F2063" s="97"/>
      <c r="G2063" s="97"/>
      <c r="H2063" s="97"/>
      <c r="I2063" s="105" t="s">
        <v>0</v>
      </c>
      <c r="J2063" s="97"/>
      <c r="K2063" s="105">
        <v>2292.86</v>
      </c>
      <c r="L2063" s="97"/>
      <c r="M2063" s="104" t="s">
        <v>0</v>
      </c>
      <c r="N2063" s="97"/>
    </row>
    <row r="2064" spans="1:14" x14ac:dyDescent="0.25">
      <c r="A2064" s="120" t="s">
        <v>604</v>
      </c>
      <c r="B2064" s="97"/>
      <c r="C2064" s="120" t="s">
        <v>605</v>
      </c>
      <c r="D2064" s="97"/>
      <c r="E2064" s="97"/>
      <c r="F2064" s="97"/>
      <c r="G2064" s="97"/>
      <c r="H2064" s="97"/>
      <c r="I2064" s="105" t="s">
        <v>0</v>
      </c>
      <c r="J2064" s="97"/>
      <c r="K2064" s="105">
        <v>1449.7</v>
      </c>
      <c r="L2064" s="97"/>
      <c r="M2064" s="104" t="s">
        <v>0</v>
      </c>
      <c r="N2064" s="97"/>
    </row>
    <row r="2065" spans="1:14" x14ac:dyDescent="0.25">
      <c r="A2065" s="120" t="s">
        <v>721</v>
      </c>
      <c r="B2065" s="97"/>
      <c r="C2065" s="120" t="s">
        <v>722</v>
      </c>
      <c r="D2065" s="97"/>
      <c r="E2065" s="97"/>
      <c r="F2065" s="97"/>
      <c r="G2065" s="97"/>
      <c r="H2065" s="97"/>
      <c r="I2065" s="105" t="s">
        <v>0</v>
      </c>
      <c r="J2065" s="97"/>
      <c r="K2065" s="105">
        <v>4800</v>
      </c>
      <c r="L2065" s="97"/>
      <c r="M2065" s="104" t="s">
        <v>0</v>
      </c>
      <c r="N2065" s="97"/>
    </row>
    <row r="2066" spans="1:14" x14ac:dyDescent="0.25">
      <c r="A2066" s="120" t="s">
        <v>567</v>
      </c>
      <c r="B2066" s="97"/>
      <c r="C2066" s="120" t="s">
        <v>568</v>
      </c>
      <c r="D2066" s="97"/>
      <c r="E2066" s="97"/>
      <c r="F2066" s="97"/>
      <c r="G2066" s="97"/>
      <c r="H2066" s="97"/>
      <c r="I2066" s="105" t="s">
        <v>0</v>
      </c>
      <c r="J2066" s="97"/>
      <c r="K2066" s="105">
        <v>40108.879999999997</v>
      </c>
      <c r="L2066" s="97"/>
      <c r="M2066" s="104" t="s">
        <v>0</v>
      </c>
      <c r="N2066" s="97"/>
    </row>
    <row r="2067" spans="1:14" x14ac:dyDescent="0.25">
      <c r="A2067" s="212" t="s">
        <v>553</v>
      </c>
      <c r="B2067" s="97"/>
      <c r="C2067" s="212" t="s">
        <v>554</v>
      </c>
      <c r="D2067" s="97"/>
      <c r="E2067" s="97"/>
      <c r="F2067" s="97"/>
      <c r="G2067" s="97"/>
      <c r="H2067" s="97"/>
      <c r="I2067" s="213">
        <v>21400</v>
      </c>
      <c r="J2067" s="97"/>
      <c r="K2067" s="213">
        <v>14386.99</v>
      </c>
      <c r="L2067" s="97"/>
      <c r="M2067" s="211">
        <v>67.23</v>
      </c>
      <c r="N2067" s="97"/>
    </row>
    <row r="2068" spans="1:14" x14ac:dyDescent="0.25">
      <c r="A2068" s="120" t="s">
        <v>573</v>
      </c>
      <c r="B2068" s="97"/>
      <c r="C2068" s="120" t="s">
        <v>574</v>
      </c>
      <c r="D2068" s="97"/>
      <c r="E2068" s="97"/>
      <c r="F2068" s="97"/>
      <c r="G2068" s="97"/>
      <c r="H2068" s="97"/>
      <c r="I2068" s="105" t="s">
        <v>0</v>
      </c>
      <c r="J2068" s="97"/>
      <c r="K2068" s="105">
        <v>1200</v>
      </c>
      <c r="L2068" s="97"/>
      <c r="M2068" s="104" t="s">
        <v>0</v>
      </c>
      <c r="N2068" s="97"/>
    </row>
    <row r="2069" spans="1:14" x14ac:dyDescent="0.25">
      <c r="A2069" s="120" t="s">
        <v>693</v>
      </c>
      <c r="B2069" s="97"/>
      <c r="C2069" s="120" t="s">
        <v>694</v>
      </c>
      <c r="D2069" s="97"/>
      <c r="E2069" s="97"/>
      <c r="F2069" s="97"/>
      <c r="G2069" s="97"/>
      <c r="H2069" s="97"/>
      <c r="I2069" s="105" t="s">
        <v>0</v>
      </c>
      <c r="J2069" s="97"/>
      <c r="K2069" s="105">
        <v>12586.99</v>
      </c>
      <c r="L2069" s="97"/>
      <c r="M2069" s="104" t="s">
        <v>0</v>
      </c>
      <c r="N2069" s="97"/>
    </row>
    <row r="2070" spans="1:14" x14ac:dyDescent="0.25">
      <c r="A2070" s="120" t="s">
        <v>599</v>
      </c>
      <c r="B2070" s="97"/>
      <c r="C2070" s="120" t="s">
        <v>554</v>
      </c>
      <c r="D2070" s="97"/>
      <c r="E2070" s="97"/>
      <c r="F2070" s="97"/>
      <c r="G2070" s="97"/>
      <c r="H2070" s="97"/>
      <c r="I2070" s="105" t="s">
        <v>0</v>
      </c>
      <c r="J2070" s="97"/>
      <c r="K2070" s="105">
        <v>600</v>
      </c>
      <c r="L2070" s="97"/>
      <c r="M2070" s="104" t="s">
        <v>0</v>
      </c>
      <c r="N2070" s="97"/>
    </row>
    <row r="2071" spans="1:14" x14ac:dyDescent="0.25">
      <c r="A2071" s="212" t="s">
        <v>777</v>
      </c>
      <c r="B2071" s="97"/>
      <c r="C2071" s="212" t="s">
        <v>778</v>
      </c>
      <c r="D2071" s="97"/>
      <c r="E2071" s="97"/>
      <c r="F2071" s="97"/>
      <c r="G2071" s="97"/>
      <c r="H2071" s="97"/>
      <c r="I2071" s="213">
        <v>0</v>
      </c>
      <c r="J2071" s="97"/>
      <c r="K2071" s="213">
        <v>17835</v>
      </c>
      <c r="L2071" s="97"/>
      <c r="M2071" s="211" t="s">
        <v>0</v>
      </c>
      <c r="N2071" s="97"/>
    </row>
    <row r="2072" spans="1:14" x14ac:dyDescent="0.25">
      <c r="A2072" s="120" t="s">
        <v>783</v>
      </c>
      <c r="B2072" s="97"/>
      <c r="C2072" s="120" t="s">
        <v>784</v>
      </c>
      <c r="D2072" s="97"/>
      <c r="E2072" s="97"/>
      <c r="F2072" s="97"/>
      <c r="G2072" s="97"/>
      <c r="H2072" s="97"/>
      <c r="I2072" s="105" t="s">
        <v>0</v>
      </c>
      <c r="J2072" s="97"/>
      <c r="K2072" s="105">
        <v>17835</v>
      </c>
      <c r="L2072" s="97"/>
      <c r="M2072" s="104" t="s">
        <v>0</v>
      </c>
      <c r="N2072" s="97"/>
    </row>
    <row r="2073" spans="1:14" x14ac:dyDescent="0.25">
      <c r="A2073" s="215" t="s">
        <v>861</v>
      </c>
      <c r="B2073" s="97"/>
      <c r="C2073" s="215" t="s">
        <v>862</v>
      </c>
      <c r="D2073" s="97"/>
      <c r="E2073" s="97"/>
      <c r="F2073" s="97"/>
      <c r="G2073" s="97"/>
      <c r="H2073" s="97"/>
      <c r="I2073" s="216">
        <v>140500</v>
      </c>
      <c r="J2073" s="97"/>
      <c r="K2073" s="216">
        <v>0</v>
      </c>
      <c r="L2073" s="97"/>
      <c r="M2073" s="217">
        <v>0</v>
      </c>
      <c r="N2073" s="97"/>
    </row>
    <row r="2074" spans="1:14" x14ac:dyDescent="0.25">
      <c r="A2074" s="194" t="s">
        <v>248</v>
      </c>
      <c r="B2074" s="97"/>
      <c r="C2074" s="97"/>
      <c r="D2074" s="97"/>
      <c r="E2074" s="97"/>
      <c r="F2074" s="97"/>
      <c r="G2074" s="97"/>
      <c r="H2074" s="97"/>
      <c r="I2074" s="195">
        <v>140500</v>
      </c>
      <c r="J2074" s="97"/>
      <c r="K2074" s="195">
        <v>0</v>
      </c>
      <c r="L2074" s="97"/>
      <c r="M2074" s="196">
        <v>0</v>
      </c>
      <c r="N2074" s="97"/>
    </row>
    <row r="2075" spans="1:14" x14ac:dyDescent="0.25">
      <c r="A2075" s="194" t="s">
        <v>251</v>
      </c>
      <c r="B2075" s="97"/>
      <c r="C2075" s="97"/>
      <c r="D2075" s="97"/>
      <c r="E2075" s="97"/>
      <c r="F2075" s="97"/>
      <c r="G2075" s="97"/>
      <c r="H2075" s="97"/>
      <c r="I2075" s="195">
        <v>140500</v>
      </c>
      <c r="J2075" s="97"/>
      <c r="K2075" s="195">
        <v>0</v>
      </c>
      <c r="L2075" s="97"/>
      <c r="M2075" s="196">
        <v>0</v>
      </c>
      <c r="N2075" s="97"/>
    </row>
    <row r="2076" spans="1:14" x14ac:dyDescent="0.25">
      <c r="A2076" s="212" t="s">
        <v>644</v>
      </c>
      <c r="B2076" s="97"/>
      <c r="C2076" s="212" t="s">
        <v>645</v>
      </c>
      <c r="D2076" s="97"/>
      <c r="E2076" s="97"/>
      <c r="F2076" s="97"/>
      <c r="G2076" s="97"/>
      <c r="H2076" s="97"/>
      <c r="I2076" s="213">
        <v>40500</v>
      </c>
      <c r="J2076" s="97"/>
      <c r="K2076" s="213">
        <v>0</v>
      </c>
      <c r="L2076" s="97"/>
      <c r="M2076" s="211">
        <v>0</v>
      </c>
      <c r="N2076" s="97"/>
    </row>
    <row r="2077" spans="1:14" x14ac:dyDescent="0.25">
      <c r="A2077" s="212" t="s">
        <v>662</v>
      </c>
      <c r="B2077" s="97"/>
      <c r="C2077" s="212" t="s">
        <v>663</v>
      </c>
      <c r="D2077" s="97"/>
      <c r="E2077" s="97"/>
      <c r="F2077" s="97"/>
      <c r="G2077" s="97"/>
      <c r="H2077" s="97"/>
      <c r="I2077" s="213">
        <v>100000</v>
      </c>
      <c r="J2077" s="97"/>
      <c r="K2077" s="213">
        <v>0</v>
      </c>
      <c r="L2077" s="97"/>
      <c r="M2077" s="211">
        <v>0</v>
      </c>
      <c r="N2077" s="97"/>
    </row>
    <row r="2078" spans="1:14" x14ac:dyDescent="0.25">
      <c r="A2078" s="215" t="s">
        <v>854</v>
      </c>
      <c r="B2078" s="97"/>
      <c r="C2078" s="215" t="s">
        <v>855</v>
      </c>
      <c r="D2078" s="97"/>
      <c r="E2078" s="97"/>
      <c r="F2078" s="97"/>
      <c r="G2078" s="97"/>
      <c r="H2078" s="97"/>
      <c r="I2078" s="216">
        <v>21384</v>
      </c>
      <c r="J2078" s="97"/>
      <c r="K2078" s="216">
        <v>19585.38</v>
      </c>
      <c r="L2078" s="97"/>
      <c r="M2078" s="217">
        <v>91.59</v>
      </c>
      <c r="N2078" s="97"/>
    </row>
    <row r="2079" spans="1:14" x14ac:dyDescent="0.25">
      <c r="A2079" s="194" t="s">
        <v>253</v>
      </c>
      <c r="B2079" s="97"/>
      <c r="C2079" s="97"/>
      <c r="D2079" s="97"/>
      <c r="E2079" s="97"/>
      <c r="F2079" s="97"/>
      <c r="G2079" s="97"/>
      <c r="H2079" s="97"/>
      <c r="I2079" s="195">
        <v>21384</v>
      </c>
      <c r="J2079" s="97"/>
      <c r="K2079" s="195">
        <v>19585.38</v>
      </c>
      <c r="L2079" s="97"/>
      <c r="M2079" s="196">
        <v>91.59</v>
      </c>
      <c r="N2079" s="97"/>
    </row>
    <row r="2080" spans="1:14" x14ac:dyDescent="0.25">
      <c r="A2080" s="194" t="s">
        <v>254</v>
      </c>
      <c r="B2080" s="97"/>
      <c r="C2080" s="97"/>
      <c r="D2080" s="97"/>
      <c r="E2080" s="97"/>
      <c r="F2080" s="97"/>
      <c r="G2080" s="97"/>
      <c r="H2080" s="97"/>
      <c r="I2080" s="195">
        <v>2884</v>
      </c>
      <c r="J2080" s="97"/>
      <c r="K2080" s="195">
        <v>2884.7</v>
      </c>
      <c r="L2080" s="97"/>
      <c r="M2080" s="196">
        <v>100.02</v>
      </c>
      <c r="N2080" s="97"/>
    </row>
    <row r="2081" spans="1:14" x14ac:dyDescent="0.25">
      <c r="A2081" s="212" t="s">
        <v>621</v>
      </c>
      <c r="B2081" s="97"/>
      <c r="C2081" s="212" t="s">
        <v>622</v>
      </c>
      <c r="D2081" s="97"/>
      <c r="E2081" s="97"/>
      <c r="F2081" s="97"/>
      <c r="G2081" s="97"/>
      <c r="H2081" s="97"/>
      <c r="I2081" s="213">
        <v>2884</v>
      </c>
      <c r="J2081" s="97"/>
      <c r="K2081" s="213">
        <v>2884.7</v>
      </c>
      <c r="L2081" s="97"/>
      <c r="M2081" s="211">
        <v>100.02</v>
      </c>
      <c r="N2081" s="97"/>
    </row>
    <row r="2082" spans="1:14" x14ac:dyDescent="0.25">
      <c r="A2082" s="120" t="s">
        <v>679</v>
      </c>
      <c r="B2082" s="97"/>
      <c r="C2082" s="120" t="s">
        <v>680</v>
      </c>
      <c r="D2082" s="97"/>
      <c r="E2082" s="97"/>
      <c r="F2082" s="97"/>
      <c r="G2082" s="97"/>
      <c r="H2082" s="97"/>
      <c r="I2082" s="105" t="s">
        <v>0</v>
      </c>
      <c r="J2082" s="97"/>
      <c r="K2082" s="105">
        <v>2884.7</v>
      </c>
      <c r="L2082" s="97"/>
      <c r="M2082" s="104" t="s">
        <v>0</v>
      </c>
      <c r="N2082" s="97"/>
    </row>
    <row r="2083" spans="1:14" x14ac:dyDescent="0.25">
      <c r="A2083" s="194" t="s">
        <v>255</v>
      </c>
      <c r="B2083" s="97"/>
      <c r="C2083" s="97"/>
      <c r="D2083" s="97"/>
      <c r="E2083" s="97"/>
      <c r="F2083" s="97"/>
      <c r="G2083" s="97"/>
      <c r="H2083" s="97"/>
      <c r="I2083" s="195">
        <v>18500</v>
      </c>
      <c r="J2083" s="97"/>
      <c r="K2083" s="195">
        <v>16700.68</v>
      </c>
      <c r="L2083" s="97"/>
      <c r="M2083" s="196">
        <v>90.27</v>
      </c>
      <c r="N2083" s="97"/>
    </row>
    <row r="2084" spans="1:14" x14ac:dyDescent="0.25">
      <c r="A2084" s="212" t="s">
        <v>621</v>
      </c>
      <c r="B2084" s="97"/>
      <c r="C2084" s="212" t="s">
        <v>622</v>
      </c>
      <c r="D2084" s="97"/>
      <c r="E2084" s="97"/>
      <c r="F2084" s="97"/>
      <c r="G2084" s="97"/>
      <c r="H2084" s="97"/>
      <c r="I2084" s="213">
        <v>18500</v>
      </c>
      <c r="J2084" s="97"/>
      <c r="K2084" s="213">
        <v>16700.68</v>
      </c>
      <c r="L2084" s="97"/>
      <c r="M2084" s="211">
        <v>90.27</v>
      </c>
      <c r="N2084" s="97"/>
    </row>
    <row r="2085" spans="1:14" x14ac:dyDescent="0.25">
      <c r="A2085" s="120" t="s">
        <v>679</v>
      </c>
      <c r="B2085" s="97"/>
      <c r="C2085" s="120" t="s">
        <v>680</v>
      </c>
      <c r="D2085" s="97"/>
      <c r="E2085" s="97"/>
      <c r="F2085" s="97"/>
      <c r="G2085" s="97"/>
      <c r="H2085" s="97"/>
      <c r="I2085" s="105" t="s">
        <v>0</v>
      </c>
      <c r="J2085" s="97"/>
      <c r="K2085" s="105">
        <v>16700.68</v>
      </c>
      <c r="L2085" s="97"/>
      <c r="M2085" s="104" t="s">
        <v>0</v>
      </c>
      <c r="N2085" s="97"/>
    </row>
    <row r="2086" spans="1:14" x14ac:dyDescent="0.25">
      <c r="A2086" s="218" t="s">
        <v>809</v>
      </c>
      <c r="B2086" s="97"/>
      <c r="C2086" s="218" t="s">
        <v>810</v>
      </c>
      <c r="D2086" s="97"/>
      <c r="E2086" s="97"/>
      <c r="F2086" s="97"/>
      <c r="G2086" s="97"/>
      <c r="H2086" s="97"/>
      <c r="I2086" s="219">
        <v>446875</v>
      </c>
      <c r="J2086" s="97"/>
      <c r="K2086" s="219">
        <v>128545.8</v>
      </c>
      <c r="L2086" s="97"/>
      <c r="M2086" s="214">
        <v>28.77</v>
      </c>
      <c r="N2086" s="97"/>
    </row>
    <row r="2087" spans="1:14" x14ac:dyDescent="0.25">
      <c r="A2087" s="215" t="s">
        <v>835</v>
      </c>
      <c r="B2087" s="97"/>
      <c r="C2087" s="215" t="s">
        <v>836</v>
      </c>
      <c r="D2087" s="97"/>
      <c r="E2087" s="97"/>
      <c r="F2087" s="97"/>
      <c r="G2087" s="97"/>
      <c r="H2087" s="97"/>
      <c r="I2087" s="216">
        <v>116000</v>
      </c>
      <c r="J2087" s="97"/>
      <c r="K2087" s="216">
        <v>0</v>
      </c>
      <c r="L2087" s="97"/>
      <c r="M2087" s="217">
        <v>0</v>
      </c>
      <c r="N2087" s="97"/>
    </row>
    <row r="2088" spans="1:14" x14ac:dyDescent="0.25">
      <c r="A2088" s="194" t="s">
        <v>242</v>
      </c>
      <c r="B2088" s="97"/>
      <c r="C2088" s="97"/>
      <c r="D2088" s="97"/>
      <c r="E2088" s="97"/>
      <c r="F2088" s="97"/>
      <c r="G2088" s="97"/>
      <c r="H2088" s="97"/>
      <c r="I2088" s="195">
        <v>116000</v>
      </c>
      <c r="J2088" s="97"/>
      <c r="K2088" s="195">
        <v>0</v>
      </c>
      <c r="L2088" s="97"/>
      <c r="M2088" s="196">
        <v>0</v>
      </c>
      <c r="N2088" s="97"/>
    </row>
    <row r="2089" spans="1:14" x14ac:dyDescent="0.25">
      <c r="A2089" s="194" t="s">
        <v>243</v>
      </c>
      <c r="B2089" s="97"/>
      <c r="C2089" s="97"/>
      <c r="D2089" s="97"/>
      <c r="E2089" s="97"/>
      <c r="F2089" s="97"/>
      <c r="G2089" s="97"/>
      <c r="H2089" s="97"/>
      <c r="I2089" s="195">
        <v>116000</v>
      </c>
      <c r="J2089" s="97"/>
      <c r="K2089" s="195">
        <v>0</v>
      </c>
      <c r="L2089" s="97"/>
      <c r="M2089" s="196">
        <v>0</v>
      </c>
      <c r="N2089" s="97"/>
    </row>
    <row r="2090" spans="1:14" x14ac:dyDescent="0.25">
      <c r="A2090" s="212" t="s">
        <v>777</v>
      </c>
      <c r="B2090" s="97"/>
      <c r="C2090" s="212" t="s">
        <v>778</v>
      </c>
      <c r="D2090" s="97"/>
      <c r="E2090" s="97"/>
      <c r="F2090" s="97"/>
      <c r="G2090" s="97"/>
      <c r="H2090" s="97"/>
      <c r="I2090" s="213">
        <v>116000</v>
      </c>
      <c r="J2090" s="97"/>
      <c r="K2090" s="213">
        <v>0</v>
      </c>
      <c r="L2090" s="97"/>
      <c r="M2090" s="211">
        <v>0</v>
      </c>
      <c r="N2090" s="97"/>
    </row>
    <row r="2091" spans="1:14" x14ac:dyDescent="0.25">
      <c r="A2091" s="215" t="s">
        <v>811</v>
      </c>
      <c r="B2091" s="97"/>
      <c r="C2091" s="215" t="s">
        <v>812</v>
      </c>
      <c r="D2091" s="97"/>
      <c r="E2091" s="97"/>
      <c r="F2091" s="97"/>
      <c r="G2091" s="97"/>
      <c r="H2091" s="97"/>
      <c r="I2091" s="216">
        <v>59589</v>
      </c>
      <c r="J2091" s="97"/>
      <c r="K2091" s="216">
        <v>48189.05</v>
      </c>
      <c r="L2091" s="97"/>
      <c r="M2091" s="217">
        <v>80.87</v>
      </c>
      <c r="N2091" s="97"/>
    </row>
    <row r="2092" spans="1:14" x14ac:dyDescent="0.25">
      <c r="A2092" s="194" t="s">
        <v>242</v>
      </c>
      <c r="B2092" s="97"/>
      <c r="C2092" s="97"/>
      <c r="D2092" s="97"/>
      <c r="E2092" s="97"/>
      <c r="F2092" s="97"/>
      <c r="G2092" s="97"/>
      <c r="H2092" s="97"/>
      <c r="I2092" s="195">
        <v>59589</v>
      </c>
      <c r="J2092" s="97"/>
      <c r="K2092" s="195">
        <v>48189.05</v>
      </c>
      <c r="L2092" s="97"/>
      <c r="M2092" s="196">
        <v>80.87</v>
      </c>
      <c r="N2092" s="97"/>
    </row>
    <row r="2093" spans="1:14" x14ac:dyDescent="0.25">
      <c r="A2093" s="194" t="s">
        <v>243</v>
      </c>
      <c r="B2093" s="97"/>
      <c r="C2093" s="97"/>
      <c r="D2093" s="97"/>
      <c r="E2093" s="97"/>
      <c r="F2093" s="97"/>
      <c r="G2093" s="97"/>
      <c r="H2093" s="97"/>
      <c r="I2093" s="195">
        <v>59589</v>
      </c>
      <c r="J2093" s="97"/>
      <c r="K2093" s="195">
        <v>48189.05</v>
      </c>
      <c r="L2093" s="97"/>
      <c r="M2093" s="196">
        <v>80.87</v>
      </c>
      <c r="N2093" s="97"/>
    </row>
    <row r="2094" spans="1:14" x14ac:dyDescent="0.25">
      <c r="A2094" s="212" t="s">
        <v>621</v>
      </c>
      <c r="B2094" s="97"/>
      <c r="C2094" s="212" t="s">
        <v>622</v>
      </c>
      <c r="D2094" s="97"/>
      <c r="E2094" s="97"/>
      <c r="F2094" s="97"/>
      <c r="G2094" s="97"/>
      <c r="H2094" s="97"/>
      <c r="I2094" s="213">
        <v>10650</v>
      </c>
      <c r="J2094" s="97"/>
      <c r="K2094" s="213">
        <v>9650</v>
      </c>
      <c r="L2094" s="97"/>
      <c r="M2094" s="211">
        <v>90.61</v>
      </c>
      <c r="N2094" s="97"/>
    </row>
    <row r="2095" spans="1:14" x14ac:dyDescent="0.25">
      <c r="A2095" s="120" t="s">
        <v>679</v>
      </c>
      <c r="B2095" s="97"/>
      <c r="C2095" s="120" t="s">
        <v>680</v>
      </c>
      <c r="D2095" s="97"/>
      <c r="E2095" s="97"/>
      <c r="F2095" s="97"/>
      <c r="G2095" s="97"/>
      <c r="H2095" s="97"/>
      <c r="I2095" s="105" t="s">
        <v>0</v>
      </c>
      <c r="J2095" s="97"/>
      <c r="K2095" s="105">
        <v>9650</v>
      </c>
      <c r="L2095" s="97"/>
      <c r="M2095" s="104" t="s">
        <v>0</v>
      </c>
      <c r="N2095" s="97"/>
    </row>
    <row r="2096" spans="1:14" x14ac:dyDescent="0.25">
      <c r="A2096" s="212" t="s">
        <v>549</v>
      </c>
      <c r="B2096" s="97"/>
      <c r="C2096" s="212" t="s">
        <v>550</v>
      </c>
      <c r="D2096" s="97"/>
      <c r="E2096" s="97"/>
      <c r="F2096" s="97"/>
      <c r="G2096" s="97"/>
      <c r="H2096" s="97"/>
      <c r="I2096" s="213">
        <v>33750</v>
      </c>
      <c r="J2096" s="97"/>
      <c r="K2096" s="213">
        <v>23750</v>
      </c>
      <c r="L2096" s="97"/>
      <c r="M2096" s="211">
        <v>70.37</v>
      </c>
      <c r="N2096" s="97"/>
    </row>
    <row r="2097" spans="1:14" x14ac:dyDescent="0.25">
      <c r="A2097" s="120" t="s">
        <v>602</v>
      </c>
      <c r="B2097" s="97"/>
      <c r="C2097" s="120" t="s">
        <v>603</v>
      </c>
      <c r="D2097" s="97"/>
      <c r="E2097" s="97"/>
      <c r="F2097" s="97"/>
      <c r="G2097" s="97"/>
      <c r="H2097" s="97"/>
      <c r="I2097" s="105" t="s">
        <v>0</v>
      </c>
      <c r="J2097" s="97"/>
      <c r="K2097" s="105">
        <v>23750</v>
      </c>
      <c r="L2097" s="97"/>
      <c r="M2097" s="104" t="s">
        <v>0</v>
      </c>
      <c r="N2097" s="97"/>
    </row>
    <row r="2098" spans="1:14" x14ac:dyDescent="0.25">
      <c r="A2098" s="212" t="s">
        <v>553</v>
      </c>
      <c r="B2098" s="97"/>
      <c r="C2098" s="212" t="s">
        <v>554</v>
      </c>
      <c r="D2098" s="97"/>
      <c r="E2098" s="97"/>
      <c r="F2098" s="97"/>
      <c r="G2098" s="97"/>
      <c r="H2098" s="97"/>
      <c r="I2098" s="213">
        <v>15189</v>
      </c>
      <c r="J2098" s="97"/>
      <c r="K2098" s="213">
        <v>14789.05</v>
      </c>
      <c r="L2098" s="97"/>
      <c r="M2098" s="211">
        <v>97.37</v>
      </c>
      <c r="N2098" s="97"/>
    </row>
    <row r="2099" spans="1:14" x14ac:dyDescent="0.25">
      <c r="A2099" s="120" t="s">
        <v>599</v>
      </c>
      <c r="B2099" s="97"/>
      <c r="C2099" s="120" t="s">
        <v>554</v>
      </c>
      <c r="D2099" s="97"/>
      <c r="E2099" s="97"/>
      <c r="F2099" s="97"/>
      <c r="G2099" s="97"/>
      <c r="H2099" s="97"/>
      <c r="I2099" s="105" t="s">
        <v>0</v>
      </c>
      <c r="J2099" s="97"/>
      <c r="K2099" s="105">
        <v>14789.05</v>
      </c>
      <c r="L2099" s="97"/>
      <c r="M2099" s="104" t="s">
        <v>0</v>
      </c>
      <c r="N2099" s="97"/>
    </row>
    <row r="2100" spans="1:14" x14ac:dyDescent="0.25">
      <c r="A2100" s="215" t="s">
        <v>837</v>
      </c>
      <c r="B2100" s="97"/>
      <c r="C2100" s="215" t="s">
        <v>838</v>
      </c>
      <c r="D2100" s="97"/>
      <c r="E2100" s="97"/>
      <c r="F2100" s="97"/>
      <c r="G2100" s="97"/>
      <c r="H2100" s="97"/>
      <c r="I2100" s="216">
        <v>130000</v>
      </c>
      <c r="J2100" s="97"/>
      <c r="K2100" s="216">
        <v>0</v>
      </c>
      <c r="L2100" s="97"/>
      <c r="M2100" s="217">
        <v>0</v>
      </c>
      <c r="N2100" s="97"/>
    </row>
    <row r="2101" spans="1:14" x14ac:dyDescent="0.25">
      <c r="A2101" s="194" t="s">
        <v>253</v>
      </c>
      <c r="B2101" s="97"/>
      <c r="C2101" s="97"/>
      <c r="D2101" s="97"/>
      <c r="E2101" s="97"/>
      <c r="F2101" s="97"/>
      <c r="G2101" s="97"/>
      <c r="H2101" s="97"/>
      <c r="I2101" s="195">
        <v>130000</v>
      </c>
      <c r="J2101" s="97"/>
      <c r="K2101" s="195">
        <v>0</v>
      </c>
      <c r="L2101" s="97"/>
      <c r="M2101" s="196">
        <v>0</v>
      </c>
      <c r="N2101" s="97"/>
    </row>
    <row r="2102" spans="1:14" x14ac:dyDescent="0.25">
      <c r="A2102" s="194" t="s">
        <v>256</v>
      </c>
      <c r="B2102" s="97"/>
      <c r="C2102" s="97"/>
      <c r="D2102" s="97"/>
      <c r="E2102" s="97"/>
      <c r="F2102" s="97"/>
      <c r="G2102" s="97"/>
      <c r="H2102" s="97"/>
      <c r="I2102" s="195">
        <v>130000</v>
      </c>
      <c r="J2102" s="97"/>
      <c r="K2102" s="195">
        <v>0</v>
      </c>
      <c r="L2102" s="97"/>
      <c r="M2102" s="196">
        <v>0</v>
      </c>
      <c r="N2102" s="97"/>
    </row>
    <row r="2103" spans="1:14" x14ac:dyDescent="0.25">
      <c r="A2103" s="212" t="s">
        <v>839</v>
      </c>
      <c r="B2103" s="97"/>
      <c r="C2103" s="212" t="s">
        <v>840</v>
      </c>
      <c r="D2103" s="97"/>
      <c r="E2103" s="97"/>
      <c r="F2103" s="97"/>
      <c r="G2103" s="97"/>
      <c r="H2103" s="97"/>
      <c r="I2103" s="213">
        <v>130000</v>
      </c>
      <c r="J2103" s="97"/>
      <c r="K2103" s="213">
        <v>0</v>
      </c>
      <c r="L2103" s="97"/>
      <c r="M2103" s="211">
        <v>0</v>
      </c>
      <c r="N2103" s="97"/>
    </row>
    <row r="2104" spans="1:14" x14ac:dyDescent="0.25">
      <c r="A2104" s="215" t="s">
        <v>841</v>
      </c>
      <c r="B2104" s="97"/>
      <c r="C2104" s="215" t="s">
        <v>842</v>
      </c>
      <c r="D2104" s="97"/>
      <c r="E2104" s="97"/>
      <c r="F2104" s="97"/>
      <c r="G2104" s="97"/>
      <c r="H2104" s="97"/>
      <c r="I2104" s="216">
        <v>43121</v>
      </c>
      <c r="J2104" s="97"/>
      <c r="K2104" s="216">
        <v>6197.75</v>
      </c>
      <c r="L2104" s="97"/>
      <c r="M2104" s="217">
        <v>14.37</v>
      </c>
      <c r="N2104" s="97"/>
    </row>
    <row r="2105" spans="1:14" x14ac:dyDescent="0.25">
      <c r="A2105" s="194" t="s">
        <v>248</v>
      </c>
      <c r="B2105" s="97"/>
      <c r="C2105" s="97"/>
      <c r="D2105" s="97"/>
      <c r="E2105" s="97"/>
      <c r="F2105" s="97"/>
      <c r="G2105" s="97"/>
      <c r="H2105" s="97"/>
      <c r="I2105" s="195">
        <v>35121</v>
      </c>
      <c r="J2105" s="97"/>
      <c r="K2105" s="195">
        <v>3859</v>
      </c>
      <c r="L2105" s="97"/>
      <c r="M2105" s="196">
        <v>10.99</v>
      </c>
      <c r="N2105" s="97"/>
    </row>
    <row r="2106" spans="1:14" x14ac:dyDescent="0.25">
      <c r="A2106" s="194" t="s">
        <v>250</v>
      </c>
      <c r="B2106" s="97"/>
      <c r="C2106" s="97"/>
      <c r="D2106" s="97"/>
      <c r="E2106" s="97"/>
      <c r="F2106" s="97"/>
      <c r="G2106" s="97"/>
      <c r="H2106" s="97"/>
      <c r="I2106" s="195">
        <v>35121</v>
      </c>
      <c r="J2106" s="97"/>
      <c r="K2106" s="195">
        <v>3859</v>
      </c>
      <c r="L2106" s="97"/>
      <c r="M2106" s="196">
        <v>10.99</v>
      </c>
      <c r="N2106" s="97"/>
    </row>
    <row r="2107" spans="1:14" x14ac:dyDescent="0.25">
      <c r="A2107" s="212" t="s">
        <v>547</v>
      </c>
      <c r="B2107" s="97"/>
      <c r="C2107" s="212" t="s">
        <v>548</v>
      </c>
      <c r="D2107" s="97"/>
      <c r="E2107" s="97"/>
      <c r="F2107" s="97"/>
      <c r="G2107" s="97"/>
      <c r="H2107" s="97"/>
      <c r="I2107" s="213">
        <v>5121</v>
      </c>
      <c r="J2107" s="97"/>
      <c r="K2107" s="213">
        <v>859</v>
      </c>
      <c r="L2107" s="97"/>
      <c r="M2107" s="211">
        <v>16.77</v>
      </c>
      <c r="N2107" s="97"/>
    </row>
    <row r="2108" spans="1:14" x14ac:dyDescent="0.25">
      <c r="A2108" s="120" t="s">
        <v>612</v>
      </c>
      <c r="B2108" s="97"/>
      <c r="C2108" s="120" t="s">
        <v>613</v>
      </c>
      <c r="D2108" s="97"/>
      <c r="E2108" s="97"/>
      <c r="F2108" s="97"/>
      <c r="G2108" s="97"/>
      <c r="H2108" s="97"/>
      <c r="I2108" s="105" t="s">
        <v>0</v>
      </c>
      <c r="J2108" s="97"/>
      <c r="K2108" s="105">
        <v>859</v>
      </c>
      <c r="L2108" s="97"/>
      <c r="M2108" s="104" t="s">
        <v>0</v>
      </c>
      <c r="N2108" s="97"/>
    </row>
    <row r="2109" spans="1:14" x14ac:dyDescent="0.25">
      <c r="A2109" s="212" t="s">
        <v>621</v>
      </c>
      <c r="B2109" s="97"/>
      <c r="C2109" s="212" t="s">
        <v>622</v>
      </c>
      <c r="D2109" s="97"/>
      <c r="E2109" s="97"/>
      <c r="F2109" s="97"/>
      <c r="G2109" s="97"/>
      <c r="H2109" s="97"/>
      <c r="I2109" s="213">
        <v>20000</v>
      </c>
      <c r="J2109" s="97"/>
      <c r="K2109" s="213">
        <v>0</v>
      </c>
      <c r="L2109" s="97"/>
      <c r="M2109" s="211">
        <v>0</v>
      </c>
      <c r="N2109" s="97"/>
    </row>
    <row r="2110" spans="1:14" x14ac:dyDescent="0.25">
      <c r="A2110" s="212" t="s">
        <v>549</v>
      </c>
      <c r="B2110" s="97"/>
      <c r="C2110" s="212" t="s">
        <v>550</v>
      </c>
      <c r="D2110" s="97"/>
      <c r="E2110" s="97"/>
      <c r="F2110" s="97"/>
      <c r="G2110" s="97"/>
      <c r="H2110" s="97"/>
      <c r="I2110" s="213">
        <v>10000</v>
      </c>
      <c r="J2110" s="97"/>
      <c r="K2110" s="213">
        <v>3000</v>
      </c>
      <c r="L2110" s="97"/>
      <c r="M2110" s="211">
        <v>30</v>
      </c>
      <c r="N2110" s="97"/>
    </row>
    <row r="2111" spans="1:14" x14ac:dyDescent="0.25">
      <c r="A2111" s="120" t="s">
        <v>602</v>
      </c>
      <c r="B2111" s="97"/>
      <c r="C2111" s="120" t="s">
        <v>603</v>
      </c>
      <c r="D2111" s="97"/>
      <c r="E2111" s="97"/>
      <c r="F2111" s="97"/>
      <c r="G2111" s="97"/>
      <c r="H2111" s="97"/>
      <c r="I2111" s="105" t="s">
        <v>0</v>
      </c>
      <c r="J2111" s="97"/>
      <c r="K2111" s="105">
        <v>3000</v>
      </c>
      <c r="L2111" s="97"/>
      <c r="M2111" s="104" t="s">
        <v>0</v>
      </c>
      <c r="N2111" s="97"/>
    </row>
    <row r="2112" spans="1:14" x14ac:dyDescent="0.25">
      <c r="A2112" s="194" t="s">
        <v>258</v>
      </c>
      <c r="B2112" s="97"/>
      <c r="C2112" s="97"/>
      <c r="D2112" s="97"/>
      <c r="E2112" s="97"/>
      <c r="F2112" s="97"/>
      <c r="G2112" s="97"/>
      <c r="H2112" s="97"/>
      <c r="I2112" s="195">
        <v>8000</v>
      </c>
      <c r="J2112" s="97"/>
      <c r="K2112" s="195">
        <v>2338.75</v>
      </c>
      <c r="L2112" s="97"/>
      <c r="M2112" s="196">
        <v>29.23</v>
      </c>
      <c r="N2112" s="97"/>
    </row>
    <row r="2113" spans="1:14" x14ac:dyDescent="0.25">
      <c r="A2113" s="194" t="s">
        <v>260</v>
      </c>
      <c r="B2113" s="97"/>
      <c r="C2113" s="97"/>
      <c r="D2113" s="97"/>
      <c r="E2113" s="97"/>
      <c r="F2113" s="97"/>
      <c r="G2113" s="97"/>
      <c r="H2113" s="97"/>
      <c r="I2113" s="195">
        <v>8000</v>
      </c>
      <c r="J2113" s="97"/>
      <c r="K2113" s="195">
        <v>2338.75</v>
      </c>
      <c r="L2113" s="97"/>
      <c r="M2113" s="196">
        <v>29.23</v>
      </c>
      <c r="N2113" s="97"/>
    </row>
    <row r="2114" spans="1:14" x14ac:dyDescent="0.25">
      <c r="A2114" s="212" t="s">
        <v>547</v>
      </c>
      <c r="B2114" s="97"/>
      <c r="C2114" s="212" t="s">
        <v>548</v>
      </c>
      <c r="D2114" s="97"/>
      <c r="E2114" s="97"/>
      <c r="F2114" s="97"/>
      <c r="G2114" s="97"/>
      <c r="H2114" s="97"/>
      <c r="I2114" s="213">
        <v>1000</v>
      </c>
      <c r="J2114" s="97"/>
      <c r="K2114" s="213">
        <v>0</v>
      </c>
      <c r="L2114" s="97"/>
      <c r="M2114" s="211">
        <v>0</v>
      </c>
      <c r="N2114" s="97"/>
    </row>
    <row r="2115" spans="1:14" x14ac:dyDescent="0.25">
      <c r="A2115" s="212" t="s">
        <v>621</v>
      </c>
      <c r="B2115" s="97"/>
      <c r="C2115" s="212" t="s">
        <v>622</v>
      </c>
      <c r="D2115" s="97"/>
      <c r="E2115" s="97"/>
      <c r="F2115" s="97"/>
      <c r="G2115" s="97"/>
      <c r="H2115" s="97"/>
      <c r="I2115" s="213">
        <v>2000</v>
      </c>
      <c r="J2115" s="97"/>
      <c r="K2115" s="213">
        <v>0</v>
      </c>
      <c r="L2115" s="97"/>
      <c r="M2115" s="211">
        <v>0</v>
      </c>
      <c r="N2115" s="97"/>
    </row>
    <row r="2116" spans="1:14" x14ac:dyDescent="0.25">
      <c r="A2116" s="212" t="s">
        <v>549</v>
      </c>
      <c r="B2116" s="97"/>
      <c r="C2116" s="212" t="s">
        <v>550</v>
      </c>
      <c r="D2116" s="97"/>
      <c r="E2116" s="97"/>
      <c r="F2116" s="97"/>
      <c r="G2116" s="97"/>
      <c r="H2116" s="97"/>
      <c r="I2116" s="213">
        <v>5000</v>
      </c>
      <c r="J2116" s="97"/>
      <c r="K2116" s="213">
        <v>2338.75</v>
      </c>
      <c r="L2116" s="97"/>
      <c r="M2116" s="211">
        <v>46.78</v>
      </c>
      <c r="N2116" s="97"/>
    </row>
    <row r="2117" spans="1:14" x14ac:dyDescent="0.25">
      <c r="A2117" s="120" t="s">
        <v>723</v>
      </c>
      <c r="B2117" s="97"/>
      <c r="C2117" s="120" t="s">
        <v>724</v>
      </c>
      <c r="D2117" s="97"/>
      <c r="E2117" s="97"/>
      <c r="F2117" s="97"/>
      <c r="G2117" s="97"/>
      <c r="H2117" s="97"/>
      <c r="I2117" s="105" t="s">
        <v>0</v>
      </c>
      <c r="J2117" s="97"/>
      <c r="K2117" s="105">
        <v>2338.75</v>
      </c>
      <c r="L2117" s="97"/>
      <c r="M2117" s="104" t="s">
        <v>0</v>
      </c>
      <c r="N2117" s="97"/>
    </row>
    <row r="2118" spans="1:14" x14ac:dyDescent="0.25">
      <c r="A2118" s="215" t="s">
        <v>843</v>
      </c>
      <c r="B2118" s="97"/>
      <c r="C2118" s="215" t="s">
        <v>844</v>
      </c>
      <c r="D2118" s="97"/>
      <c r="E2118" s="97"/>
      <c r="F2118" s="97"/>
      <c r="G2118" s="97"/>
      <c r="H2118" s="97"/>
      <c r="I2118" s="216">
        <v>98165</v>
      </c>
      <c r="J2118" s="97"/>
      <c r="K2118" s="216">
        <v>74159</v>
      </c>
      <c r="L2118" s="97"/>
      <c r="M2118" s="217">
        <v>75.55</v>
      </c>
      <c r="N2118" s="97"/>
    </row>
    <row r="2119" spans="1:14" x14ac:dyDescent="0.25">
      <c r="A2119" s="194" t="s">
        <v>245</v>
      </c>
      <c r="B2119" s="97"/>
      <c r="C2119" s="97"/>
      <c r="D2119" s="97"/>
      <c r="E2119" s="97"/>
      <c r="F2119" s="97"/>
      <c r="G2119" s="97"/>
      <c r="H2119" s="97"/>
      <c r="I2119" s="195">
        <v>98165</v>
      </c>
      <c r="J2119" s="97"/>
      <c r="K2119" s="195">
        <v>74159</v>
      </c>
      <c r="L2119" s="97"/>
      <c r="M2119" s="196">
        <v>75.55</v>
      </c>
      <c r="N2119" s="97"/>
    </row>
    <row r="2120" spans="1:14" x14ac:dyDescent="0.25">
      <c r="A2120" s="194" t="s">
        <v>247</v>
      </c>
      <c r="B2120" s="97"/>
      <c r="C2120" s="97"/>
      <c r="D2120" s="97"/>
      <c r="E2120" s="97"/>
      <c r="F2120" s="97"/>
      <c r="G2120" s="97"/>
      <c r="H2120" s="97"/>
      <c r="I2120" s="195">
        <v>98165</v>
      </c>
      <c r="J2120" s="97"/>
      <c r="K2120" s="195">
        <v>74159</v>
      </c>
      <c r="L2120" s="97"/>
      <c r="M2120" s="196">
        <v>75.55</v>
      </c>
      <c r="N2120" s="97"/>
    </row>
    <row r="2121" spans="1:14" x14ac:dyDescent="0.25">
      <c r="A2121" s="212" t="s">
        <v>547</v>
      </c>
      <c r="B2121" s="97"/>
      <c r="C2121" s="212" t="s">
        <v>548</v>
      </c>
      <c r="D2121" s="97"/>
      <c r="E2121" s="97"/>
      <c r="F2121" s="97"/>
      <c r="G2121" s="97"/>
      <c r="H2121" s="97"/>
      <c r="I2121" s="213">
        <v>9000</v>
      </c>
      <c r="J2121" s="97"/>
      <c r="K2121" s="213">
        <v>3912</v>
      </c>
      <c r="L2121" s="97"/>
      <c r="M2121" s="211">
        <v>43.47</v>
      </c>
      <c r="N2121" s="97"/>
    </row>
    <row r="2122" spans="1:14" x14ac:dyDescent="0.25">
      <c r="A2122" s="120" t="s">
        <v>612</v>
      </c>
      <c r="B2122" s="97"/>
      <c r="C2122" s="120" t="s">
        <v>613</v>
      </c>
      <c r="D2122" s="97"/>
      <c r="E2122" s="97"/>
      <c r="F2122" s="97"/>
      <c r="G2122" s="97"/>
      <c r="H2122" s="97"/>
      <c r="I2122" s="105" t="s">
        <v>0</v>
      </c>
      <c r="J2122" s="97"/>
      <c r="K2122" s="105">
        <v>2972</v>
      </c>
      <c r="L2122" s="97"/>
      <c r="M2122" s="104" t="s">
        <v>0</v>
      </c>
      <c r="N2122" s="97"/>
    </row>
    <row r="2123" spans="1:14" x14ac:dyDescent="0.25">
      <c r="A2123" s="120" t="s">
        <v>677</v>
      </c>
      <c r="B2123" s="97"/>
      <c r="C2123" s="120" t="s">
        <v>678</v>
      </c>
      <c r="D2123" s="97"/>
      <c r="E2123" s="97"/>
      <c r="F2123" s="97"/>
      <c r="G2123" s="97"/>
      <c r="H2123" s="97"/>
      <c r="I2123" s="105" t="s">
        <v>0</v>
      </c>
      <c r="J2123" s="97"/>
      <c r="K2123" s="105">
        <v>400</v>
      </c>
      <c r="L2123" s="97"/>
      <c r="M2123" s="104" t="s">
        <v>0</v>
      </c>
      <c r="N2123" s="97"/>
    </row>
    <row r="2124" spans="1:14" x14ac:dyDescent="0.25">
      <c r="A2124" s="120" t="s">
        <v>711</v>
      </c>
      <c r="B2124" s="97"/>
      <c r="C2124" s="120" t="s">
        <v>712</v>
      </c>
      <c r="D2124" s="97"/>
      <c r="E2124" s="97"/>
      <c r="F2124" s="97"/>
      <c r="G2124" s="97"/>
      <c r="H2124" s="97"/>
      <c r="I2124" s="105" t="s">
        <v>0</v>
      </c>
      <c r="J2124" s="97"/>
      <c r="K2124" s="105">
        <v>500</v>
      </c>
      <c r="L2124" s="97"/>
      <c r="M2124" s="104" t="s">
        <v>0</v>
      </c>
      <c r="N2124" s="97"/>
    </row>
    <row r="2125" spans="1:14" x14ac:dyDescent="0.25">
      <c r="A2125" s="120" t="s">
        <v>859</v>
      </c>
      <c r="B2125" s="97"/>
      <c r="C2125" s="120" t="s">
        <v>860</v>
      </c>
      <c r="D2125" s="97"/>
      <c r="E2125" s="97"/>
      <c r="F2125" s="97"/>
      <c r="G2125" s="97"/>
      <c r="H2125" s="97"/>
      <c r="I2125" s="105" t="s">
        <v>0</v>
      </c>
      <c r="J2125" s="97"/>
      <c r="K2125" s="105">
        <v>40</v>
      </c>
      <c r="L2125" s="97"/>
      <c r="M2125" s="104" t="s">
        <v>0</v>
      </c>
      <c r="N2125" s="97"/>
    </row>
    <row r="2126" spans="1:14" x14ac:dyDescent="0.25">
      <c r="A2126" s="212" t="s">
        <v>621</v>
      </c>
      <c r="B2126" s="97"/>
      <c r="C2126" s="212" t="s">
        <v>622</v>
      </c>
      <c r="D2126" s="97"/>
      <c r="E2126" s="97"/>
      <c r="F2126" s="97"/>
      <c r="G2126" s="97"/>
      <c r="H2126" s="97"/>
      <c r="I2126" s="213">
        <v>54165</v>
      </c>
      <c r="J2126" s="97"/>
      <c r="K2126" s="213">
        <v>46736.28</v>
      </c>
      <c r="L2126" s="97"/>
      <c r="M2126" s="211">
        <v>86.29</v>
      </c>
      <c r="N2126" s="97"/>
    </row>
    <row r="2127" spans="1:14" x14ac:dyDescent="0.25">
      <c r="A2127" s="120" t="s">
        <v>623</v>
      </c>
      <c r="B2127" s="97"/>
      <c r="C2127" s="120" t="s">
        <v>624</v>
      </c>
      <c r="D2127" s="97"/>
      <c r="E2127" s="97"/>
      <c r="F2127" s="97"/>
      <c r="G2127" s="97"/>
      <c r="H2127" s="97"/>
      <c r="I2127" s="105" t="s">
        <v>0</v>
      </c>
      <c r="J2127" s="97"/>
      <c r="K2127" s="105">
        <v>4758.16</v>
      </c>
      <c r="L2127" s="97"/>
      <c r="M2127" s="104" t="s">
        <v>0</v>
      </c>
      <c r="N2127" s="97"/>
    </row>
    <row r="2128" spans="1:14" x14ac:dyDescent="0.25">
      <c r="A2128" s="120" t="s">
        <v>679</v>
      </c>
      <c r="B2128" s="97"/>
      <c r="C2128" s="120" t="s">
        <v>680</v>
      </c>
      <c r="D2128" s="97"/>
      <c r="E2128" s="97"/>
      <c r="F2128" s="97"/>
      <c r="G2128" s="97"/>
      <c r="H2128" s="97"/>
      <c r="I2128" s="105" t="s">
        <v>0</v>
      </c>
      <c r="J2128" s="97"/>
      <c r="K2128" s="105">
        <v>3037.27</v>
      </c>
      <c r="L2128" s="97"/>
      <c r="M2128" s="104" t="s">
        <v>0</v>
      </c>
      <c r="N2128" s="97"/>
    </row>
    <row r="2129" spans="1:14" x14ac:dyDescent="0.25">
      <c r="A2129" s="120" t="s">
        <v>713</v>
      </c>
      <c r="B2129" s="97"/>
      <c r="C2129" s="120" t="s">
        <v>714</v>
      </c>
      <c r="D2129" s="97"/>
      <c r="E2129" s="97"/>
      <c r="F2129" s="97"/>
      <c r="G2129" s="97"/>
      <c r="H2129" s="97"/>
      <c r="I2129" s="105" t="s">
        <v>0</v>
      </c>
      <c r="J2129" s="97"/>
      <c r="K2129" s="105">
        <v>38753.449999999997</v>
      </c>
      <c r="L2129" s="97"/>
      <c r="M2129" s="104" t="s">
        <v>0</v>
      </c>
      <c r="N2129" s="97"/>
    </row>
    <row r="2130" spans="1:14" x14ac:dyDescent="0.25">
      <c r="A2130" s="120" t="s">
        <v>715</v>
      </c>
      <c r="B2130" s="97"/>
      <c r="C2130" s="120" t="s">
        <v>716</v>
      </c>
      <c r="D2130" s="97"/>
      <c r="E2130" s="97"/>
      <c r="F2130" s="97"/>
      <c r="G2130" s="97"/>
      <c r="H2130" s="97"/>
      <c r="I2130" s="105" t="s">
        <v>0</v>
      </c>
      <c r="J2130" s="97"/>
      <c r="K2130" s="105">
        <v>187.4</v>
      </c>
      <c r="L2130" s="97"/>
      <c r="M2130" s="104" t="s">
        <v>0</v>
      </c>
      <c r="N2130" s="97"/>
    </row>
    <row r="2131" spans="1:14" x14ac:dyDescent="0.25">
      <c r="A2131" s="212" t="s">
        <v>549</v>
      </c>
      <c r="B2131" s="97"/>
      <c r="C2131" s="212" t="s">
        <v>550</v>
      </c>
      <c r="D2131" s="97"/>
      <c r="E2131" s="97"/>
      <c r="F2131" s="97"/>
      <c r="G2131" s="97"/>
      <c r="H2131" s="97"/>
      <c r="I2131" s="213">
        <v>27000</v>
      </c>
      <c r="J2131" s="97"/>
      <c r="K2131" s="213">
        <v>11631.14</v>
      </c>
      <c r="L2131" s="97"/>
      <c r="M2131" s="211">
        <v>43.08</v>
      </c>
      <c r="N2131" s="97"/>
    </row>
    <row r="2132" spans="1:14" x14ac:dyDescent="0.25">
      <c r="A2132" s="120" t="s">
        <v>602</v>
      </c>
      <c r="B2132" s="97"/>
      <c r="C2132" s="120" t="s">
        <v>603</v>
      </c>
      <c r="D2132" s="97"/>
      <c r="E2132" s="97"/>
      <c r="F2132" s="97"/>
      <c r="G2132" s="97"/>
      <c r="H2132" s="97"/>
      <c r="I2132" s="105" t="s">
        <v>0</v>
      </c>
      <c r="J2132" s="97"/>
      <c r="K2132" s="105">
        <v>595.6</v>
      </c>
      <c r="L2132" s="97"/>
      <c r="M2132" s="104" t="s">
        <v>0</v>
      </c>
      <c r="N2132" s="97"/>
    </row>
    <row r="2133" spans="1:14" x14ac:dyDescent="0.25">
      <c r="A2133" s="120" t="s">
        <v>595</v>
      </c>
      <c r="B2133" s="97"/>
      <c r="C2133" s="120" t="s">
        <v>596</v>
      </c>
      <c r="D2133" s="97"/>
      <c r="E2133" s="97"/>
      <c r="F2133" s="97"/>
      <c r="G2133" s="97"/>
      <c r="H2133" s="97"/>
      <c r="I2133" s="105" t="s">
        <v>0</v>
      </c>
      <c r="J2133" s="97"/>
      <c r="K2133" s="105">
        <v>5089.5200000000004</v>
      </c>
      <c r="L2133" s="97"/>
      <c r="M2133" s="104" t="s">
        <v>0</v>
      </c>
      <c r="N2133" s="97"/>
    </row>
    <row r="2134" spans="1:14" x14ac:dyDescent="0.25">
      <c r="A2134" s="120" t="s">
        <v>604</v>
      </c>
      <c r="B2134" s="97"/>
      <c r="C2134" s="120" t="s">
        <v>605</v>
      </c>
      <c r="D2134" s="97"/>
      <c r="E2134" s="97"/>
      <c r="F2134" s="97"/>
      <c r="G2134" s="97"/>
      <c r="H2134" s="97"/>
      <c r="I2134" s="105" t="s">
        <v>0</v>
      </c>
      <c r="J2134" s="97"/>
      <c r="K2134" s="105">
        <v>1957</v>
      </c>
      <c r="L2134" s="97"/>
      <c r="M2134" s="104" t="s">
        <v>0</v>
      </c>
      <c r="N2134" s="97"/>
    </row>
    <row r="2135" spans="1:14" x14ac:dyDescent="0.25">
      <c r="A2135" s="120" t="s">
        <v>567</v>
      </c>
      <c r="B2135" s="97"/>
      <c r="C2135" s="120" t="s">
        <v>568</v>
      </c>
      <c r="D2135" s="97"/>
      <c r="E2135" s="97"/>
      <c r="F2135" s="97"/>
      <c r="G2135" s="97"/>
      <c r="H2135" s="97"/>
      <c r="I2135" s="105" t="s">
        <v>0</v>
      </c>
      <c r="J2135" s="97"/>
      <c r="K2135" s="105">
        <v>3989.02</v>
      </c>
      <c r="L2135" s="97"/>
      <c r="M2135" s="104" t="s">
        <v>0</v>
      </c>
      <c r="N2135" s="97"/>
    </row>
    <row r="2136" spans="1:14" x14ac:dyDescent="0.25">
      <c r="A2136" s="212" t="s">
        <v>553</v>
      </c>
      <c r="B2136" s="97"/>
      <c r="C2136" s="212" t="s">
        <v>554</v>
      </c>
      <c r="D2136" s="97"/>
      <c r="E2136" s="97"/>
      <c r="F2136" s="97"/>
      <c r="G2136" s="97"/>
      <c r="H2136" s="97"/>
      <c r="I2136" s="213">
        <v>7500</v>
      </c>
      <c r="J2136" s="97"/>
      <c r="K2136" s="213">
        <v>5315.62</v>
      </c>
      <c r="L2136" s="97"/>
      <c r="M2136" s="211">
        <v>70.87</v>
      </c>
      <c r="N2136" s="97"/>
    </row>
    <row r="2137" spans="1:14" x14ac:dyDescent="0.25">
      <c r="A2137" s="120" t="s">
        <v>597</v>
      </c>
      <c r="B2137" s="97"/>
      <c r="C2137" s="120" t="s">
        <v>598</v>
      </c>
      <c r="D2137" s="97"/>
      <c r="E2137" s="97"/>
      <c r="F2137" s="97"/>
      <c r="G2137" s="97"/>
      <c r="H2137" s="97"/>
      <c r="I2137" s="105" t="s">
        <v>0</v>
      </c>
      <c r="J2137" s="97"/>
      <c r="K2137" s="105">
        <v>4512.62</v>
      </c>
      <c r="L2137" s="97"/>
      <c r="M2137" s="104" t="s">
        <v>0</v>
      </c>
      <c r="N2137" s="97"/>
    </row>
    <row r="2138" spans="1:14" x14ac:dyDescent="0.25">
      <c r="A2138" s="120" t="s">
        <v>573</v>
      </c>
      <c r="B2138" s="97"/>
      <c r="C2138" s="120" t="s">
        <v>574</v>
      </c>
      <c r="D2138" s="97"/>
      <c r="E2138" s="97"/>
      <c r="F2138" s="97"/>
      <c r="G2138" s="97"/>
      <c r="H2138" s="97"/>
      <c r="I2138" s="105" t="s">
        <v>0</v>
      </c>
      <c r="J2138" s="97"/>
      <c r="K2138" s="105">
        <v>100</v>
      </c>
      <c r="L2138" s="97"/>
      <c r="M2138" s="104" t="s">
        <v>0</v>
      </c>
      <c r="N2138" s="97"/>
    </row>
    <row r="2139" spans="1:14" x14ac:dyDescent="0.25">
      <c r="A2139" s="120" t="s">
        <v>599</v>
      </c>
      <c r="B2139" s="97"/>
      <c r="C2139" s="120" t="s">
        <v>554</v>
      </c>
      <c r="D2139" s="97"/>
      <c r="E2139" s="97"/>
      <c r="F2139" s="97"/>
      <c r="G2139" s="97"/>
      <c r="H2139" s="97"/>
      <c r="I2139" s="105" t="s">
        <v>0</v>
      </c>
      <c r="J2139" s="97"/>
      <c r="K2139" s="105">
        <v>703</v>
      </c>
      <c r="L2139" s="97"/>
      <c r="M2139" s="104" t="s">
        <v>0</v>
      </c>
      <c r="N2139" s="97"/>
    </row>
    <row r="2140" spans="1:14" x14ac:dyDescent="0.25">
      <c r="A2140" s="212" t="s">
        <v>559</v>
      </c>
      <c r="B2140" s="97"/>
      <c r="C2140" s="212" t="s">
        <v>560</v>
      </c>
      <c r="D2140" s="97"/>
      <c r="E2140" s="97"/>
      <c r="F2140" s="97"/>
      <c r="G2140" s="97"/>
      <c r="H2140" s="97"/>
      <c r="I2140" s="213">
        <v>500</v>
      </c>
      <c r="J2140" s="97"/>
      <c r="K2140" s="213">
        <v>0</v>
      </c>
      <c r="L2140" s="97"/>
      <c r="M2140" s="211">
        <v>0</v>
      </c>
      <c r="N2140" s="97"/>
    </row>
    <row r="2141" spans="1:14" x14ac:dyDescent="0.25">
      <c r="A2141" s="212" t="s">
        <v>644</v>
      </c>
      <c r="B2141" s="97"/>
      <c r="C2141" s="212" t="s">
        <v>645</v>
      </c>
      <c r="D2141" s="97"/>
      <c r="E2141" s="97"/>
      <c r="F2141" s="97"/>
      <c r="G2141" s="97"/>
      <c r="H2141" s="97"/>
      <c r="I2141" s="213">
        <v>0</v>
      </c>
      <c r="J2141" s="97"/>
      <c r="K2141" s="213">
        <v>4125</v>
      </c>
      <c r="L2141" s="97"/>
      <c r="M2141" s="211" t="s">
        <v>0</v>
      </c>
      <c r="N2141" s="97"/>
    </row>
    <row r="2142" spans="1:14" x14ac:dyDescent="0.25">
      <c r="A2142" s="120" t="s">
        <v>727</v>
      </c>
      <c r="B2142" s="97"/>
      <c r="C2142" s="120" t="s">
        <v>728</v>
      </c>
      <c r="D2142" s="97"/>
      <c r="E2142" s="97"/>
      <c r="F2142" s="97"/>
      <c r="G2142" s="97"/>
      <c r="H2142" s="97"/>
      <c r="I2142" s="105" t="s">
        <v>0</v>
      </c>
      <c r="J2142" s="97"/>
      <c r="K2142" s="105">
        <v>4125</v>
      </c>
      <c r="L2142" s="97"/>
      <c r="M2142" s="104" t="s">
        <v>0</v>
      </c>
      <c r="N2142" s="97"/>
    </row>
    <row r="2143" spans="1:14" x14ac:dyDescent="0.25">
      <c r="A2143" s="212" t="s">
        <v>839</v>
      </c>
      <c r="B2143" s="97"/>
      <c r="C2143" s="212" t="s">
        <v>840</v>
      </c>
      <c r="D2143" s="97"/>
      <c r="E2143" s="97"/>
      <c r="F2143" s="97"/>
      <c r="G2143" s="97"/>
      <c r="H2143" s="97"/>
      <c r="I2143" s="213">
        <v>0</v>
      </c>
      <c r="J2143" s="97"/>
      <c r="K2143" s="213">
        <v>2438.96</v>
      </c>
      <c r="L2143" s="97"/>
      <c r="M2143" s="211" t="s">
        <v>0</v>
      </c>
      <c r="N2143" s="97"/>
    </row>
    <row r="2144" spans="1:14" x14ac:dyDescent="0.25">
      <c r="A2144" s="120" t="s">
        <v>869</v>
      </c>
      <c r="B2144" s="97"/>
      <c r="C2144" s="120" t="s">
        <v>870</v>
      </c>
      <c r="D2144" s="97"/>
      <c r="E2144" s="97"/>
      <c r="F2144" s="97"/>
      <c r="G2144" s="97"/>
      <c r="H2144" s="97"/>
      <c r="I2144" s="105" t="s">
        <v>0</v>
      </c>
      <c r="J2144" s="97"/>
      <c r="K2144" s="105">
        <v>2438.96</v>
      </c>
      <c r="L2144" s="97"/>
      <c r="M2144" s="104" t="s">
        <v>0</v>
      </c>
      <c r="N2144" s="97"/>
    </row>
    <row r="2145" spans="1:14" x14ac:dyDescent="0.25">
      <c r="A2145" s="197" t="s">
        <v>891</v>
      </c>
      <c r="B2145" s="97"/>
      <c r="C2145" s="97"/>
      <c r="D2145" s="97"/>
      <c r="E2145" s="97"/>
      <c r="F2145" s="97"/>
      <c r="G2145" s="97"/>
      <c r="H2145" s="97"/>
      <c r="I2145" s="198">
        <v>4640599</v>
      </c>
      <c r="J2145" s="97"/>
      <c r="K2145" s="198">
        <v>2274393.7999999998</v>
      </c>
      <c r="L2145" s="97"/>
      <c r="M2145" s="199">
        <v>49.01</v>
      </c>
      <c r="N2145" s="97"/>
    </row>
    <row r="2146" spans="1:14" x14ac:dyDescent="0.25">
      <c r="A2146" s="218" t="s">
        <v>791</v>
      </c>
      <c r="B2146" s="97"/>
      <c r="C2146" s="218" t="s">
        <v>792</v>
      </c>
      <c r="D2146" s="97"/>
      <c r="E2146" s="97"/>
      <c r="F2146" s="97"/>
      <c r="G2146" s="97"/>
      <c r="H2146" s="97"/>
      <c r="I2146" s="219">
        <v>121903</v>
      </c>
      <c r="J2146" s="97"/>
      <c r="K2146" s="219">
        <v>103831.53</v>
      </c>
      <c r="L2146" s="97"/>
      <c r="M2146" s="214">
        <v>85.18</v>
      </c>
      <c r="N2146" s="97"/>
    </row>
    <row r="2147" spans="1:14" x14ac:dyDescent="0.25">
      <c r="A2147" s="215" t="s">
        <v>807</v>
      </c>
      <c r="B2147" s="97"/>
      <c r="C2147" s="215" t="s">
        <v>808</v>
      </c>
      <c r="D2147" s="97"/>
      <c r="E2147" s="97"/>
      <c r="F2147" s="97"/>
      <c r="G2147" s="97"/>
      <c r="H2147" s="97"/>
      <c r="I2147" s="216">
        <v>121903</v>
      </c>
      <c r="J2147" s="97"/>
      <c r="K2147" s="216">
        <v>103831.53</v>
      </c>
      <c r="L2147" s="97"/>
      <c r="M2147" s="217">
        <v>85.18</v>
      </c>
      <c r="N2147" s="97"/>
    </row>
    <row r="2148" spans="1:14" x14ac:dyDescent="0.25">
      <c r="A2148" s="194" t="s">
        <v>242</v>
      </c>
      <c r="B2148" s="97"/>
      <c r="C2148" s="97"/>
      <c r="D2148" s="97"/>
      <c r="E2148" s="97"/>
      <c r="F2148" s="97"/>
      <c r="G2148" s="97"/>
      <c r="H2148" s="97"/>
      <c r="I2148" s="195">
        <v>33195</v>
      </c>
      <c r="J2148" s="97"/>
      <c r="K2148" s="195">
        <v>28273.31</v>
      </c>
      <c r="L2148" s="97"/>
      <c r="M2148" s="196">
        <v>85.17</v>
      </c>
      <c r="N2148" s="97"/>
    </row>
    <row r="2149" spans="1:14" x14ac:dyDescent="0.25">
      <c r="A2149" s="194" t="s">
        <v>243</v>
      </c>
      <c r="B2149" s="97"/>
      <c r="C2149" s="97"/>
      <c r="D2149" s="97"/>
      <c r="E2149" s="97"/>
      <c r="F2149" s="97"/>
      <c r="G2149" s="97"/>
      <c r="H2149" s="97"/>
      <c r="I2149" s="195">
        <v>33195</v>
      </c>
      <c r="J2149" s="97"/>
      <c r="K2149" s="195">
        <v>28273.31</v>
      </c>
      <c r="L2149" s="97"/>
      <c r="M2149" s="196">
        <v>85.17</v>
      </c>
      <c r="N2149" s="97"/>
    </row>
    <row r="2150" spans="1:14" x14ac:dyDescent="0.25">
      <c r="A2150" s="212" t="s">
        <v>652</v>
      </c>
      <c r="B2150" s="97"/>
      <c r="C2150" s="212" t="s">
        <v>653</v>
      </c>
      <c r="D2150" s="97"/>
      <c r="E2150" s="97"/>
      <c r="F2150" s="97"/>
      <c r="G2150" s="97"/>
      <c r="H2150" s="97"/>
      <c r="I2150" s="213">
        <v>25018</v>
      </c>
      <c r="J2150" s="97"/>
      <c r="K2150" s="213">
        <v>21443.64</v>
      </c>
      <c r="L2150" s="97"/>
      <c r="M2150" s="211">
        <v>85.71</v>
      </c>
      <c r="N2150" s="97"/>
    </row>
    <row r="2151" spans="1:14" x14ac:dyDescent="0.25">
      <c r="A2151" s="120" t="s">
        <v>670</v>
      </c>
      <c r="B2151" s="97"/>
      <c r="C2151" s="120" t="s">
        <v>671</v>
      </c>
      <c r="D2151" s="97"/>
      <c r="E2151" s="97"/>
      <c r="F2151" s="97"/>
      <c r="G2151" s="97"/>
      <c r="H2151" s="97"/>
      <c r="I2151" s="105" t="s">
        <v>0</v>
      </c>
      <c r="J2151" s="97"/>
      <c r="K2151" s="105">
        <v>21443.64</v>
      </c>
      <c r="L2151" s="97"/>
      <c r="M2151" s="104" t="s">
        <v>0</v>
      </c>
      <c r="N2151" s="97"/>
    </row>
    <row r="2152" spans="1:14" x14ac:dyDescent="0.25">
      <c r="A2152" s="212" t="s">
        <v>672</v>
      </c>
      <c r="B2152" s="97"/>
      <c r="C2152" s="212" t="s">
        <v>673</v>
      </c>
      <c r="D2152" s="97"/>
      <c r="E2152" s="97"/>
      <c r="F2152" s="97"/>
      <c r="G2152" s="97"/>
      <c r="H2152" s="97"/>
      <c r="I2152" s="213">
        <v>1634</v>
      </c>
      <c r="J2152" s="97"/>
      <c r="K2152" s="213">
        <v>1633.8</v>
      </c>
      <c r="L2152" s="97"/>
      <c r="M2152" s="211">
        <v>99.99</v>
      </c>
      <c r="N2152" s="97"/>
    </row>
    <row r="2153" spans="1:14" x14ac:dyDescent="0.25">
      <c r="A2153" s="120" t="s">
        <v>674</v>
      </c>
      <c r="B2153" s="97"/>
      <c r="C2153" s="120" t="s">
        <v>673</v>
      </c>
      <c r="D2153" s="97"/>
      <c r="E2153" s="97"/>
      <c r="F2153" s="97"/>
      <c r="G2153" s="97"/>
      <c r="H2153" s="97"/>
      <c r="I2153" s="105" t="s">
        <v>0</v>
      </c>
      <c r="J2153" s="97"/>
      <c r="K2153" s="105">
        <v>1633.8</v>
      </c>
      <c r="L2153" s="97"/>
      <c r="M2153" s="104" t="s">
        <v>0</v>
      </c>
      <c r="N2153" s="97"/>
    </row>
    <row r="2154" spans="1:14" x14ac:dyDescent="0.25">
      <c r="A2154" s="212" t="s">
        <v>664</v>
      </c>
      <c r="B2154" s="97"/>
      <c r="C2154" s="212" t="s">
        <v>665</v>
      </c>
      <c r="D2154" s="97"/>
      <c r="E2154" s="97"/>
      <c r="F2154" s="97"/>
      <c r="G2154" s="97"/>
      <c r="H2154" s="97"/>
      <c r="I2154" s="213">
        <v>4128</v>
      </c>
      <c r="J2154" s="97"/>
      <c r="K2154" s="213">
        <v>3538.2</v>
      </c>
      <c r="L2154" s="97"/>
      <c r="M2154" s="211">
        <v>85.71</v>
      </c>
      <c r="N2154" s="97"/>
    </row>
    <row r="2155" spans="1:14" x14ac:dyDescent="0.25">
      <c r="A2155" s="120" t="s">
        <v>675</v>
      </c>
      <c r="B2155" s="97"/>
      <c r="C2155" s="120" t="s">
        <v>676</v>
      </c>
      <c r="D2155" s="97"/>
      <c r="E2155" s="97"/>
      <c r="F2155" s="97"/>
      <c r="G2155" s="97"/>
      <c r="H2155" s="97"/>
      <c r="I2155" s="105" t="s">
        <v>0</v>
      </c>
      <c r="J2155" s="97"/>
      <c r="K2155" s="105">
        <v>3538.2</v>
      </c>
      <c r="L2155" s="97"/>
      <c r="M2155" s="104" t="s">
        <v>0</v>
      </c>
      <c r="N2155" s="97"/>
    </row>
    <row r="2156" spans="1:14" x14ac:dyDescent="0.25">
      <c r="A2156" s="212" t="s">
        <v>547</v>
      </c>
      <c r="B2156" s="97"/>
      <c r="C2156" s="212" t="s">
        <v>548</v>
      </c>
      <c r="D2156" s="97"/>
      <c r="E2156" s="97"/>
      <c r="F2156" s="97"/>
      <c r="G2156" s="97"/>
      <c r="H2156" s="97"/>
      <c r="I2156" s="213">
        <v>2415</v>
      </c>
      <c r="J2156" s="97"/>
      <c r="K2156" s="213">
        <v>1657.67</v>
      </c>
      <c r="L2156" s="97"/>
      <c r="M2156" s="211">
        <v>68.64</v>
      </c>
      <c r="N2156" s="97"/>
    </row>
    <row r="2157" spans="1:14" x14ac:dyDescent="0.25">
      <c r="A2157" s="120" t="s">
        <v>612</v>
      </c>
      <c r="B2157" s="97"/>
      <c r="C2157" s="120" t="s">
        <v>613</v>
      </c>
      <c r="D2157" s="97"/>
      <c r="E2157" s="97"/>
      <c r="F2157" s="97"/>
      <c r="G2157" s="97"/>
      <c r="H2157" s="97"/>
      <c r="I2157" s="105" t="s">
        <v>0</v>
      </c>
      <c r="J2157" s="97"/>
      <c r="K2157" s="105">
        <v>272.3</v>
      </c>
      <c r="L2157" s="97"/>
      <c r="M2157" s="104" t="s">
        <v>0</v>
      </c>
      <c r="N2157" s="97"/>
    </row>
    <row r="2158" spans="1:14" x14ac:dyDescent="0.25">
      <c r="A2158" s="120" t="s">
        <v>677</v>
      </c>
      <c r="B2158" s="97"/>
      <c r="C2158" s="120" t="s">
        <v>678</v>
      </c>
      <c r="D2158" s="97"/>
      <c r="E2158" s="97"/>
      <c r="F2158" s="97"/>
      <c r="G2158" s="97"/>
      <c r="H2158" s="97"/>
      <c r="I2158" s="105" t="s">
        <v>0</v>
      </c>
      <c r="J2158" s="97"/>
      <c r="K2158" s="105">
        <v>1385.37</v>
      </c>
      <c r="L2158" s="97"/>
      <c r="M2158" s="104" t="s">
        <v>0</v>
      </c>
      <c r="N2158" s="97"/>
    </row>
    <row r="2159" spans="1:14" x14ac:dyDescent="0.25">
      <c r="A2159" s="194" t="s">
        <v>253</v>
      </c>
      <c r="B2159" s="97"/>
      <c r="C2159" s="97"/>
      <c r="D2159" s="97"/>
      <c r="E2159" s="97"/>
      <c r="F2159" s="97"/>
      <c r="G2159" s="97"/>
      <c r="H2159" s="97"/>
      <c r="I2159" s="195">
        <v>88708</v>
      </c>
      <c r="J2159" s="97"/>
      <c r="K2159" s="195">
        <v>75558.22</v>
      </c>
      <c r="L2159" s="97"/>
      <c r="M2159" s="196">
        <v>85.18</v>
      </c>
      <c r="N2159" s="97"/>
    </row>
    <row r="2160" spans="1:14" x14ac:dyDescent="0.25">
      <c r="A2160" s="194" t="s">
        <v>255</v>
      </c>
      <c r="B2160" s="97"/>
      <c r="C2160" s="97"/>
      <c r="D2160" s="97"/>
      <c r="E2160" s="97"/>
      <c r="F2160" s="97"/>
      <c r="G2160" s="97"/>
      <c r="H2160" s="97"/>
      <c r="I2160" s="195">
        <v>88708</v>
      </c>
      <c r="J2160" s="97"/>
      <c r="K2160" s="195">
        <v>75558.22</v>
      </c>
      <c r="L2160" s="97"/>
      <c r="M2160" s="196">
        <v>85.18</v>
      </c>
      <c r="N2160" s="97"/>
    </row>
    <row r="2161" spans="1:14" x14ac:dyDescent="0.25">
      <c r="A2161" s="212" t="s">
        <v>652</v>
      </c>
      <c r="B2161" s="97"/>
      <c r="C2161" s="212" t="s">
        <v>653</v>
      </c>
      <c r="D2161" s="97"/>
      <c r="E2161" s="97"/>
      <c r="F2161" s="97"/>
      <c r="G2161" s="97"/>
      <c r="H2161" s="97"/>
      <c r="I2161" s="213">
        <v>66857</v>
      </c>
      <c r="J2161" s="97"/>
      <c r="K2161" s="213">
        <v>57306.36</v>
      </c>
      <c r="L2161" s="97"/>
      <c r="M2161" s="211">
        <v>85.71</v>
      </c>
      <c r="N2161" s="97"/>
    </row>
    <row r="2162" spans="1:14" x14ac:dyDescent="0.25">
      <c r="A2162" s="120" t="s">
        <v>670</v>
      </c>
      <c r="B2162" s="97"/>
      <c r="C2162" s="120" t="s">
        <v>671</v>
      </c>
      <c r="D2162" s="97"/>
      <c r="E2162" s="97"/>
      <c r="F2162" s="97"/>
      <c r="G2162" s="97"/>
      <c r="H2162" s="97"/>
      <c r="I2162" s="105" t="s">
        <v>0</v>
      </c>
      <c r="J2162" s="97"/>
      <c r="K2162" s="105">
        <v>57306.36</v>
      </c>
      <c r="L2162" s="97"/>
      <c r="M2162" s="104" t="s">
        <v>0</v>
      </c>
      <c r="N2162" s="97"/>
    </row>
    <row r="2163" spans="1:14" x14ac:dyDescent="0.25">
      <c r="A2163" s="212" t="s">
        <v>672</v>
      </c>
      <c r="B2163" s="97"/>
      <c r="C2163" s="212" t="s">
        <v>673</v>
      </c>
      <c r="D2163" s="97"/>
      <c r="E2163" s="97"/>
      <c r="F2163" s="97"/>
      <c r="G2163" s="97"/>
      <c r="H2163" s="97"/>
      <c r="I2163" s="213">
        <v>4366</v>
      </c>
      <c r="J2163" s="97"/>
      <c r="K2163" s="213">
        <v>4366.2</v>
      </c>
      <c r="L2163" s="97"/>
      <c r="M2163" s="211">
        <v>100</v>
      </c>
      <c r="N2163" s="97"/>
    </row>
    <row r="2164" spans="1:14" x14ac:dyDescent="0.25">
      <c r="A2164" s="120" t="s">
        <v>674</v>
      </c>
      <c r="B2164" s="97"/>
      <c r="C2164" s="120" t="s">
        <v>673</v>
      </c>
      <c r="D2164" s="97"/>
      <c r="E2164" s="97"/>
      <c r="F2164" s="97"/>
      <c r="G2164" s="97"/>
      <c r="H2164" s="97"/>
      <c r="I2164" s="105" t="s">
        <v>0</v>
      </c>
      <c r="J2164" s="97"/>
      <c r="K2164" s="105">
        <v>4366.2</v>
      </c>
      <c r="L2164" s="97"/>
      <c r="M2164" s="104" t="s">
        <v>0</v>
      </c>
      <c r="N2164" s="97"/>
    </row>
    <row r="2165" spans="1:14" x14ac:dyDescent="0.25">
      <c r="A2165" s="212" t="s">
        <v>664</v>
      </c>
      <c r="B2165" s="97"/>
      <c r="C2165" s="212" t="s">
        <v>665</v>
      </c>
      <c r="D2165" s="97"/>
      <c r="E2165" s="97"/>
      <c r="F2165" s="97"/>
      <c r="G2165" s="97"/>
      <c r="H2165" s="97"/>
      <c r="I2165" s="213">
        <v>11031</v>
      </c>
      <c r="J2165" s="97"/>
      <c r="K2165" s="213">
        <v>9455.6299999999992</v>
      </c>
      <c r="L2165" s="97"/>
      <c r="M2165" s="211">
        <v>85.72</v>
      </c>
      <c r="N2165" s="97"/>
    </row>
    <row r="2166" spans="1:14" x14ac:dyDescent="0.25">
      <c r="A2166" s="120" t="s">
        <v>675</v>
      </c>
      <c r="B2166" s="97"/>
      <c r="C2166" s="120" t="s">
        <v>676</v>
      </c>
      <c r="D2166" s="97"/>
      <c r="E2166" s="97"/>
      <c r="F2166" s="97"/>
      <c r="G2166" s="97"/>
      <c r="H2166" s="97"/>
      <c r="I2166" s="105" t="s">
        <v>0</v>
      </c>
      <c r="J2166" s="97"/>
      <c r="K2166" s="105">
        <v>9455.6299999999992</v>
      </c>
      <c r="L2166" s="97"/>
      <c r="M2166" s="104" t="s">
        <v>0</v>
      </c>
      <c r="N2166" s="97"/>
    </row>
    <row r="2167" spans="1:14" x14ac:dyDescent="0.25">
      <c r="A2167" s="212" t="s">
        <v>547</v>
      </c>
      <c r="B2167" s="97"/>
      <c r="C2167" s="212" t="s">
        <v>548</v>
      </c>
      <c r="D2167" s="97"/>
      <c r="E2167" s="97"/>
      <c r="F2167" s="97"/>
      <c r="G2167" s="97"/>
      <c r="H2167" s="97"/>
      <c r="I2167" s="213">
        <v>6454</v>
      </c>
      <c r="J2167" s="97"/>
      <c r="K2167" s="213">
        <v>4430.03</v>
      </c>
      <c r="L2167" s="97"/>
      <c r="M2167" s="211">
        <v>68.64</v>
      </c>
      <c r="N2167" s="97"/>
    </row>
    <row r="2168" spans="1:14" x14ac:dyDescent="0.25">
      <c r="A2168" s="120" t="s">
        <v>612</v>
      </c>
      <c r="B2168" s="97"/>
      <c r="C2168" s="120" t="s">
        <v>613</v>
      </c>
      <c r="D2168" s="97"/>
      <c r="E2168" s="97"/>
      <c r="F2168" s="97"/>
      <c r="G2168" s="97"/>
      <c r="H2168" s="97"/>
      <c r="I2168" s="105" t="s">
        <v>0</v>
      </c>
      <c r="J2168" s="97"/>
      <c r="K2168" s="105">
        <v>727.7</v>
      </c>
      <c r="L2168" s="97"/>
      <c r="M2168" s="104" t="s">
        <v>0</v>
      </c>
      <c r="N2168" s="97"/>
    </row>
    <row r="2169" spans="1:14" x14ac:dyDescent="0.25">
      <c r="A2169" s="120" t="s">
        <v>677</v>
      </c>
      <c r="B2169" s="97"/>
      <c r="C2169" s="120" t="s">
        <v>678</v>
      </c>
      <c r="D2169" s="97"/>
      <c r="E2169" s="97"/>
      <c r="F2169" s="97"/>
      <c r="G2169" s="97"/>
      <c r="H2169" s="97"/>
      <c r="I2169" s="105" t="s">
        <v>0</v>
      </c>
      <c r="J2169" s="97"/>
      <c r="K2169" s="105">
        <v>3702.33</v>
      </c>
      <c r="L2169" s="97"/>
      <c r="M2169" s="104" t="s">
        <v>0</v>
      </c>
      <c r="N2169" s="97"/>
    </row>
    <row r="2170" spans="1:14" x14ac:dyDescent="0.25">
      <c r="A2170" s="218" t="s">
        <v>822</v>
      </c>
      <c r="B2170" s="97"/>
      <c r="C2170" s="218" t="s">
        <v>823</v>
      </c>
      <c r="D2170" s="97"/>
      <c r="E2170" s="97"/>
      <c r="F2170" s="97"/>
      <c r="G2170" s="97"/>
      <c r="H2170" s="97"/>
      <c r="I2170" s="219">
        <v>4285247</v>
      </c>
      <c r="J2170" s="97"/>
      <c r="K2170" s="219">
        <v>2158384.77</v>
      </c>
      <c r="L2170" s="97"/>
      <c r="M2170" s="214">
        <v>50.37</v>
      </c>
      <c r="N2170" s="97"/>
    </row>
    <row r="2171" spans="1:14" x14ac:dyDescent="0.25">
      <c r="A2171" s="215" t="s">
        <v>829</v>
      </c>
      <c r="B2171" s="97"/>
      <c r="C2171" s="215" t="s">
        <v>830</v>
      </c>
      <c r="D2171" s="97"/>
      <c r="E2171" s="97"/>
      <c r="F2171" s="97"/>
      <c r="G2171" s="97"/>
      <c r="H2171" s="97"/>
      <c r="I2171" s="216">
        <v>4285247</v>
      </c>
      <c r="J2171" s="97"/>
      <c r="K2171" s="216">
        <v>2158384.77</v>
      </c>
      <c r="L2171" s="97"/>
      <c r="M2171" s="217">
        <v>50.37</v>
      </c>
      <c r="N2171" s="97"/>
    </row>
    <row r="2172" spans="1:14" x14ac:dyDescent="0.25">
      <c r="A2172" s="194" t="s">
        <v>248</v>
      </c>
      <c r="B2172" s="97"/>
      <c r="C2172" s="97"/>
      <c r="D2172" s="97"/>
      <c r="E2172" s="97"/>
      <c r="F2172" s="97"/>
      <c r="G2172" s="97"/>
      <c r="H2172" s="97"/>
      <c r="I2172" s="195">
        <v>469000</v>
      </c>
      <c r="J2172" s="97"/>
      <c r="K2172" s="195">
        <v>209927.69</v>
      </c>
      <c r="L2172" s="97"/>
      <c r="M2172" s="196">
        <v>44.76</v>
      </c>
      <c r="N2172" s="97"/>
    </row>
    <row r="2173" spans="1:14" x14ac:dyDescent="0.25">
      <c r="A2173" s="194" t="s">
        <v>251</v>
      </c>
      <c r="B2173" s="97"/>
      <c r="C2173" s="97"/>
      <c r="D2173" s="97"/>
      <c r="E2173" s="97"/>
      <c r="F2173" s="97"/>
      <c r="G2173" s="97"/>
      <c r="H2173" s="97"/>
      <c r="I2173" s="195">
        <v>469000</v>
      </c>
      <c r="J2173" s="97"/>
      <c r="K2173" s="195">
        <v>209927.69</v>
      </c>
      <c r="L2173" s="97"/>
      <c r="M2173" s="196">
        <v>44.76</v>
      </c>
      <c r="N2173" s="97"/>
    </row>
    <row r="2174" spans="1:14" x14ac:dyDescent="0.25">
      <c r="A2174" s="212" t="s">
        <v>547</v>
      </c>
      <c r="B2174" s="97"/>
      <c r="C2174" s="212" t="s">
        <v>548</v>
      </c>
      <c r="D2174" s="97"/>
      <c r="E2174" s="97"/>
      <c r="F2174" s="97"/>
      <c r="G2174" s="97"/>
      <c r="H2174" s="97"/>
      <c r="I2174" s="213">
        <v>10450</v>
      </c>
      <c r="J2174" s="97"/>
      <c r="K2174" s="213">
        <v>11787</v>
      </c>
      <c r="L2174" s="97"/>
      <c r="M2174" s="211">
        <v>112.79</v>
      </c>
      <c r="N2174" s="97"/>
    </row>
    <row r="2175" spans="1:14" x14ac:dyDescent="0.25">
      <c r="A2175" s="120" t="s">
        <v>612</v>
      </c>
      <c r="B2175" s="97"/>
      <c r="C2175" s="120" t="s">
        <v>613</v>
      </c>
      <c r="D2175" s="97"/>
      <c r="E2175" s="97"/>
      <c r="F2175" s="97"/>
      <c r="G2175" s="97"/>
      <c r="H2175" s="97"/>
      <c r="I2175" s="105" t="s">
        <v>0</v>
      </c>
      <c r="J2175" s="97"/>
      <c r="K2175" s="105">
        <v>11787</v>
      </c>
      <c r="L2175" s="97"/>
      <c r="M2175" s="104" t="s">
        <v>0</v>
      </c>
      <c r="N2175" s="97"/>
    </row>
    <row r="2176" spans="1:14" x14ac:dyDescent="0.25">
      <c r="A2176" s="120" t="s">
        <v>859</v>
      </c>
      <c r="B2176" s="97"/>
      <c r="C2176" s="120" t="s">
        <v>860</v>
      </c>
      <c r="D2176" s="97"/>
      <c r="E2176" s="97"/>
      <c r="F2176" s="97"/>
      <c r="G2176" s="97"/>
      <c r="H2176" s="97"/>
      <c r="I2176" s="105" t="s">
        <v>0</v>
      </c>
      <c r="J2176" s="97"/>
      <c r="K2176" s="105">
        <v>0</v>
      </c>
      <c r="L2176" s="97"/>
      <c r="M2176" s="104" t="s">
        <v>0</v>
      </c>
      <c r="N2176" s="97"/>
    </row>
    <row r="2177" spans="1:14" x14ac:dyDescent="0.25">
      <c r="A2177" s="212" t="s">
        <v>621</v>
      </c>
      <c r="B2177" s="97"/>
      <c r="C2177" s="212" t="s">
        <v>622</v>
      </c>
      <c r="D2177" s="97"/>
      <c r="E2177" s="97"/>
      <c r="F2177" s="97"/>
      <c r="G2177" s="97"/>
      <c r="H2177" s="97"/>
      <c r="I2177" s="213">
        <v>216400</v>
      </c>
      <c r="J2177" s="97"/>
      <c r="K2177" s="213">
        <v>61273.21</v>
      </c>
      <c r="L2177" s="97"/>
      <c r="M2177" s="211">
        <v>28.31</v>
      </c>
      <c r="N2177" s="97"/>
    </row>
    <row r="2178" spans="1:14" x14ac:dyDescent="0.25">
      <c r="A2178" s="120" t="s">
        <v>623</v>
      </c>
      <c r="B2178" s="97"/>
      <c r="C2178" s="120" t="s">
        <v>624</v>
      </c>
      <c r="D2178" s="97"/>
      <c r="E2178" s="97"/>
      <c r="F2178" s="97"/>
      <c r="G2178" s="97"/>
      <c r="H2178" s="97"/>
      <c r="I2178" s="105" t="s">
        <v>0</v>
      </c>
      <c r="J2178" s="97"/>
      <c r="K2178" s="105">
        <v>4902.97</v>
      </c>
      <c r="L2178" s="97"/>
      <c r="M2178" s="104" t="s">
        <v>0</v>
      </c>
      <c r="N2178" s="97"/>
    </row>
    <row r="2179" spans="1:14" x14ac:dyDescent="0.25">
      <c r="A2179" s="120" t="s">
        <v>679</v>
      </c>
      <c r="B2179" s="97"/>
      <c r="C2179" s="120" t="s">
        <v>680</v>
      </c>
      <c r="D2179" s="97"/>
      <c r="E2179" s="97"/>
      <c r="F2179" s="97"/>
      <c r="G2179" s="97"/>
      <c r="H2179" s="97"/>
      <c r="I2179" s="105" t="s">
        <v>0</v>
      </c>
      <c r="J2179" s="97"/>
      <c r="K2179" s="105">
        <v>911.65</v>
      </c>
      <c r="L2179" s="97"/>
      <c r="M2179" s="104" t="s">
        <v>0</v>
      </c>
      <c r="N2179" s="97"/>
    </row>
    <row r="2180" spans="1:14" x14ac:dyDescent="0.25">
      <c r="A2180" s="120" t="s">
        <v>713</v>
      </c>
      <c r="B2180" s="97"/>
      <c r="C2180" s="120" t="s">
        <v>714</v>
      </c>
      <c r="D2180" s="97"/>
      <c r="E2180" s="97"/>
      <c r="F2180" s="97"/>
      <c r="G2180" s="97"/>
      <c r="H2180" s="97"/>
      <c r="I2180" s="105" t="s">
        <v>0</v>
      </c>
      <c r="J2180" s="97"/>
      <c r="K2180" s="105">
        <v>45482.81</v>
      </c>
      <c r="L2180" s="97"/>
      <c r="M2180" s="104" t="s">
        <v>0</v>
      </c>
      <c r="N2180" s="97"/>
    </row>
    <row r="2181" spans="1:14" x14ac:dyDescent="0.25">
      <c r="A2181" s="120" t="s">
        <v>715</v>
      </c>
      <c r="B2181" s="97"/>
      <c r="C2181" s="120" t="s">
        <v>716</v>
      </c>
      <c r="D2181" s="97"/>
      <c r="E2181" s="97"/>
      <c r="F2181" s="97"/>
      <c r="G2181" s="97"/>
      <c r="H2181" s="97"/>
      <c r="I2181" s="105" t="s">
        <v>0</v>
      </c>
      <c r="J2181" s="97"/>
      <c r="K2181" s="105">
        <v>8828.0499999999993</v>
      </c>
      <c r="L2181" s="97"/>
      <c r="M2181" s="104" t="s">
        <v>0</v>
      </c>
      <c r="N2181" s="97"/>
    </row>
    <row r="2182" spans="1:14" x14ac:dyDescent="0.25">
      <c r="A2182" s="120" t="s">
        <v>717</v>
      </c>
      <c r="B2182" s="97"/>
      <c r="C2182" s="120" t="s">
        <v>718</v>
      </c>
      <c r="D2182" s="97"/>
      <c r="E2182" s="97"/>
      <c r="F2182" s="97"/>
      <c r="G2182" s="97"/>
      <c r="H2182" s="97"/>
      <c r="I2182" s="105" t="s">
        <v>0</v>
      </c>
      <c r="J2182" s="97"/>
      <c r="K2182" s="105">
        <v>1147.73</v>
      </c>
      <c r="L2182" s="97"/>
      <c r="M2182" s="104" t="s">
        <v>0</v>
      </c>
      <c r="N2182" s="97"/>
    </row>
    <row r="2183" spans="1:14" x14ac:dyDescent="0.25">
      <c r="A2183" s="212" t="s">
        <v>549</v>
      </c>
      <c r="B2183" s="97"/>
      <c r="C2183" s="212" t="s">
        <v>550</v>
      </c>
      <c r="D2183" s="97"/>
      <c r="E2183" s="97"/>
      <c r="F2183" s="97"/>
      <c r="G2183" s="97"/>
      <c r="H2183" s="97"/>
      <c r="I2183" s="213">
        <v>234594</v>
      </c>
      <c r="J2183" s="97"/>
      <c r="K2183" s="213">
        <v>134482.38</v>
      </c>
      <c r="L2183" s="97"/>
      <c r="M2183" s="211">
        <v>57.33</v>
      </c>
      <c r="N2183" s="97"/>
    </row>
    <row r="2184" spans="1:14" x14ac:dyDescent="0.25">
      <c r="A2184" s="120" t="s">
        <v>602</v>
      </c>
      <c r="B2184" s="97"/>
      <c r="C2184" s="120" t="s">
        <v>603</v>
      </c>
      <c r="D2184" s="97"/>
      <c r="E2184" s="97"/>
      <c r="F2184" s="97"/>
      <c r="G2184" s="97"/>
      <c r="H2184" s="97"/>
      <c r="I2184" s="105" t="s">
        <v>0</v>
      </c>
      <c r="J2184" s="97"/>
      <c r="K2184" s="105">
        <v>114519.59</v>
      </c>
      <c r="L2184" s="97"/>
      <c r="M2184" s="104" t="s">
        <v>0</v>
      </c>
      <c r="N2184" s="97"/>
    </row>
    <row r="2185" spans="1:14" x14ac:dyDescent="0.25">
      <c r="A2185" s="120" t="s">
        <v>642</v>
      </c>
      <c r="B2185" s="97"/>
      <c r="C2185" s="120" t="s">
        <v>643</v>
      </c>
      <c r="D2185" s="97"/>
      <c r="E2185" s="97"/>
      <c r="F2185" s="97"/>
      <c r="G2185" s="97"/>
      <c r="H2185" s="97"/>
      <c r="I2185" s="105" t="s">
        <v>0</v>
      </c>
      <c r="J2185" s="97"/>
      <c r="K2185" s="105">
        <v>2125</v>
      </c>
      <c r="L2185" s="97"/>
      <c r="M2185" s="104" t="s">
        <v>0</v>
      </c>
      <c r="N2185" s="97"/>
    </row>
    <row r="2186" spans="1:14" x14ac:dyDescent="0.25">
      <c r="A2186" s="120" t="s">
        <v>595</v>
      </c>
      <c r="B2186" s="97"/>
      <c r="C2186" s="120" t="s">
        <v>596</v>
      </c>
      <c r="D2186" s="97"/>
      <c r="E2186" s="97"/>
      <c r="F2186" s="97"/>
      <c r="G2186" s="97"/>
      <c r="H2186" s="97"/>
      <c r="I2186" s="105" t="s">
        <v>0</v>
      </c>
      <c r="J2186" s="97"/>
      <c r="K2186" s="105">
        <v>7985.04</v>
      </c>
      <c r="L2186" s="97"/>
      <c r="M2186" s="104" t="s">
        <v>0</v>
      </c>
      <c r="N2186" s="97"/>
    </row>
    <row r="2187" spans="1:14" x14ac:dyDescent="0.25">
      <c r="A2187" s="120" t="s">
        <v>567</v>
      </c>
      <c r="B2187" s="97"/>
      <c r="C2187" s="120" t="s">
        <v>568</v>
      </c>
      <c r="D2187" s="97"/>
      <c r="E2187" s="97"/>
      <c r="F2187" s="97"/>
      <c r="G2187" s="97"/>
      <c r="H2187" s="97"/>
      <c r="I2187" s="105" t="s">
        <v>0</v>
      </c>
      <c r="J2187" s="97"/>
      <c r="K2187" s="105">
        <v>5552.75</v>
      </c>
      <c r="L2187" s="97"/>
      <c r="M2187" s="104" t="s">
        <v>0</v>
      </c>
      <c r="N2187" s="97"/>
    </row>
    <row r="2188" spans="1:14" x14ac:dyDescent="0.25">
      <c r="A2188" s="120" t="s">
        <v>723</v>
      </c>
      <c r="B2188" s="97"/>
      <c r="C2188" s="120" t="s">
        <v>724</v>
      </c>
      <c r="D2188" s="97"/>
      <c r="E2188" s="97"/>
      <c r="F2188" s="97"/>
      <c r="G2188" s="97"/>
      <c r="H2188" s="97"/>
      <c r="I2188" s="105" t="s">
        <v>0</v>
      </c>
      <c r="J2188" s="97"/>
      <c r="K2188" s="105">
        <v>4300</v>
      </c>
      <c r="L2188" s="97"/>
      <c r="M2188" s="104" t="s">
        <v>0</v>
      </c>
      <c r="N2188" s="97"/>
    </row>
    <row r="2189" spans="1:14" x14ac:dyDescent="0.25">
      <c r="A2189" s="212" t="s">
        <v>553</v>
      </c>
      <c r="B2189" s="97"/>
      <c r="C2189" s="212" t="s">
        <v>554</v>
      </c>
      <c r="D2189" s="97"/>
      <c r="E2189" s="97"/>
      <c r="F2189" s="97"/>
      <c r="G2189" s="97"/>
      <c r="H2189" s="97"/>
      <c r="I2189" s="213">
        <v>3056</v>
      </c>
      <c r="J2189" s="97"/>
      <c r="K2189" s="213">
        <v>962</v>
      </c>
      <c r="L2189" s="97"/>
      <c r="M2189" s="211">
        <v>31.48</v>
      </c>
      <c r="N2189" s="97"/>
    </row>
    <row r="2190" spans="1:14" x14ac:dyDescent="0.25">
      <c r="A2190" s="120" t="s">
        <v>599</v>
      </c>
      <c r="B2190" s="97"/>
      <c r="C2190" s="120" t="s">
        <v>554</v>
      </c>
      <c r="D2190" s="97"/>
      <c r="E2190" s="97"/>
      <c r="F2190" s="97"/>
      <c r="G2190" s="97"/>
      <c r="H2190" s="97"/>
      <c r="I2190" s="105" t="s">
        <v>0</v>
      </c>
      <c r="J2190" s="97"/>
      <c r="K2190" s="105">
        <v>962</v>
      </c>
      <c r="L2190" s="97"/>
      <c r="M2190" s="104" t="s">
        <v>0</v>
      </c>
      <c r="N2190" s="97"/>
    </row>
    <row r="2191" spans="1:14" x14ac:dyDescent="0.25">
      <c r="A2191" s="212" t="s">
        <v>625</v>
      </c>
      <c r="B2191" s="97"/>
      <c r="C2191" s="212" t="s">
        <v>626</v>
      </c>
      <c r="D2191" s="97"/>
      <c r="E2191" s="97"/>
      <c r="F2191" s="97"/>
      <c r="G2191" s="97"/>
      <c r="H2191" s="97"/>
      <c r="I2191" s="213">
        <v>4500</v>
      </c>
      <c r="J2191" s="97"/>
      <c r="K2191" s="213">
        <v>1423.1</v>
      </c>
      <c r="L2191" s="97"/>
      <c r="M2191" s="211">
        <v>31.62</v>
      </c>
      <c r="N2191" s="97"/>
    </row>
    <row r="2192" spans="1:14" x14ac:dyDescent="0.25">
      <c r="A2192" s="120" t="s">
        <v>627</v>
      </c>
      <c r="B2192" s="97"/>
      <c r="C2192" s="120" t="s">
        <v>628</v>
      </c>
      <c r="D2192" s="97"/>
      <c r="E2192" s="97"/>
      <c r="F2192" s="97"/>
      <c r="G2192" s="97"/>
      <c r="H2192" s="97"/>
      <c r="I2192" s="105" t="s">
        <v>0</v>
      </c>
      <c r="J2192" s="97"/>
      <c r="K2192" s="105">
        <v>1423.1</v>
      </c>
      <c r="L2192" s="97"/>
      <c r="M2192" s="104" t="s">
        <v>0</v>
      </c>
      <c r="N2192" s="97"/>
    </row>
    <row r="2193" spans="1:14" x14ac:dyDescent="0.25">
      <c r="A2193" s="194" t="s">
        <v>253</v>
      </c>
      <c r="B2193" s="97"/>
      <c r="C2193" s="97"/>
      <c r="D2193" s="97"/>
      <c r="E2193" s="97"/>
      <c r="F2193" s="97"/>
      <c r="G2193" s="97"/>
      <c r="H2193" s="97"/>
      <c r="I2193" s="195">
        <v>3816247</v>
      </c>
      <c r="J2193" s="97"/>
      <c r="K2193" s="195">
        <v>1948457.08</v>
      </c>
      <c r="L2193" s="97"/>
      <c r="M2193" s="196">
        <v>51.06</v>
      </c>
      <c r="N2193" s="97"/>
    </row>
    <row r="2194" spans="1:14" x14ac:dyDescent="0.25">
      <c r="A2194" s="194" t="s">
        <v>256</v>
      </c>
      <c r="B2194" s="97"/>
      <c r="C2194" s="97"/>
      <c r="D2194" s="97"/>
      <c r="E2194" s="97"/>
      <c r="F2194" s="97"/>
      <c r="G2194" s="97"/>
      <c r="H2194" s="97"/>
      <c r="I2194" s="195">
        <v>3816247</v>
      </c>
      <c r="J2194" s="97"/>
      <c r="K2194" s="195">
        <v>1937166.51</v>
      </c>
      <c r="L2194" s="97"/>
      <c r="M2194" s="196">
        <v>50.76</v>
      </c>
      <c r="N2194" s="97"/>
    </row>
    <row r="2195" spans="1:14" x14ac:dyDescent="0.25">
      <c r="A2195" s="212" t="s">
        <v>652</v>
      </c>
      <c r="B2195" s="97"/>
      <c r="C2195" s="212" t="s">
        <v>653</v>
      </c>
      <c r="D2195" s="97"/>
      <c r="E2195" s="97"/>
      <c r="F2195" s="97"/>
      <c r="G2195" s="97"/>
      <c r="H2195" s="97"/>
      <c r="I2195" s="213">
        <v>3018117</v>
      </c>
      <c r="J2195" s="97"/>
      <c r="K2195" s="213">
        <v>1516784.68</v>
      </c>
      <c r="L2195" s="97"/>
      <c r="M2195" s="211">
        <v>50.26</v>
      </c>
      <c r="N2195" s="97"/>
    </row>
    <row r="2196" spans="1:14" x14ac:dyDescent="0.25">
      <c r="A2196" s="120" t="s">
        <v>670</v>
      </c>
      <c r="B2196" s="97"/>
      <c r="C2196" s="120" t="s">
        <v>671</v>
      </c>
      <c r="D2196" s="97"/>
      <c r="E2196" s="97"/>
      <c r="F2196" s="97"/>
      <c r="G2196" s="97"/>
      <c r="H2196" s="97"/>
      <c r="I2196" s="105" t="s">
        <v>0</v>
      </c>
      <c r="J2196" s="97"/>
      <c r="K2196" s="105">
        <v>1516784.68</v>
      </c>
      <c r="L2196" s="97"/>
      <c r="M2196" s="104" t="s">
        <v>0</v>
      </c>
      <c r="N2196" s="97"/>
    </row>
    <row r="2197" spans="1:14" x14ac:dyDescent="0.25">
      <c r="A2197" s="212" t="s">
        <v>672</v>
      </c>
      <c r="B2197" s="97"/>
      <c r="C2197" s="212" t="s">
        <v>673</v>
      </c>
      <c r="D2197" s="97"/>
      <c r="E2197" s="97"/>
      <c r="F2197" s="97"/>
      <c r="G2197" s="97"/>
      <c r="H2197" s="97"/>
      <c r="I2197" s="213">
        <v>138500</v>
      </c>
      <c r="J2197" s="97"/>
      <c r="K2197" s="213">
        <v>79241.27</v>
      </c>
      <c r="L2197" s="97"/>
      <c r="M2197" s="211">
        <v>57.21</v>
      </c>
      <c r="N2197" s="97"/>
    </row>
    <row r="2198" spans="1:14" x14ac:dyDescent="0.25">
      <c r="A2198" s="120" t="s">
        <v>674</v>
      </c>
      <c r="B2198" s="97"/>
      <c r="C2198" s="120" t="s">
        <v>673</v>
      </c>
      <c r="D2198" s="97"/>
      <c r="E2198" s="97"/>
      <c r="F2198" s="97"/>
      <c r="G2198" s="97"/>
      <c r="H2198" s="97"/>
      <c r="I2198" s="105" t="s">
        <v>0</v>
      </c>
      <c r="J2198" s="97"/>
      <c r="K2198" s="105">
        <v>79241.27</v>
      </c>
      <c r="L2198" s="97"/>
      <c r="M2198" s="104" t="s">
        <v>0</v>
      </c>
      <c r="N2198" s="97"/>
    </row>
    <row r="2199" spans="1:14" x14ac:dyDescent="0.25">
      <c r="A2199" s="212" t="s">
        <v>664</v>
      </c>
      <c r="B2199" s="97"/>
      <c r="C2199" s="212" t="s">
        <v>665</v>
      </c>
      <c r="D2199" s="97"/>
      <c r="E2199" s="97"/>
      <c r="F2199" s="97"/>
      <c r="G2199" s="97"/>
      <c r="H2199" s="97"/>
      <c r="I2199" s="213">
        <v>500896</v>
      </c>
      <c r="J2199" s="97"/>
      <c r="K2199" s="213">
        <v>250269.55</v>
      </c>
      <c r="L2199" s="97"/>
      <c r="M2199" s="211">
        <v>49.96</v>
      </c>
      <c r="N2199" s="97"/>
    </row>
    <row r="2200" spans="1:14" x14ac:dyDescent="0.25">
      <c r="A2200" s="120" t="s">
        <v>675</v>
      </c>
      <c r="B2200" s="97"/>
      <c r="C2200" s="120" t="s">
        <v>676</v>
      </c>
      <c r="D2200" s="97"/>
      <c r="E2200" s="97"/>
      <c r="F2200" s="97"/>
      <c r="G2200" s="97"/>
      <c r="H2200" s="97"/>
      <c r="I2200" s="105" t="s">
        <v>0</v>
      </c>
      <c r="J2200" s="97"/>
      <c r="K2200" s="105">
        <v>250269.55</v>
      </c>
      <c r="L2200" s="97"/>
      <c r="M2200" s="104" t="s">
        <v>0</v>
      </c>
      <c r="N2200" s="97"/>
    </row>
    <row r="2201" spans="1:14" x14ac:dyDescent="0.25">
      <c r="A2201" s="212" t="s">
        <v>547</v>
      </c>
      <c r="B2201" s="97"/>
      <c r="C2201" s="212" t="s">
        <v>548</v>
      </c>
      <c r="D2201" s="97"/>
      <c r="E2201" s="97"/>
      <c r="F2201" s="97"/>
      <c r="G2201" s="97"/>
      <c r="H2201" s="97"/>
      <c r="I2201" s="213">
        <v>149734</v>
      </c>
      <c r="J2201" s="97"/>
      <c r="K2201" s="213">
        <v>80443.009999999995</v>
      </c>
      <c r="L2201" s="97"/>
      <c r="M2201" s="211">
        <v>53.72</v>
      </c>
      <c r="N2201" s="97"/>
    </row>
    <row r="2202" spans="1:14" x14ac:dyDescent="0.25">
      <c r="A2202" s="120" t="s">
        <v>677</v>
      </c>
      <c r="B2202" s="97"/>
      <c r="C2202" s="120" t="s">
        <v>678</v>
      </c>
      <c r="D2202" s="97"/>
      <c r="E2202" s="97"/>
      <c r="F2202" s="97"/>
      <c r="G2202" s="97"/>
      <c r="H2202" s="97"/>
      <c r="I2202" s="105" t="s">
        <v>0</v>
      </c>
      <c r="J2202" s="97"/>
      <c r="K2202" s="105">
        <v>80443.009999999995</v>
      </c>
      <c r="L2202" s="97"/>
      <c r="M2202" s="104" t="s">
        <v>0</v>
      </c>
      <c r="N2202" s="97"/>
    </row>
    <row r="2203" spans="1:14" x14ac:dyDescent="0.25">
      <c r="A2203" s="212" t="s">
        <v>549</v>
      </c>
      <c r="B2203" s="97"/>
      <c r="C2203" s="212" t="s">
        <v>550</v>
      </c>
      <c r="D2203" s="97"/>
      <c r="E2203" s="97"/>
      <c r="F2203" s="97"/>
      <c r="G2203" s="97"/>
      <c r="H2203" s="97"/>
      <c r="I2203" s="213">
        <v>9000</v>
      </c>
      <c r="J2203" s="97"/>
      <c r="K2203" s="213">
        <v>10428</v>
      </c>
      <c r="L2203" s="97"/>
      <c r="M2203" s="211">
        <v>115.87</v>
      </c>
      <c r="N2203" s="97"/>
    </row>
    <row r="2204" spans="1:14" x14ac:dyDescent="0.25">
      <c r="A2204" s="120" t="s">
        <v>602</v>
      </c>
      <c r="B2204" s="97"/>
      <c r="C2204" s="120" t="s">
        <v>603</v>
      </c>
      <c r="D2204" s="97"/>
      <c r="E2204" s="97"/>
      <c r="F2204" s="97"/>
      <c r="G2204" s="97"/>
      <c r="H2204" s="97"/>
      <c r="I2204" s="105" t="s">
        <v>0</v>
      </c>
      <c r="J2204" s="97"/>
      <c r="K2204" s="105">
        <v>5328</v>
      </c>
      <c r="L2204" s="97"/>
      <c r="M2204" s="104" t="s">
        <v>0</v>
      </c>
      <c r="N2204" s="97"/>
    </row>
    <row r="2205" spans="1:14" x14ac:dyDescent="0.25">
      <c r="A2205" s="120" t="s">
        <v>721</v>
      </c>
      <c r="B2205" s="97"/>
      <c r="C2205" s="120" t="s">
        <v>722</v>
      </c>
      <c r="D2205" s="97"/>
      <c r="E2205" s="97"/>
      <c r="F2205" s="97"/>
      <c r="G2205" s="97"/>
      <c r="H2205" s="97"/>
      <c r="I2205" s="105" t="s">
        <v>0</v>
      </c>
      <c r="J2205" s="97"/>
      <c r="K2205" s="105">
        <v>5100</v>
      </c>
      <c r="L2205" s="97"/>
      <c r="M2205" s="104" t="s">
        <v>0</v>
      </c>
      <c r="N2205" s="97"/>
    </row>
    <row r="2206" spans="1:14" x14ac:dyDescent="0.25">
      <c r="A2206" s="194" t="s">
        <v>257</v>
      </c>
      <c r="B2206" s="97"/>
      <c r="C2206" s="97"/>
      <c r="D2206" s="97"/>
      <c r="E2206" s="97"/>
      <c r="F2206" s="97"/>
      <c r="G2206" s="97"/>
      <c r="H2206" s="97"/>
      <c r="I2206" s="195">
        <v>0</v>
      </c>
      <c r="J2206" s="97"/>
      <c r="K2206" s="195">
        <v>11290.57</v>
      </c>
      <c r="L2206" s="97"/>
      <c r="M2206" s="196" t="s">
        <v>0</v>
      </c>
      <c r="N2206" s="97"/>
    </row>
    <row r="2207" spans="1:14" x14ac:dyDescent="0.25">
      <c r="A2207" s="212" t="s">
        <v>549</v>
      </c>
      <c r="B2207" s="97"/>
      <c r="C2207" s="212" t="s">
        <v>550</v>
      </c>
      <c r="D2207" s="97"/>
      <c r="E2207" s="97"/>
      <c r="F2207" s="97"/>
      <c r="G2207" s="97"/>
      <c r="H2207" s="97"/>
      <c r="I2207" s="213">
        <v>0</v>
      </c>
      <c r="J2207" s="97"/>
      <c r="K2207" s="213">
        <v>11290.57</v>
      </c>
      <c r="L2207" s="97"/>
      <c r="M2207" s="211" t="s">
        <v>0</v>
      </c>
      <c r="N2207" s="97"/>
    </row>
    <row r="2208" spans="1:14" x14ac:dyDescent="0.25">
      <c r="A2208" s="120" t="s">
        <v>602</v>
      </c>
      <c r="B2208" s="97"/>
      <c r="C2208" s="120" t="s">
        <v>603</v>
      </c>
      <c r="D2208" s="97"/>
      <c r="E2208" s="97"/>
      <c r="F2208" s="97"/>
      <c r="G2208" s="97"/>
      <c r="H2208" s="97"/>
      <c r="I2208" s="105" t="s">
        <v>0</v>
      </c>
      <c r="J2208" s="97"/>
      <c r="K2208" s="105">
        <v>11290.57</v>
      </c>
      <c r="L2208" s="97"/>
      <c r="M2208" s="104" t="s">
        <v>0</v>
      </c>
      <c r="N2208" s="97"/>
    </row>
    <row r="2209" spans="1:14" x14ac:dyDescent="0.25">
      <c r="A2209" s="218" t="s">
        <v>809</v>
      </c>
      <c r="B2209" s="97"/>
      <c r="C2209" s="218" t="s">
        <v>810</v>
      </c>
      <c r="D2209" s="97"/>
      <c r="E2209" s="97"/>
      <c r="F2209" s="97"/>
      <c r="G2209" s="97"/>
      <c r="H2209" s="97"/>
      <c r="I2209" s="219">
        <v>233449</v>
      </c>
      <c r="J2209" s="97"/>
      <c r="K2209" s="219">
        <v>12177.5</v>
      </c>
      <c r="L2209" s="97"/>
      <c r="M2209" s="214">
        <v>5.22</v>
      </c>
      <c r="N2209" s="97"/>
    </row>
    <row r="2210" spans="1:14" x14ac:dyDescent="0.25">
      <c r="A2210" s="215" t="s">
        <v>835</v>
      </c>
      <c r="B2210" s="97"/>
      <c r="C2210" s="215" t="s">
        <v>836</v>
      </c>
      <c r="D2210" s="97"/>
      <c r="E2210" s="97"/>
      <c r="F2210" s="97"/>
      <c r="G2210" s="97"/>
      <c r="H2210" s="97"/>
      <c r="I2210" s="216">
        <v>59997</v>
      </c>
      <c r="J2210" s="97"/>
      <c r="K2210" s="216">
        <v>0</v>
      </c>
      <c r="L2210" s="97"/>
      <c r="M2210" s="217">
        <v>0</v>
      </c>
      <c r="N2210" s="97"/>
    </row>
    <row r="2211" spans="1:14" x14ac:dyDescent="0.25">
      <c r="A2211" s="194" t="s">
        <v>242</v>
      </c>
      <c r="B2211" s="97"/>
      <c r="C2211" s="97"/>
      <c r="D2211" s="97"/>
      <c r="E2211" s="97"/>
      <c r="F2211" s="97"/>
      <c r="G2211" s="97"/>
      <c r="H2211" s="97"/>
      <c r="I2211" s="195">
        <v>59997</v>
      </c>
      <c r="J2211" s="97"/>
      <c r="K2211" s="195">
        <v>0</v>
      </c>
      <c r="L2211" s="97"/>
      <c r="M2211" s="196">
        <v>0</v>
      </c>
      <c r="N2211" s="97"/>
    </row>
    <row r="2212" spans="1:14" x14ac:dyDescent="0.25">
      <c r="A2212" s="194" t="s">
        <v>243</v>
      </c>
      <c r="B2212" s="97"/>
      <c r="C2212" s="97"/>
      <c r="D2212" s="97"/>
      <c r="E2212" s="97"/>
      <c r="F2212" s="97"/>
      <c r="G2212" s="97"/>
      <c r="H2212" s="97"/>
      <c r="I2212" s="195">
        <v>59997</v>
      </c>
      <c r="J2212" s="97"/>
      <c r="K2212" s="195">
        <v>0</v>
      </c>
      <c r="L2212" s="97"/>
      <c r="M2212" s="196">
        <v>0</v>
      </c>
      <c r="N2212" s="97"/>
    </row>
    <row r="2213" spans="1:14" x14ac:dyDescent="0.25">
      <c r="A2213" s="212" t="s">
        <v>777</v>
      </c>
      <c r="B2213" s="97"/>
      <c r="C2213" s="212" t="s">
        <v>778</v>
      </c>
      <c r="D2213" s="97"/>
      <c r="E2213" s="97"/>
      <c r="F2213" s="97"/>
      <c r="G2213" s="97"/>
      <c r="H2213" s="97"/>
      <c r="I2213" s="213">
        <v>59997</v>
      </c>
      <c r="J2213" s="97"/>
      <c r="K2213" s="213">
        <v>0</v>
      </c>
      <c r="L2213" s="97"/>
      <c r="M2213" s="211">
        <v>0</v>
      </c>
      <c r="N2213" s="97"/>
    </row>
    <row r="2214" spans="1:14" x14ac:dyDescent="0.25">
      <c r="A2214" s="215" t="s">
        <v>813</v>
      </c>
      <c r="B2214" s="97"/>
      <c r="C2214" s="215" t="s">
        <v>814</v>
      </c>
      <c r="D2214" s="97"/>
      <c r="E2214" s="97"/>
      <c r="F2214" s="97"/>
      <c r="G2214" s="97"/>
      <c r="H2214" s="97"/>
      <c r="I2214" s="216">
        <v>86559</v>
      </c>
      <c r="J2214" s="97"/>
      <c r="K2214" s="216">
        <v>0</v>
      </c>
      <c r="L2214" s="97"/>
      <c r="M2214" s="217">
        <v>0</v>
      </c>
      <c r="N2214" s="97"/>
    </row>
    <row r="2215" spans="1:14" x14ac:dyDescent="0.25">
      <c r="A2215" s="194" t="s">
        <v>242</v>
      </c>
      <c r="B2215" s="97"/>
      <c r="C2215" s="97"/>
      <c r="D2215" s="97"/>
      <c r="E2215" s="97"/>
      <c r="F2215" s="97"/>
      <c r="G2215" s="97"/>
      <c r="H2215" s="97"/>
      <c r="I2215" s="195">
        <v>32000</v>
      </c>
      <c r="J2215" s="97"/>
      <c r="K2215" s="195">
        <v>0</v>
      </c>
      <c r="L2215" s="97"/>
      <c r="M2215" s="196">
        <v>0</v>
      </c>
      <c r="N2215" s="97"/>
    </row>
    <row r="2216" spans="1:14" x14ac:dyDescent="0.25">
      <c r="A2216" s="194" t="s">
        <v>243</v>
      </c>
      <c r="B2216" s="97"/>
      <c r="C2216" s="97"/>
      <c r="D2216" s="97"/>
      <c r="E2216" s="97"/>
      <c r="F2216" s="97"/>
      <c r="G2216" s="97"/>
      <c r="H2216" s="97"/>
      <c r="I2216" s="195">
        <v>32000</v>
      </c>
      <c r="J2216" s="97"/>
      <c r="K2216" s="195">
        <v>0</v>
      </c>
      <c r="L2216" s="97"/>
      <c r="M2216" s="196">
        <v>0</v>
      </c>
      <c r="N2216" s="97"/>
    </row>
    <row r="2217" spans="1:14" x14ac:dyDescent="0.25">
      <c r="A2217" s="212" t="s">
        <v>644</v>
      </c>
      <c r="B2217" s="97"/>
      <c r="C2217" s="212" t="s">
        <v>645</v>
      </c>
      <c r="D2217" s="97"/>
      <c r="E2217" s="97"/>
      <c r="F2217" s="97"/>
      <c r="G2217" s="97"/>
      <c r="H2217" s="97"/>
      <c r="I2217" s="213">
        <v>32000</v>
      </c>
      <c r="J2217" s="97"/>
      <c r="K2217" s="213">
        <v>0</v>
      </c>
      <c r="L2217" s="97"/>
      <c r="M2217" s="211">
        <v>0</v>
      </c>
      <c r="N2217" s="97"/>
    </row>
    <row r="2218" spans="1:14" x14ac:dyDescent="0.25">
      <c r="A2218" s="194" t="s">
        <v>253</v>
      </c>
      <c r="B2218" s="97"/>
      <c r="C2218" s="97"/>
      <c r="D2218" s="97"/>
      <c r="E2218" s="97"/>
      <c r="F2218" s="97"/>
      <c r="G2218" s="97"/>
      <c r="H2218" s="97"/>
      <c r="I2218" s="195">
        <v>54559</v>
      </c>
      <c r="J2218" s="97"/>
      <c r="K2218" s="195">
        <v>0</v>
      </c>
      <c r="L2218" s="97"/>
      <c r="M2218" s="196">
        <v>0</v>
      </c>
      <c r="N2218" s="97"/>
    </row>
    <row r="2219" spans="1:14" x14ac:dyDescent="0.25">
      <c r="A2219" s="194" t="s">
        <v>257</v>
      </c>
      <c r="B2219" s="97"/>
      <c r="C2219" s="97"/>
      <c r="D2219" s="97"/>
      <c r="E2219" s="97"/>
      <c r="F2219" s="97"/>
      <c r="G2219" s="97"/>
      <c r="H2219" s="97"/>
      <c r="I2219" s="195">
        <v>54559</v>
      </c>
      <c r="J2219" s="97"/>
      <c r="K2219" s="195">
        <v>0</v>
      </c>
      <c r="L2219" s="97"/>
      <c r="M2219" s="196">
        <v>0</v>
      </c>
      <c r="N2219" s="97"/>
    </row>
    <row r="2220" spans="1:14" x14ac:dyDescent="0.25">
      <c r="A2220" s="212" t="s">
        <v>549</v>
      </c>
      <c r="B2220" s="97"/>
      <c r="C2220" s="212" t="s">
        <v>550</v>
      </c>
      <c r="D2220" s="97"/>
      <c r="E2220" s="97"/>
      <c r="F2220" s="97"/>
      <c r="G2220" s="97"/>
      <c r="H2220" s="97"/>
      <c r="I2220" s="213">
        <v>54559</v>
      </c>
      <c r="J2220" s="97"/>
      <c r="K2220" s="213">
        <v>0</v>
      </c>
      <c r="L2220" s="97"/>
      <c r="M2220" s="211">
        <v>0</v>
      </c>
      <c r="N2220" s="97"/>
    </row>
    <row r="2221" spans="1:14" x14ac:dyDescent="0.25">
      <c r="A2221" s="215" t="s">
        <v>837</v>
      </c>
      <c r="B2221" s="97"/>
      <c r="C2221" s="215" t="s">
        <v>838</v>
      </c>
      <c r="D2221" s="97"/>
      <c r="E2221" s="97"/>
      <c r="F2221" s="97"/>
      <c r="G2221" s="97"/>
      <c r="H2221" s="97"/>
      <c r="I2221" s="216">
        <v>68281</v>
      </c>
      <c r="J2221" s="97"/>
      <c r="K2221" s="216">
        <v>0</v>
      </c>
      <c r="L2221" s="97"/>
      <c r="M2221" s="217">
        <v>0</v>
      </c>
      <c r="N2221" s="97"/>
    </row>
    <row r="2222" spans="1:14" x14ac:dyDescent="0.25">
      <c r="A2222" s="194" t="s">
        <v>253</v>
      </c>
      <c r="B2222" s="97"/>
      <c r="C2222" s="97"/>
      <c r="D2222" s="97"/>
      <c r="E2222" s="97"/>
      <c r="F2222" s="97"/>
      <c r="G2222" s="97"/>
      <c r="H2222" s="97"/>
      <c r="I2222" s="195">
        <v>68281</v>
      </c>
      <c r="J2222" s="97"/>
      <c r="K2222" s="195">
        <v>0</v>
      </c>
      <c r="L2222" s="97"/>
      <c r="M2222" s="196">
        <v>0</v>
      </c>
      <c r="N2222" s="97"/>
    </row>
    <row r="2223" spans="1:14" x14ac:dyDescent="0.25">
      <c r="A2223" s="194" t="s">
        <v>256</v>
      </c>
      <c r="B2223" s="97"/>
      <c r="C2223" s="97"/>
      <c r="D2223" s="97"/>
      <c r="E2223" s="97"/>
      <c r="F2223" s="97"/>
      <c r="G2223" s="97"/>
      <c r="H2223" s="97"/>
      <c r="I2223" s="195">
        <v>68281</v>
      </c>
      <c r="J2223" s="97"/>
      <c r="K2223" s="195">
        <v>0</v>
      </c>
      <c r="L2223" s="97"/>
      <c r="M2223" s="196">
        <v>0</v>
      </c>
      <c r="N2223" s="97"/>
    </row>
    <row r="2224" spans="1:14" x14ac:dyDescent="0.25">
      <c r="A2224" s="212" t="s">
        <v>839</v>
      </c>
      <c r="B2224" s="97"/>
      <c r="C2224" s="212" t="s">
        <v>840</v>
      </c>
      <c r="D2224" s="97"/>
      <c r="E2224" s="97"/>
      <c r="F2224" s="97"/>
      <c r="G2224" s="97"/>
      <c r="H2224" s="97"/>
      <c r="I2224" s="213">
        <v>68281</v>
      </c>
      <c r="J2224" s="97"/>
      <c r="K2224" s="213">
        <v>0</v>
      </c>
      <c r="L2224" s="97"/>
      <c r="M2224" s="211">
        <v>0</v>
      </c>
      <c r="N2224" s="97"/>
    </row>
    <row r="2225" spans="1:14" x14ac:dyDescent="0.25">
      <c r="A2225" s="215" t="s">
        <v>841</v>
      </c>
      <c r="B2225" s="97"/>
      <c r="C2225" s="215" t="s">
        <v>842</v>
      </c>
      <c r="D2225" s="97"/>
      <c r="E2225" s="97"/>
      <c r="F2225" s="97"/>
      <c r="G2225" s="97"/>
      <c r="H2225" s="97"/>
      <c r="I2225" s="216">
        <v>18000</v>
      </c>
      <c r="J2225" s="97"/>
      <c r="K2225" s="216">
        <v>12177.5</v>
      </c>
      <c r="L2225" s="97"/>
      <c r="M2225" s="217">
        <v>67.650000000000006</v>
      </c>
      <c r="N2225" s="97"/>
    </row>
    <row r="2226" spans="1:14" x14ac:dyDescent="0.25">
      <c r="A2226" s="194" t="s">
        <v>248</v>
      </c>
      <c r="B2226" s="97"/>
      <c r="C2226" s="97"/>
      <c r="D2226" s="97"/>
      <c r="E2226" s="97"/>
      <c r="F2226" s="97"/>
      <c r="G2226" s="97"/>
      <c r="H2226" s="97"/>
      <c r="I2226" s="195">
        <v>18000</v>
      </c>
      <c r="J2226" s="97"/>
      <c r="K2226" s="195">
        <v>2730</v>
      </c>
      <c r="L2226" s="97"/>
      <c r="M2226" s="196">
        <v>15.17</v>
      </c>
      <c r="N2226" s="97"/>
    </row>
    <row r="2227" spans="1:14" x14ac:dyDescent="0.25">
      <c r="A2227" s="194" t="s">
        <v>250</v>
      </c>
      <c r="B2227" s="97"/>
      <c r="C2227" s="97"/>
      <c r="D2227" s="97"/>
      <c r="E2227" s="97"/>
      <c r="F2227" s="97"/>
      <c r="G2227" s="97"/>
      <c r="H2227" s="97"/>
      <c r="I2227" s="195">
        <v>18000</v>
      </c>
      <c r="J2227" s="97"/>
      <c r="K2227" s="195">
        <v>2730</v>
      </c>
      <c r="L2227" s="97"/>
      <c r="M2227" s="196">
        <v>15.17</v>
      </c>
      <c r="N2227" s="97"/>
    </row>
    <row r="2228" spans="1:14" x14ac:dyDescent="0.25">
      <c r="A2228" s="212" t="s">
        <v>549</v>
      </c>
      <c r="B2228" s="97"/>
      <c r="C2228" s="212" t="s">
        <v>550</v>
      </c>
      <c r="D2228" s="97"/>
      <c r="E2228" s="97"/>
      <c r="F2228" s="97"/>
      <c r="G2228" s="97"/>
      <c r="H2228" s="97"/>
      <c r="I2228" s="213">
        <v>18000</v>
      </c>
      <c r="J2228" s="97"/>
      <c r="K2228" s="213">
        <v>2730</v>
      </c>
      <c r="L2228" s="97"/>
      <c r="M2228" s="211">
        <v>15.17</v>
      </c>
      <c r="N2228" s="97"/>
    </row>
    <row r="2229" spans="1:14" x14ac:dyDescent="0.25">
      <c r="A2229" s="120" t="s">
        <v>589</v>
      </c>
      <c r="B2229" s="97"/>
      <c r="C2229" s="120" t="s">
        <v>590</v>
      </c>
      <c r="D2229" s="97"/>
      <c r="E2229" s="97"/>
      <c r="F2229" s="97"/>
      <c r="G2229" s="97"/>
      <c r="H2229" s="97"/>
      <c r="I2229" s="105" t="s">
        <v>0</v>
      </c>
      <c r="J2229" s="97"/>
      <c r="K2229" s="105">
        <v>2730</v>
      </c>
      <c r="L2229" s="97"/>
      <c r="M2229" s="104" t="s">
        <v>0</v>
      </c>
      <c r="N2229" s="97"/>
    </row>
    <row r="2230" spans="1:14" x14ac:dyDescent="0.25">
      <c r="A2230" s="194" t="s">
        <v>258</v>
      </c>
      <c r="B2230" s="97"/>
      <c r="C2230" s="97"/>
      <c r="D2230" s="97"/>
      <c r="E2230" s="97"/>
      <c r="F2230" s="97"/>
      <c r="G2230" s="97"/>
      <c r="H2230" s="97"/>
      <c r="I2230" s="195">
        <v>0</v>
      </c>
      <c r="J2230" s="97"/>
      <c r="K2230" s="195">
        <v>9447.5</v>
      </c>
      <c r="L2230" s="97"/>
      <c r="M2230" s="196" t="s">
        <v>0</v>
      </c>
      <c r="N2230" s="97"/>
    </row>
    <row r="2231" spans="1:14" x14ac:dyDescent="0.25">
      <c r="A2231" s="194" t="s">
        <v>260</v>
      </c>
      <c r="B2231" s="97"/>
      <c r="C2231" s="97"/>
      <c r="D2231" s="97"/>
      <c r="E2231" s="97"/>
      <c r="F2231" s="97"/>
      <c r="G2231" s="97"/>
      <c r="H2231" s="97"/>
      <c r="I2231" s="195">
        <v>0</v>
      </c>
      <c r="J2231" s="97"/>
      <c r="K2231" s="195">
        <v>9447.5</v>
      </c>
      <c r="L2231" s="97"/>
      <c r="M2231" s="196" t="s">
        <v>0</v>
      </c>
      <c r="N2231" s="97"/>
    </row>
    <row r="2232" spans="1:14" x14ac:dyDescent="0.25">
      <c r="A2232" s="212" t="s">
        <v>559</v>
      </c>
      <c r="B2232" s="97"/>
      <c r="C2232" s="212" t="s">
        <v>560</v>
      </c>
      <c r="D2232" s="97"/>
      <c r="E2232" s="97"/>
      <c r="F2232" s="97"/>
      <c r="G2232" s="97"/>
      <c r="H2232" s="97"/>
      <c r="I2232" s="213">
        <v>0</v>
      </c>
      <c r="J2232" s="97"/>
      <c r="K2232" s="213">
        <v>9447.5</v>
      </c>
      <c r="L2232" s="97"/>
      <c r="M2232" s="211" t="s">
        <v>0</v>
      </c>
      <c r="N2232" s="97"/>
    </row>
    <row r="2233" spans="1:14" x14ac:dyDescent="0.25">
      <c r="A2233" s="120" t="s">
        <v>561</v>
      </c>
      <c r="B2233" s="97"/>
      <c r="C2233" s="120" t="s">
        <v>562</v>
      </c>
      <c r="D2233" s="97"/>
      <c r="E2233" s="97"/>
      <c r="F2233" s="97"/>
      <c r="G2233" s="97"/>
      <c r="H2233" s="97"/>
      <c r="I2233" s="105" t="s">
        <v>0</v>
      </c>
      <c r="J2233" s="97"/>
      <c r="K2233" s="105">
        <v>9447.5</v>
      </c>
      <c r="L2233" s="97"/>
      <c r="M2233" s="104" t="s">
        <v>0</v>
      </c>
      <c r="N2233" s="97"/>
    </row>
    <row r="2234" spans="1:14" x14ac:dyDescent="0.25">
      <c r="A2234" s="215" t="s">
        <v>843</v>
      </c>
      <c r="B2234" s="97"/>
      <c r="C2234" s="215" t="s">
        <v>844</v>
      </c>
      <c r="D2234" s="97"/>
      <c r="E2234" s="97"/>
      <c r="F2234" s="97"/>
      <c r="G2234" s="97"/>
      <c r="H2234" s="97"/>
      <c r="I2234" s="216">
        <v>612</v>
      </c>
      <c r="J2234" s="97"/>
      <c r="K2234" s="216">
        <v>0</v>
      </c>
      <c r="L2234" s="97"/>
      <c r="M2234" s="217">
        <v>0</v>
      </c>
      <c r="N2234" s="97"/>
    </row>
    <row r="2235" spans="1:14" x14ac:dyDescent="0.25">
      <c r="A2235" s="194" t="s">
        <v>245</v>
      </c>
      <c r="B2235" s="97"/>
      <c r="C2235" s="97"/>
      <c r="D2235" s="97"/>
      <c r="E2235" s="97"/>
      <c r="F2235" s="97"/>
      <c r="G2235" s="97"/>
      <c r="H2235" s="97"/>
      <c r="I2235" s="195">
        <v>612</v>
      </c>
      <c r="J2235" s="97"/>
      <c r="K2235" s="195">
        <v>0</v>
      </c>
      <c r="L2235" s="97"/>
      <c r="M2235" s="196">
        <v>0</v>
      </c>
      <c r="N2235" s="97"/>
    </row>
    <row r="2236" spans="1:14" x14ac:dyDescent="0.25">
      <c r="A2236" s="194" t="s">
        <v>247</v>
      </c>
      <c r="B2236" s="97"/>
      <c r="C2236" s="97"/>
      <c r="D2236" s="97"/>
      <c r="E2236" s="97"/>
      <c r="F2236" s="97"/>
      <c r="G2236" s="97"/>
      <c r="H2236" s="97"/>
      <c r="I2236" s="195">
        <v>612</v>
      </c>
      <c r="J2236" s="97"/>
      <c r="K2236" s="195">
        <v>0</v>
      </c>
      <c r="L2236" s="97"/>
      <c r="M2236" s="196">
        <v>0</v>
      </c>
      <c r="N2236" s="97"/>
    </row>
    <row r="2237" spans="1:14" x14ac:dyDescent="0.25">
      <c r="A2237" s="212" t="s">
        <v>621</v>
      </c>
      <c r="B2237" s="97"/>
      <c r="C2237" s="212" t="s">
        <v>622</v>
      </c>
      <c r="D2237" s="97"/>
      <c r="E2237" s="97"/>
      <c r="F2237" s="97"/>
      <c r="G2237" s="97"/>
      <c r="H2237" s="97"/>
      <c r="I2237" s="213">
        <v>612</v>
      </c>
      <c r="J2237" s="97"/>
      <c r="K2237" s="213">
        <v>0</v>
      </c>
      <c r="L2237" s="97"/>
      <c r="M2237" s="211">
        <v>0</v>
      </c>
      <c r="N2237" s="97"/>
    </row>
    <row r="2238" spans="1:14" x14ac:dyDescent="0.25">
      <c r="A2238" s="197" t="s">
        <v>892</v>
      </c>
      <c r="B2238" s="97"/>
      <c r="C2238" s="97"/>
      <c r="D2238" s="97"/>
      <c r="E2238" s="97"/>
      <c r="F2238" s="97"/>
      <c r="G2238" s="97"/>
      <c r="H2238" s="97"/>
      <c r="I2238" s="198">
        <v>3336101</v>
      </c>
      <c r="J2238" s="97"/>
      <c r="K2238" s="198">
        <v>1470926.56</v>
      </c>
      <c r="L2238" s="97"/>
      <c r="M2238" s="199">
        <v>44.09</v>
      </c>
      <c r="N2238" s="97"/>
    </row>
    <row r="2239" spans="1:14" x14ac:dyDescent="0.25">
      <c r="A2239" s="218" t="s">
        <v>822</v>
      </c>
      <c r="B2239" s="97"/>
      <c r="C2239" s="218" t="s">
        <v>823</v>
      </c>
      <c r="D2239" s="97"/>
      <c r="E2239" s="97"/>
      <c r="F2239" s="97"/>
      <c r="G2239" s="97"/>
      <c r="H2239" s="97"/>
      <c r="I2239" s="219">
        <v>2993100</v>
      </c>
      <c r="J2239" s="97"/>
      <c r="K2239" s="219">
        <v>1371636.62</v>
      </c>
      <c r="L2239" s="97"/>
      <c r="M2239" s="214">
        <v>45.83</v>
      </c>
      <c r="N2239" s="97"/>
    </row>
    <row r="2240" spans="1:14" x14ac:dyDescent="0.25">
      <c r="A2240" s="215" t="s">
        <v>829</v>
      </c>
      <c r="B2240" s="97"/>
      <c r="C2240" s="215" t="s">
        <v>830</v>
      </c>
      <c r="D2240" s="97"/>
      <c r="E2240" s="97"/>
      <c r="F2240" s="97"/>
      <c r="G2240" s="97"/>
      <c r="H2240" s="97"/>
      <c r="I2240" s="216">
        <v>2900100</v>
      </c>
      <c r="J2240" s="97"/>
      <c r="K2240" s="216">
        <v>1371636.62</v>
      </c>
      <c r="L2240" s="97"/>
      <c r="M2240" s="217">
        <v>47.3</v>
      </c>
      <c r="N2240" s="97"/>
    </row>
    <row r="2241" spans="1:14" x14ac:dyDescent="0.25">
      <c r="A2241" s="194" t="s">
        <v>248</v>
      </c>
      <c r="B2241" s="97"/>
      <c r="C2241" s="97"/>
      <c r="D2241" s="97"/>
      <c r="E2241" s="97"/>
      <c r="F2241" s="97"/>
      <c r="G2241" s="97"/>
      <c r="H2241" s="97"/>
      <c r="I2241" s="195">
        <v>265100</v>
      </c>
      <c r="J2241" s="97"/>
      <c r="K2241" s="195">
        <v>165755.17000000001</v>
      </c>
      <c r="L2241" s="97"/>
      <c r="M2241" s="196">
        <v>62.53</v>
      </c>
      <c r="N2241" s="97"/>
    </row>
    <row r="2242" spans="1:14" x14ac:dyDescent="0.25">
      <c r="A2242" s="194" t="s">
        <v>251</v>
      </c>
      <c r="B2242" s="97"/>
      <c r="C2242" s="97"/>
      <c r="D2242" s="97"/>
      <c r="E2242" s="97"/>
      <c r="F2242" s="97"/>
      <c r="G2242" s="97"/>
      <c r="H2242" s="97"/>
      <c r="I2242" s="195">
        <v>265100</v>
      </c>
      <c r="J2242" s="97"/>
      <c r="K2242" s="195">
        <v>165755.17000000001</v>
      </c>
      <c r="L2242" s="97"/>
      <c r="M2242" s="196">
        <v>62.53</v>
      </c>
      <c r="N2242" s="97"/>
    </row>
    <row r="2243" spans="1:14" x14ac:dyDescent="0.25">
      <c r="A2243" s="212" t="s">
        <v>547</v>
      </c>
      <c r="B2243" s="97"/>
      <c r="C2243" s="212" t="s">
        <v>548</v>
      </c>
      <c r="D2243" s="97"/>
      <c r="E2243" s="97"/>
      <c r="F2243" s="97"/>
      <c r="G2243" s="97"/>
      <c r="H2243" s="97"/>
      <c r="I2243" s="213">
        <v>30000</v>
      </c>
      <c r="J2243" s="97"/>
      <c r="K2243" s="213">
        <v>11386.38</v>
      </c>
      <c r="L2243" s="97"/>
      <c r="M2243" s="211">
        <v>37.950000000000003</v>
      </c>
      <c r="N2243" s="97"/>
    </row>
    <row r="2244" spans="1:14" x14ac:dyDescent="0.25">
      <c r="A2244" s="120" t="s">
        <v>612</v>
      </c>
      <c r="B2244" s="97"/>
      <c r="C2244" s="120" t="s">
        <v>613</v>
      </c>
      <c r="D2244" s="97"/>
      <c r="E2244" s="97"/>
      <c r="F2244" s="97"/>
      <c r="G2244" s="97"/>
      <c r="H2244" s="97"/>
      <c r="I2244" s="105" t="s">
        <v>0</v>
      </c>
      <c r="J2244" s="97"/>
      <c r="K2244" s="105">
        <v>10356.379999999999</v>
      </c>
      <c r="L2244" s="97"/>
      <c r="M2244" s="104" t="s">
        <v>0</v>
      </c>
      <c r="N2244" s="97"/>
    </row>
    <row r="2245" spans="1:14" x14ac:dyDescent="0.25">
      <c r="A2245" s="120" t="s">
        <v>711</v>
      </c>
      <c r="B2245" s="97"/>
      <c r="C2245" s="120" t="s">
        <v>712</v>
      </c>
      <c r="D2245" s="97"/>
      <c r="E2245" s="97"/>
      <c r="F2245" s="97"/>
      <c r="G2245" s="97"/>
      <c r="H2245" s="97"/>
      <c r="I2245" s="105" t="s">
        <v>0</v>
      </c>
      <c r="J2245" s="97"/>
      <c r="K2245" s="105">
        <v>1030</v>
      </c>
      <c r="L2245" s="97"/>
      <c r="M2245" s="104" t="s">
        <v>0</v>
      </c>
      <c r="N2245" s="97"/>
    </row>
    <row r="2246" spans="1:14" x14ac:dyDescent="0.25">
      <c r="A2246" s="212" t="s">
        <v>621</v>
      </c>
      <c r="B2246" s="97"/>
      <c r="C2246" s="212" t="s">
        <v>622</v>
      </c>
      <c r="D2246" s="97"/>
      <c r="E2246" s="97"/>
      <c r="F2246" s="97"/>
      <c r="G2246" s="97"/>
      <c r="H2246" s="97"/>
      <c r="I2246" s="213">
        <v>85365</v>
      </c>
      <c r="J2246" s="97"/>
      <c r="K2246" s="213">
        <v>64780.37</v>
      </c>
      <c r="L2246" s="97"/>
      <c r="M2246" s="211">
        <v>75.89</v>
      </c>
      <c r="N2246" s="97"/>
    </row>
    <row r="2247" spans="1:14" x14ac:dyDescent="0.25">
      <c r="A2247" s="120" t="s">
        <v>623</v>
      </c>
      <c r="B2247" s="97"/>
      <c r="C2247" s="120" t="s">
        <v>624</v>
      </c>
      <c r="D2247" s="97"/>
      <c r="E2247" s="97"/>
      <c r="F2247" s="97"/>
      <c r="G2247" s="97"/>
      <c r="H2247" s="97"/>
      <c r="I2247" s="105" t="s">
        <v>0</v>
      </c>
      <c r="J2247" s="97"/>
      <c r="K2247" s="105">
        <v>17554.560000000001</v>
      </c>
      <c r="L2247" s="97"/>
      <c r="M2247" s="104" t="s">
        <v>0</v>
      </c>
      <c r="N2247" s="97"/>
    </row>
    <row r="2248" spans="1:14" x14ac:dyDescent="0.25">
      <c r="A2248" s="120" t="s">
        <v>679</v>
      </c>
      <c r="B2248" s="97"/>
      <c r="C2248" s="120" t="s">
        <v>680</v>
      </c>
      <c r="D2248" s="97"/>
      <c r="E2248" s="97"/>
      <c r="F2248" s="97"/>
      <c r="G2248" s="97"/>
      <c r="H2248" s="97"/>
      <c r="I2248" s="105" t="s">
        <v>0</v>
      </c>
      <c r="J2248" s="97"/>
      <c r="K2248" s="105">
        <v>467.42</v>
      </c>
      <c r="L2248" s="97"/>
      <c r="M2248" s="104" t="s">
        <v>0</v>
      </c>
      <c r="N2248" s="97"/>
    </row>
    <row r="2249" spans="1:14" x14ac:dyDescent="0.25">
      <c r="A2249" s="120" t="s">
        <v>713</v>
      </c>
      <c r="B2249" s="97"/>
      <c r="C2249" s="120" t="s">
        <v>714</v>
      </c>
      <c r="D2249" s="97"/>
      <c r="E2249" s="97"/>
      <c r="F2249" s="97"/>
      <c r="G2249" s="97"/>
      <c r="H2249" s="97"/>
      <c r="I2249" s="105" t="s">
        <v>0</v>
      </c>
      <c r="J2249" s="97"/>
      <c r="K2249" s="105">
        <v>43579.59</v>
      </c>
      <c r="L2249" s="97"/>
      <c r="M2249" s="104" t="s">
        <v>0</v>
      </c>
      <c r="N2249" s="97"/>
    </row>
    <row r="2250" spans="1:14" x14ac:dyDescent="0.25">
      <c r="A2250" s="120" t="s">
        <v>715</v>
      </c>
      <c r="B2250" s="97"/>
      <c r="C2250" s="120" t="s">
        <v>716</v>
      </c>
      <c r="D2250" s="97"/>
      <c r="E2250" s="97"/>
      <c r="F2250" s="97"/>
      <c r="G2250" s="97"/>
      <c r="H2250" s="97"/>
      <c r="I2250" s="105" t="s">
        <v>0</v>
      </c>
      <c r="J2250" s="97"/>
      <c r="K2250" s="105">
        <v>1739.8</v>
      </c>
      <c r="L2250" s="97"/>
      <c r="M2250" s="104" t="s">
        <v>0</v>
      </c>
      <c r="N2250" s="97"/>
    </row>
    <row r="2251" spans="1:14" x14ac:dyDescent="0.25">
      <c r="A2251" s="120" t="s">
        <v>717</v>
      </c>
      <c r="B2251" s="97"/>
      <c r="C2251" s="120" t="s">
        <v>718</v>
      </c>
      <c r="D2251" s="97"/>
      <c r="E2251" s="97"/>
      <c r="F2251" s="97"/>
      <c r="G2251" s="97"/>
      <c r="H2251" s="97"/>
      <c r="I2251" s="105" t="s">
        <v>0</v>
      </c>
      <c r="J2251" s="97"/>
      <c r="K2251" s="105">
        <v>1439</v>
      </c>
      <c r="L2251" s="97"/>
      <c r="M2251" s="104" t="s">
        <v>0</v>
      </c>
      <c r="N2251" s="97"/>
    </row>
    <row r="2252" spans="1:14" x14ac:dyDescent="0.25">
      <c r="A2252" s="212" t="s">
        <v>549</v>
      </c>
      <c r="B2252" s="97"/>
      <c r="C2252" s="212" t="s">
        <v>550</v>
      </c>
      <c r="D2252" s="97"/>
      <c r="E2252" s="97"/>
      <c r="F2252" s="97"/>
      <c r="G2252" s="97"/>
      <c r="H2252" s="97"/>
      <c r="I2252" s="213">
        <v>134735</v>
      </c>
      <c r="J2252" s="97"/>
      <c r="K2252" s="213">
        <v>86677.32</v>
      </c>
      <c r="L2252" s="97"/>
      <c r="M2252" s="211">
        <v>64.33</v>
      </c>
      <c r="N2252" s="97"/>
    </row>
    <row r="2253" spans="1:14" x14ac:dyDescent="0.25">
      <c r="A2253" s="120" t="s">
        <v>602</v>
      </c>
      <c r="B2253" s="97"/>
      <c r="C2253" s="120" t="s">
        <v>603</v>
      </c>
      <c r="D2253" s="97"/>
      <c r="E2253" s="97"/>
      <c r="F2253" s="97"/>
      <c r="G2253" s="97"/>
      <c r="H2253" s="97"/>
      <c r="I2253" s="105" t="s">
        <v>0</v>
      </c>
      <c r="J2253" s="97"/>
      <c r="K2253" s="105">
        <v>70092.44</v>
      </c>
      <c r="L2253" s="97"/>
      <c r="M2253" s="104" t="s">
        <v>0</v>
      </c>
      <c r="N2253" s="97"/>
    </row>
    <row r="2254" spans="1:14" x14ac:dyDescent="0.25">
      <c r="A2254" s="120" t="s">
        <v>595</v>
      </c>
      <c r="B2254" s="97"/>
      <c r="C2254" s="120" t="s">
        <v>596</v>
      </c>
      <c r="D2254" s="97"/>
      <c r="E2254" s="97"/>
      <c r="F2254" s="97"/>
      <c r="G2254" s="97"/>
      <c r="H2254" s="97"/>
      <c r="I2254" s="105" t="s">
        <v>0</v>
      </c>
      <c r="J2254" s="97"/>
      <c r="K2254" s="105">
        <v>9191.1299999999992</v>
      </c>
      <c r="L2254" s="97"/>
      <c r="M2254" s="104" t="s">
        <v>0</v>
      </c>
      <c r="N2254" s="97"/>
    </row>
    <row r="2255" spans="1:14" x14ac:dyDescent="0.25">
      <c r="A2255" s="120" t="s">
        <v>567</v>
      </c>
      <c r="B2255" s="97"/>
      <c r="C2255" s="120" t="s">
        <v>568</v>
      </c>
      <c r="D2255" s="97"/>
      <c r="E2255" s="97"/>
      <c r="F2255" s="97"/>
      <c r="G2255" s="97"/>
      <c r="H2255" s="97"/>
      <c r="I2255" s="105" t="s">
        <v>0</v>
      </c>
      <c r="J2255" s="97"/>
      <c r="K2255" s="105">
        <v>468.75</v>
      </c>
      <c r="L2255" s="97"/>
      <c r="M2255" s="104" t="s">
        <v>0</v>
      </c>
      <c r="N2255" s="97"/>
    </row>
    <row r="2256" spans="1:14" x14ac:dyDescent="0.25">
      <c r="A2256" s="120" t="s">
        <v>723</v>
      </c>
      <c r="B2256" s="97"/>
      <c r="C2256" s="120" t="s">
        <v>724</v>
      </c>
      <c r="D2256" s="97"/>
      <c r="E2256" s="97"/>
      <c r="F2256" s="97"/>
      <c r="G2256" s="97"/>
      <c r="H2256" s="97"/>
      <c r="I2256" s="105" t="s">
        <v>0</v>
      </c>
      <c r="J2256" s="97"/>
      <c r="K2256" s="105">
        <v>6925</v>
      </c>
      <c r="L2256" s="97"/>
      <c r="M2256" s="104" t="s">
        <v>0</v>
      </c>
      <c r="N2256" s="97"/>
    </row>
    <row r="2257" spans="1:14" x14ac:dyDescent="0.25">
      <c r="A2257" s="212" t="s">
        <v>553</v>
      </c>
      <c r="B2257" s="97"/>
      <c r="C2257" s="212" t="s">
        <v>554</v>
      </c>
      <c r="D2257" s="97"/>
      <c r="E2257" s="97"/>
      <c r="F2257" s="97"/>
      <c r="G2257" s="97"/>
      <c r="H2257" s="97"/>
      <c r="I2257" s="213">
        <v>10000</v>
      </c>
      <c r="J2257" s="97"/>
      <c r="K2257" s="213">
        <v>1192.5</v>
      </c>
      <c r="L2257" s="97"/>
      <c r="M2257" s="211">
        <v>11.93</v>
      </c>
      <c r="N2257" s="97"/>
    </row>
    <row r="2258" spans="1:14" x14ac:dyDescent="0.25">
      <c r="A2258" s="120" t="s">
        <v>573</v>
      </c>
      <c r="B2258" s="97"/>
      <c r="C2258" s="120" t="s">
        <v>574</v>
      </c>
      <c r="D2258" s="97"/>
      <c r="E2258" s="97"/>
      <c r="F2258" s="97"/>
      <c r="G2258" s="97"/>
      <c r="H2258" s="97"/>
      <c r="I2258" s="105" t="s">
        <v>0</v>
      </c>
      <c r="J2258" s="97"/>
      <c r="K2258" s="105">
        <v>1110</v>
      </c>
      <c r="L2258" s="97"/>
      <c r="M2258" s="104" t="s">
        <v>0</v>
      </c>
      <c r="N2258" s="97"/>
    </row>
    <row r="2259" spans="1:14" x14ac:dyDescent="0.25">
      <c r="A2259" s="120" t="s">
        <v>599</v>
      </c>
      <c r="B2259" s="97"/>
      <c r="C2259" s="120" t="s">
        <v>554</v>
      </c>
      <c r="D2259" s="97"/>
      <c r="E2259" s="97"/>
      <c r="F2259" s="97"/>
      <c r="G2259" s="97"/>
      <c r="H2259" s="97"/>
      <c r="I2259" s="105" t="s">
        <v>0</v>
      </c>
      <c r="J2259" s="97"/>
      <c r="K2259" s="105">
        <v>82.5</v>
      </c>
      <c r="L2259" s="97"/>
      <c r="M2259" s="104" t="s">
        <v>0</v>
      </c>
      <c r="N2259" s="97"/>
    </row>
    <row r="2260" spans="1:14" x14ac:dyDescent="0.25">
      <c r="A2260" s="212" t="s">
        <v>625</v>
      </c>
      <c r="B2260" s="97"/>
      <c r="C2260" s="212" t="s">
        <v>626</v>
      </c>
      <c r="D2260" s="97"/>
      <c r="E2260" s="97"/>
      <c r="F2260" s="97"/>
      <c r="G2260" s="97"/>
      <c r="H2260" s="97"/>
      <c r="I2260" s="213">
        <v>5000</v>
      </c>
      <c r="J2260" s="97"/>
      <c r="K2260" s="213">
        <v>1718.6</v>
      </c>
      <c r="L2260" s="97"/>
      <c r="M2260" s="211">
        <v>34.369999999999997</v>
      </c>
      <c r="N2260" s="97"/>
    </row>
    <row r="2261" spans="1:14" x14ac:dyDescent="0.25">
      <c r="A2261" s="120" t="s">
        <v>627</v>
      </c>
      <c r="B2261" s="97"/>
      <c r="C2261" s="120" t="s">
        <v>628</v>
      </c>
      <c r="D2261" s="97"/>
      <c r="E2261" s="97"/>
      <c r="F2261" s="97"/>
      <c r="G2261" s="97"/>
      <c r="H2261" s="97"/>
      <c r="I2261" s="105" t="s">
        <v>0</v>
      </c>
      <c r="J2261" s="97"/>
      <c r="K2261" s="105">
        <v>1718.6</v>
      </c>
      <c r="L2261" s="97"/>
      <c r="M2261" s="104" t="s">
        <v>0</v>
      </c>
      <c r="N2261" s="97"/>
    </row>
    <row r="2262" spans="1:14" x14ac:dyDescent="0.25">
      <c r="A2262" s="194" t="s">
        <v>253</v>
      </c>
      <c r="B2262" s="97"/>
      <c r="C2262" s="97"/>
      <c r="D2262" s="97"/>
      <c r="E2262" s="97"/>
      <c r="F2262" s="97"/>
      <c r="G2262" s="97"/>
      <c r="H2262" s="97"/>
      <c r="I2262" s="195">
        <v>2635000</v>
      </c>
      <c r="J2262" s="97"/>
      <c r="K2262" s="195">
        <v>1205881.45</v>
      </c>
      <c r="L2262" s="97"/>
      <c r="M2262" s="196">
        <v>45.76</v>
      </c>
      <c r="N2262" s="97"/>
    </row>
    <row r="2263" spans="1:14" x14ac:dyDescent="0.25">
      <c r="A2263" s="194" t="s">
        <v>256</v>
      </c>
      <c r="B2263" s="97"/>
      <c r="C2263" s="97"/>
      <c r="D2263" s="97"/>
      <c r="E2263" s="97"/>
      <c r="F2263" s="97"/>
      <c r="G2263" s="97"/>
      <c r="H2263" s="97"/>
      <c r="I2263" s="195">
        <v>2635000</v>
      </c>
      <c r="J2263" s="97"/>
      <c r="K2263" s="195">
        <v>1205881.45</v>
      </c>
      <c r="L2263" s="97"/>
      <c r="M2263" s="196">
        <v>45.76</v>
      </c>
      <c r="N2263" s="97"/>
    </row>
    <row r="2264" spans="1:14" x14ac:dyDescent="0.25">
      <c r="A2264" s="212" t="s">
        <v>652</v>
      </c>
      <c r="B2264" s="97"/>
      <c r="C2264" s="212" t="s">
        <v>653</v>
      </c>
      <c r="D2264" s="97"/>
      <c r="E2264" s="97"/>
      <c r="F2264" s="97"/>
      <c r="G2264" s="97"/>
      <c r="H2264" s="97"/>
      <c r="I2264" s="213">
        <v>2100000</v>
      </c>
      <c r="J2264" s="97"/>
      <c r="K2264" s="213">
        <v>972495.21</v>
      </c>
      <c r="L2264" s="97"/>
      <c r="M2264" s="211">
        <v>46.31</v>
      </c>
      <c r="N2264" s="97"/>
    </row>
    <row r="2265" spans="1:14" x14ac:dyDescent="0.25">
      <c r="A2265" s="120" t="s">
        <v>670</v>
      </c>
      <c r="B2265" s="97"/>
      <c r="C2265" s="120" t="s">
        <v>671</v>
      </c>
      <c r="D2265" s="97"/>
      <c r="E2265" s="97"/>
      <c r="F2265" s="97"/>
      <c r="G2265" s="97"/>
      <c r="H2265" s="97"/>
      <c r="I2265" s="105" t="s">
        <v>0</v>
      </c>
      <c r="J2265" s="97"/>
      <c r="K2265" s="105">
        <v>972495.21</v>
      </c>
      <c r="L2265" s="97"/>
      <c r="M2265" s="104" t="s">
        <v>0</v>
      </c>
      <c r="N2265" s="97"/>
    </row>
    <row r="2266" spans="1:14" x14ac:dyDescent="0.25">
      <c r="A2266" s="212" t="s">
        <v>672</v>
      </c>
      <c r="B2266" s="97"/>
      <c r="C2266" s="212" t="s">
        <v>673</v>
      </c>
      <c r="D2266" s="97"/>
      <c r="E2266" s="97"/>
      <c r="F2266" s="97"/>
      <c r="G2266" s="97"/>
      <c r="H2266" s="97"/>
      <c r="I2266" s="213">
        <v>110000</v>
      </c>
      <c r="J2266" s="97"/>
      <c r="K2266" s="213">
        <v>33000</v>
      </c>
      <c r="L2266" s="97"/>
      <c r="M2266" s="211">
        <v>30</v>
      </c>
      <c r="N2266" s="97"/>
    </row>
    <row r="2267" spans="1:14" x14ac:dyDescent="0.25">
      <c r="A2267" s="120" t="s">
        <v>674</v>
      </c>
      <c r="B2267" s="97"/>
      <c r="C2267" s="120" t="s">
        <v>673</v>
      </c>
      <c r="D2267" s="97"/>
      <c r="E2267" s="97"/>
      <c r="F2267" s="97"/>
      <c r="G2267" s="97"/>
      <c r="H2267" s="97"/>
      <c r="I2267" s="105" t="s">
        <v>0</v>
      </c>
      <c r="J2267" s="97"/>
      <c r="K2267" s="105">
        <v>33000</v>
      </c>
      <c r="L2267" s="97"/>
      <c r="M2267" s="104" t="s">
        <v>0</v>
      </c>
      <c r="N2267" s="97"/>
    </row>
    <row r="2268" spans="1:14" x14ac:dyDescent="0.25">
      <c r="A2268" s="212" t="s">
        <v>664</v>
      </c>
      <c r="B2268" s="97"/>
      <c r="C2268" s="212" t="s">
        <v>665</v>
      </c>
      <c r="D2268" s="97"/>
      <c r="E2268" s="97"/>
      <c r="F2268" s="97"/>
      <c r="G2268" s="97"/>
      <c r="H2268" s="97"/>
      <c r="I2268" s="213">
        <v>350000</v>
      </c>
      <c r="J2268" s="97"/>
      <c r="K2268" s="213">
        <v>160461.70000000001</v>
      </c>
      <c r="L2268" s="97"/>
      <c r="M2268" s="211">
        <v>45.85</v>
      </c>
      <c r="N2268" s="97"/>
    </row>
    <row r="2269" spans="1:14" x14ac:dyDescent="0.25">
      <c r="A2269" s="120" t="s">
        <v>675</v>
      </c>
      <c r="B2269" s="97"/>
      <c r="C2269" s="120" t="s">
        <v>676</v>
      </c>
      <c r="D2269" s="97"/>
      <c r="E2269" s="97"/>
      <c r="F2269" s="97"/>
      <c r="G2269" s="97"/>
      <c r="H2269" s="97"/>
      <c r="I2269" s="105" t="s">
        <v>0</v>
      </c>
      <c r="J2269" s="97"/>
      <c r="K2269" s="105">
        <v>160461.70000000001</v>
      </c>
      <c r="L2269" s="97"/>
      <c r="M2269" s="104" t="s">
        <v>0</v>
      </c>
      <c r="N2269" s="97"/>
    </row>
    <row r="2270" spans="1:14" x14ac:dyDescent="0.25">
      <c r="A2270" s="212" t="s">
        <v>547</v>
      </c>
      <c r="B2270" s="97"/>
      <c r="C2270" s="212" t="s">
        <v>548</v>
      </c>
      <c r="D2270" s="97"/>
      <c r="E2270" s="97"/>
      <c r="F2270" s="97"/>
      <c r="G2270" s="97"/>
      <c r="H2270" s="97"/>
      <c r="I2270" s="213">
        <v>75000</v>
      </c>
      <c r="J2270" s="97"/>
      <c r="K2270" s="213">
        <v>32387.040000000001</v>
      </c>
      <c r="L2270" s="97"/>
      <c r="M2270" s="211">
        <v>43.18</v>
      </c>
      <c r="N2270" s="97"/>
    </row>
    <row r="2271" spans="1:14" x14ac:dyDescent="0.25">
      <c r="A2271" s="120" t="s">
        <v>677</v>
      </c>
      <c r="B2271" s="97"/>
      <c r="C2271" s="120" t="s">
        <v>678</v>
      </c>
      <c r="D2271" s="97"/>
      <c r="E2271" s="97"/>
      <c r="F2271" s="97"/>
      <c r="G2271" s="97"/>
      <c r="H2271" s="97"/>
      <c r="I2271" s="105" t="s">
        <v>0</v>
      </c>
      <c r="J2271" s="97"/>
      <c r="K2271" s="105">
        <v>32387.040000000001</v>
      </c>
      <c r="L2271" s="97"/>
      <c r="M2271" s="104" t="s">
        <v>0</v>
      </c>
      <c r="N2271" s="97"/>
    </row>
    <row r="2272" spans="1:14" x14ac:dyDescent="0.25">
      <c r="A2272" s="212" t="s">
        <v>549</v>
      </c>
      <c r="B2272" s="97"/>
      <c r="C2272" s="212" t="s">
        <v>550</v>
      </c>
      <c r="D2272" s="97"/>
      <c r="E2272" s="97"/>
      <c r="F2272" s="97"/>
      <c r="G2272" s="97"/>
      <c r="H2272" s="97"/>
      <c r="I2272" s="213">
        <v>0</v>
      </c>
      <c r="J2272" s="97"/>
      <c r="K2272" s="213">
        <v>2000</v>
      </c>
      <c r="L2272" s="97"/>
      <c r="M2272" s="211" t="s">
        <v>0</v>
      </c>
      <c r="N2272" s="97"/>
    </row>
    <row r="2273" spans="1:14" x14ac:dyDescent="0.25">
      <c r="A2273" s="120" t="s">
        <v>721</v>
      </c>
      <c r="B2273" s="97"/>
      <c r="C2273" s="120" t="s">
        <v>722</v>
      </c>
      <c r="D2273" s="97"/>
      <c r="E2273" s="97"/>
      <c r="F2273" s="97"/>
      <c r="G2273" s="97"/>
      <c r="H2273" s="97"/>
      <c r="I2273" s="105" t="s">
        <v>0</v>
      </c>
      <c r="J2273" s="97"/>
      <c r="K2273" s="105">
        <v>2000</v>
      </c>
      <c r="L2273" s="97"/>
      <c r="M2273" s="104" t="s">
        <v>0</v>
      </c>
      <c r="N2273" s="97"/>
    </row>
    <row r="2274" spans="1:14" x14ac:dyDescent="0.25">
      <c r="A2274" s="212" t="s">
        <v>553</v>
      </c>
      <c r="B2274" s="97"/>
      <c r="C2274" s="212" t="s">
        <v>554</v>
      </c>
      <c r="D2274" s="97"/>
      <c r="E2274" s="97"/>
      <c r="F2274" s="97"/>
      <c r="G2274" s="97"/>
      <c r="H2274" s="97"/>
      <c r="I2274" s="213">
        <v>0</v>
      </c>
      <c r="J2274" s="97"/>
      <c r="K2274" s="213">
        <v>5537.5</v>
      </c>
      <c r="L2274" s="97"/>
      <c r="M2274" s="211" t="s">
        <v>0</v>
      </c>
      <c r="N2274" s="97"/>
    </row>
    <row r="2275" spans="1:14" x14ac:dyDescent="0.25">
      <c r="A2275" s="120" t="s">
        <v>693</v>
      </c>
      <c r="B2275" s="97"/>
      <c r="C2275" s="120" t="s">
        <v>694</v>
      </c>
      <c r="D2275" s="97"/>
      <c r="E2275" s="97"/>
      <c r="F2275" s="97"/>
      <c r="G2275" s="97"/>
      <c r="H2275" s="97"/>
      <c r="I2275" s="105" t="s">
        <v>0</v>
      </c>
      <c r="J2275" s="97"/>
      <c r="K2275" s="105">
        <v>5537.5</v>
      </c>
      <c r="L2275" s="97"/>
      <c r="M2275" s="104" t="s">
        <v>0</v>
      </c>
      <c r="N2275" s="97"/>
    </row>
    <row r="2276" spans="1:14" x14ac:dyDescent="0.25">
      <c r="A2276" s="215" t="s">
        <v>852</v>
      </c>
      <c r="B2276" s="97"/>
      <c r="C2276" s="215" t="s">
        <v>853</v>
      </c>
      <c r="D2276" s="97"/>
      <c r="E2276" s="97"/>
      <c r="F2276" s="97"/>
      <c r="G2276" s="97"/>
      <c r="H2276" s="97"/>
      <c r="I2276" s="216">
        <v>48000</v>
      </c>
      <c r="J2276" s="97"/>
      <c r="K2276" s="216">
        <v>0</v>
      </c>
      <c r="L2276" s="97"/>
      <c r="M2276" s="217">
        <v>0</v>
      </c>
      <c r="N2276" s="97"/>
    </row>
    <row r="2277" spans="1:14" x14ac:dyDescent="0.25">
      <c r="A2277" s="194" t="s">
        <v>248</v>
      </c>
      <c r="B2277" s="97"/>
      <c r="C2277" s="97"/>
      <c r="D2277" s="97"/>
      <c r="E2277" s="97"/>
      <c r="F2277" s="97"/>
      <c r="G2277" s="97"/>
      <c r="H2277" s="97"/>
      <c r="I2277" s="195">
        <v>48000</v>
      </c>
      <c r="J2277" s="97"/>
      <c r="K2277" s="195">
        <v>0</v>
      </c>
      <c r="L2277" s="97"/>
      <c r="M2277" s="196">
        <v>0</v>
      </c>
      <c r="N2277" s="97"/>
    </row>
    <row r="2278" spans="1:14" x14ac:dyDescent="0.25">
      <c r="A2278" s="194" t="s">
        <v>251</v>
      </c>
      <c r="B2278" s="97"/>
      <c r="C2278" s="97"/>
      <c r="D2278" s="97"/>
      <c r="E2278" s="97"/>
      <c r="F2278" s="97"/>
      <c r="G2278" s="97"/>
      <c r="H2278" s="97"/>
      <c r="I2278" s="195">
        <v>48000</v>
      </c>
      <c r="J2278" s="97"/>
      <c r="K2278" s="195">
        <v>0</v>
      </c>
      <c r="L2278" s="97"/>
      <c r="M2278" s="196">
        <v>0</v>
      </c>
      <c r="N2278" s="97"/>
    </row>
    <row r="2279" spans="1:14" x14ac:dyDescent="0.25">
      <c r="A2279" s="212" t="s">
        <v>549</v>
      </c>
      <c r="B2279" s="97"/>
      <c r="C2279" s="212" t="s">
        <v>550</v>
      </c>
      <c r="D2279" s="97"/>
      <c r="E2279" s="97"/>
      <c r="F2279" s="97"/>
      <c r="G2279" s="97"/>
      <c r="H2279" s="97"/>
      <c r="I2279" s="213">
        <v>48000</v>
      </c>
      <c r="J2279" s="97"/>
      <c r="K2279" s="213">
        <v>0</v>
      </c>
      <c r="L2279" s="97"/>
      <c r="M2279" s="211">
        <v>0</v>
      </c>
      <c r="N2279" s="97"/>
    </row>
    <row r="2280" spans="1:14" x14ac:dyDescent="0.25">
      <c r="A2280" s="215" t="s">
        <v>861</v>
      </c>
      <c r="B2280" s="97"/>
      <c r="C2280" s="215" t="s">
        <v>862</v>
      </c>
      <c r="D2280" s="97"/>
      <c r="E2280" s="97"/>
      <c r="F2280" s="97"/>
      <c r="G2280" s="97"/>
      <c r="H2280" s="97"/>
      <c r="I2280" s="216">
        <v>45000</v>
      </c>
      <c r="J2280" s="97"/>
      <c r="K2280" s="216">
        <v>0</v>
      </c>
      <c r="L2280" s="97"/>
      <c r="M2280" s="217">
        <v>0</v>
      </c>
      <c r="N2280" s="97"/>
    </row>
    <row r="2281" spans="1:14" x14ac:dyDescent="0.25">
      <c r="A2281" s="194" t="s">
        <v>248</v>
      </c>
      <c r="B2281" s="97"/>
      <c r="C2281" s="97"/>
      <c r="D2281" s="97"/>
      <c r="E2281" s="97"/>
      <c r="F2281" s="97"/>
      <c r="G2281" s="97"/>
      <c r="H2281" s="97"/>
      <c r="I2281" s="195">
        <v>45000</v>
      </c>
      <c r="J2281" s="97"/>
      <c r="K2281" s="195">
        <v>0</v>
      </c>
      <c r="L2281" s="97"/>
      <c r="M2281" s="196">
        <v>0</v>
      </c>
      <c r="N2281" s="97"/>
    </row>
    <row r="2282" spans="1:14" x14ac:dyDescent="0.25">
      <c r="A2282" s="194" t="s">
        <v>251</v>
      </c>
      <c r="B2282" s="97"/>
      <c r="C2282" s="97"/>
      <c r="D2282" s="97"/>
      <c r="E2282" s="97"/>
      <c r="F2282" s="97"/>
      <c r="G2282" s="97"/>
      <c r="H2282" s="97"/>
      <c r="I2282" s="195">
        <v>45000</v>
      </c>
      <c r="J2282" s="97"/>
      <c r="K2282" s="195">
        <v>0</v>
      </c>
      <c r="L2282" s="97"/>
      <c r="M2282" s="196">
        <v>0</v>
      </c>
      <c r="N2282" s="97"/>
    </row>
    <row r="2283" spans="1:14" x14ac:dyDescent="0.25">
      <c r="A2283" s="212" t="s">
        <v>644</v>
      </c>
      <c r="B2283" s="97"/>
      <c r="C2283" s="212" t="s">
        <v>645</v>
      </c>
      <c r="D2283" s="97"/>
      <c r="E2283" s="97"/>
      <c r="F2283" s="97"/>
      <c r="G2283" s="97"/>
      <c r="H2283" s="97"/>
      <c r="I2283" s="213">
        <v>45000</v>
      </c>
      <c r="J2283" s="97"/>
      <c r="K2283" s="213">
        <v>0</v>
      </c>
      <c r="L2283" s="97"/>
      <c r="M2283" s="211">
        <v>0</v>
      </c>
      <c r="N2283" s="97"/>
    </row>
    <row r="2284" spans="1:14" x14ac:dyDescent="0.25">
      <c r="A2284" s="218" t="s">
        <v>809</v>
      </c>
      <c r="B2284" s="97"/>
      <c r="C2284" s="218" t="s">
        <v>810</v>
      </c>
      <c r="D2284" s="97"/>
      <c r="E2284" s="97"/>
      <c r="F2284" s="97"/>
      <c r="G2284" s="97"/>
      <c r="H2284" s="97"/>
      <c r="I2284" s="219">
        <v>343001</v>
      </c>
      <c r="J2284" s="97"/>
      <c r="K2284" s="219">
        <v>99289.94</v>
      </c>
      <c r="L2284" s="97"/>
      <c r="M2284" s="214">
        <v>28.95</v>
      </c>
      <c r="N2284" s="97"/>
    </row>
    <row r="2285" spans="1:14" x14ac:dyDescent="0.25">
      <c r="A2285" s="215" t="s">
        <v>835</v>
      </c>
      <c r="B2285" s="97"/>
      <c r="C2285" s="215" t="s">
        <v>836</v>
      </c>
      <c r="D2285" s="97"/>
      <c r="E2285" s="97"/>
      <c r="F2285" s="97"/>
      <c r="G2285" s="97"/>
      <c r="H2285" s="97"/>
      <c r="I2285" s="216">
        <v>32438</v>
      </c>
      <c r="J2285" s="97"/>
      <c r="K2285" s="216">
        <v>0</v>
      </c>
      <c r="L2285" s="97"/>
      <c r="M2285" s="217">
        <v>0</v>
      </c>
      <c r="N2285" s="97"/>
    </row>
    <row r="2286" spans="1:14" x14ac:dyDescent="0.25">
      <c r="A2286" s="194" t="s">
        <v>242</v>
      </c>
      <c r="B2286" s="97"/>
      <c r="C2286" s="97"/>
      <c r="D2286" s="97"/>
      <c r="E2286" s="97"/>
      <c r="F2286" s="97"/>
      <c r="G2286" s="97"/>
      <c r="H2286" s="97"/>
      <c r="I2286" s="195">
        <v>32438</v>
      </c>
      <c r="J2286" s="97"/>
      <c r="K2286" s="195">
        <v>0</v>
      </c>
      <c r="L2286" s="97"/>
      <c r="M2286" s="196">
        <v>0</v>
      </c>
      <c r="N2286" s="97"/>
    </row>
    <row r="2287" spans="1:14" x14ac:dyDescent="0.25">
      <c r="A2287" s="194" t="s">
        <v>243</v>
      </c>
      <c r="B2287" s="97"/>
      <c r="C2287" s="97"/>
      <c r="D2287" s="97"/>
      <c r="E2287" s="97"/>
      <c r="F2287" s="97"/>
      <c r="G2287" s="97"/>
      <c r="H2287" s="97"/>
      <c r="I2287" s="195">
        <v>32438</v>
      </c>
      <c r="J2287" s="97"/>
      <c r="K2287" s="195">
        <v>0</v>
      </c>
      <c r="L2287" s="97"/>
      <c r="M2287" s="196">
        <v>0</v>
      </c>
      <c r="N2287" s="97"/>
    </row>
    <row r="2288" spans="1:14" x14ac:dyDescent="0.25">
      <c r="A2288" s="212" t="s">
        <v>777</v>
      </c>
      <c r="B2288" s="97"/>
      <c r="C2288" s="212" t="s">
        <v>778</v>
      </c>
      <c r="D2288" s="97"/>
      <c r="E2288" s="97"/>
      <c r="F2288" s="97"/>
      <c r="G2288" s="97"/>
      <c r="H2288" s="97"/>
      <c r="I2288" s="213">
        <v>32438</v>
      </c>
      <c r="J2288" s="97"/>
      <c r="K2288" s="213">
        <v>0</v>
      </c>
      <c r="L2288" s="97"/>
      <c r="M2288" s="211">
        <v>0</v>
      </c>
      <c r="N2288" s="97"/>
    </row>
    <row r="2289" spans="1:14" x14ac:dyDescent="0.25">
      <c r="A2289" s="215" t="s">
        <v>813</v>
      </c>
      <c r="B2289" s="97"/>
      <c r="C2289" s="215" t="s">
        <v>814</v>
      </c>
      <c r="D2289" s="97"/>
      <c r="E2289" s="97"/>
      <c r="F2289" s="97"/>
      <c r="G2289" s="97"/>
      <c r="H2289" s="97"/>
      <c r="I2289" s="216">
        <v>185123</v>
      </c>
      <c r="J2289" s="97"/>
      <c r="K2289" s="216">
        <v>85953.82</v>
      </c>
      <c r="L2289" s="97"/>
      <c r="M2289" s="217">
        <v>46.43</v>
      </c>
      <c r="N2289" s="97"/>
    </row>
    <row r="2290" spans="1:14" x14ac:dyDescent="0.25">
      <c r="A2290" s="194" t="s">
        <v>253</v>
      </c>
      <c r="B2290" s="97"/>
      <c r="C2290" s="97"/>
      <c r="D2290" s="97"/>
      <c r="E2290" s="97"/>
      <c r="F2290" s="97"/>
      <c r="G2290" s="97"/>
      <c r="H2290" s="97"/>
      <c r="I2290" s="195">
        <v>185123</v>
      </c>
      <c r="J2290" s="97"/>
      <c r="K2290" s="195">
        <v>85953.82</v>
      </c>
      <c r="L2290" s="97"/>
      <c r="M2290" s="196">
        <v>46.43</v>
      </c>
      <c r="N2290" s="97"/>
    </row>
    <row r="2291" spans="1:14" x14ac:dyDescent="0.25">
      <c r="A2291" s="194" t="s">
        <v>257</v>
      </c>
      <c r="B2291" s="97"/>
      <c r="C2291" s="97"/>
      <c r="D2291" s="97"/>
      <c r="E2291" s="97"/>
      <c r="F2291" s="97"/>
      <c r="G2291" s="97"/>
      <c r="H2291" s="97"/>
      <c r="I2291" s="195">
        <v>185123</v>
      </c>
      <c r="J2291" s="97"/>
      <c r="K2291" s="195">
        <v>85953.82</v>
      </c>
      <c r="L2291" s="97"/>
      <c r="M2291" s="196">
        <v>46.43</v>
      </c>
      <c r="N2291" s="97"/>
    </row>
    <row r="2292" spans="1:14" x14ac:dyDescent="0.25">
      <c r="A2292" s="212" t="s">
        <v>547</v>
      </c>
      <c r="B2292" s="97"/>
      <c r="C2292" s="212" t="s">
        <v>548</v>
      </c>
      <c r="D2292" s="97"/>
      <c r="E2292" s="97"/>
      <c r="F2292" s="97"/>
      <c r="G2292" s="97"/>
      <c r="H2292" s="97"/>
      <c r="I2292" s="213">
        <v>0</v>
      </c>
      <c r="J2292" s="97"/>
      <c r="K2292" s="213">
        <v>70562.58</v>
      </c>
      <c r="L2292" s="97"/>
      <c r="M2292" s="211" t="s">
        <v>0</v>
      </c>
      <c r="N2292" s="97"/>
    </row>
    <row r="2293" spans="1:14" x14ac:dyDescent="0.25">
      <c r="A2293" s="120" t="s">
        <v>612</v>
      </c>
      <c r="B2293" s="97"/>
      <c r="C2293" s="120" t="s">
        <v>613</v>
      </c>
      <c r="D2293" s="97"/>
      <c r="E2293" s="97"/>
      <c r="F2293" s="97"/>
      <c r="G2293" s="97"/>
      <c r="H2293" s="97"/>
      <c r="I2293" s="105" t="s">
        <v>0</v>
      </c>
      <c r="J2293" s="97"/>
      <c r="K2293" s="105">
        <v>70562.58</v>
      </c>
      <c r="L2293" s="97"/>
      <c r="M2293" s="104" t="s">
        <v>0</v>
      </c>
      <c r="N2293" s="97"/>
    </row>
    <row r="2294" spans="1:14" x14ac:dyDescent="0.25">
      <c r="A2294" s="212" t="s">
        <v>549</v>
      </c>
      <c r="B2294" s="97"/>
      <c r="C2294" s="212" t="s">
        <v>550</v>
      </c>
      <c r="D2294" s="97"/>
      <c r="E2294" s="97"/>
      <c r="F2294" s="97"/>
      <c r="G2294" s="97"/>
      <c r="H2294" s="97"/>
      <c r="I2294" s="213">
        <v>185123</v>
      </c>
      <c r="J2294" s="97"/>
      <c r="K2294" s="213">
        <v>14650</v>
      </c>
      <c r="L2294" s="97"/>
      <c r="M2294" s="211">
        <v>7.91</v>
      </c>
      <c r="N2294" s="97"/>
    </row>
    <row r="2295" spans="1:14" x14ac:dyDescent="0.25">
      <c r="A2295" s="120" t="s">
        <v>602</v>
      </c>
      <c r="B2295" s="97"/>
      <c r="C2295" s="120" t="s">
        <v>603</v>
      </c>
      <c r="D2295" s="97"/>
      <c r="E2295" s="97"/>
      <c r="F2295" s="97"/>
      <c r="G2295" s="97"/>
      <c r="H2295" s="97"/>
      <c r="I2295" s="105" t="s">
        <v>0</v>
      </c>
      <c r="J2295" s="97"/>
      <c r="K2295" s="105">
        <v>11250</v>
      </c>
      <c r="L2295" s="97"/>
      <c r="M2295" s="104" t="s">
        <v>0</v>
      </c>
      <c r="N2295" s="97"/>
    </row>
    <row r="2296" spans="1:14" x14ac:dyDescent="0.25">
      <c r="A2296" s="120" t="s">
        <v>721</v>
      </c>
      <c r="B2296" s="97"/>
      <c r="C2296" s="120" t="s">
        <v>722</v>
      </c>
      <c r="D2296" s="97"/>
      <c r="E2296" s="97"/>
      <c r="F2296" s="97"/>
      <c r="G2296" s="97"/>
      <c r="H2296" s="97"/>
      <c r="I2296" s="105" t="s">
        <v>0</v>
      </c>
      <c r="J2296" s="97"/>
      <c r="K2296" s="105">
        <v>3400</v>
      </c>
      <c r="L2296" s="97"/>
      <c r="M2296" s="104" t="s">
        <v>0</v>
      </c>
      <c r="N2296" s="97"/>
    </row>
    <row r="2297" spans="1:14" x14ac:dyDescent="0.25">
      <c r="A2297" s="212" t="s">
        <v>553</v>
      </c>
      <c r="B2297" s="97"/>
      <c r="C2297" s="212" t="s">
        <v>554</v>
      </c>
      <c r="D2297" s="97"/>
      <c r="E2297" s="97"/>
      <c r="F2297" s="97"/>
      <c r="G2297" s="97"/>
      <c r="H2297" s="97"/>
      <c r="I2297" s="213">
        <v>0</v>
      </c>
      <c r="J2297" s="97"/>
      <c r="K2297" s="213">
        <v>741.24</v>
      </c>
      <c r="L2297" s="97"/>
      <c r="M2297" s="211" t="s">
        <v>0</v>
      </c>
      <c r="N2297" s="97"/>
    </row>
    <row r="2298" spans="1:14" x14ac:dyDescent="0.25">
      <c r="A2298" s="120" t="s">
        <v>725</v>
      </c>
      <c r="B2298" s="97"/>
      <c r="C2298" s="120" t="s">
        <v>726</v>
      </c>
      <c r="D2298" s="97"/>
      <c r="E2298" s="97"/>
      <c r="F2298" s="97"/>
      <c r="G2298" s="97"/>
      <c r="H2298" s="97"/>
      <c r="I2298" s="105" t="s">
        <v>0</v>
      </c>
      <c r="J2298" s="97"/>
      <c r="K2298" s="105">
        <v>741.24</v>
      </c>
      <c r="L2298" s="97"/>
      <c r="M2298" s="104" t="s">
        <v>0</v>
      </c>
      <c r="N2298" s="97"/>
    </row>
    <row r="2299" spans="1:14" x14ac:dyDescent="0.25">
      <c r="A2299" s="215" t="s">
        <v>856</v>
      </c>
      <c r="B2299" s="97"/>
      <c r="C2299" s="215" t="s">
        <v>857</v>
      </c>
      <c r="D2299" s="97"/>
      <c r="E2299" s="97"/>
      <c r="F2299" s="97"/>
      <c r="G2299" s="97"/>
      <c r="H2299" s="97"/>
      <c r="I2299" s="216">
        <v>55000</v>
      </c>
      <c r="J2299" s="97"/>
      <c r="K2299" s="216">
        <v>1048.8699999999999</v>
      </c>
      <c r="L2299" s="97"/>
      <c r="M2299" s="217">
        <v>1.91</v>
      </c>
      <c r="N2299" s="97"/>
    </row>
    <row r="2300" spans="1:14" x14ac:dyDescent="0.25">
      <c r="A2300" s="194" t="s">
        <v>253</v>
      </c>
      <c r="B2300" s="97"/>
      <c r="C2300" s="97"/>
      <c r="D2300" s="97"/>
      <c r="E2300" s="97"/>
      <c r="F2300" s="97"/>
      <c r="G2300" s="97"/>
      <c r="H2300" s="97"/>
      <c r="I2300" s="195">
        <v>55000</v>
      </c>
      <c r="J2300" s="97"/>
      <c r="K2300" s="195">
        <v>1048.8699999999999</v>
      </c>
      <c r="L2300" s="97"/>
      <c r="M2300" s="196">
        <v>1.91</v>
      </c>
      <c r="N2300" s="97"/>
    </row>
    <row r="2301" spans="1:14" x14ac:dyDescent="0.25">
      <c r="A2301" s="194" t="s">
        <v>256</v>
      </c>
      <c r="B2301" s="97"/>
      <c r="C2301" s="97"/>
      <c r="D2301" s="97"/>
      <c r="E2301" s="97"/>
      <c r="F2301" s="97"/>
      <c r="G2301" s="97"/>
      <c r="H2301" s="97"/>
      <c r="I2301" s="195">
        <v>55000</v>
      </c>
      <c r="J2301" s="97"/>
      <c r="K2301" s="195">
        <v>1048.8699999999999</v>
      </c>
      <c r="L2301" s="97"/>
      <c r="M2301" s="196">
        <v>1.91</v>
      </c>
      <c r="N2301" s="97"/>
    </row>
    <row r="2302" spans="1:14" x14ac:dyDescent="0.25">
      <c r="A2302" s="212" t="s">
        <v>839</v>
      </c>
      <c r="B2302" s="97"/>
      <c r="C2302" s="212" t="s">
        <v>840</v>
      </c>
      <c r="D2302" s="97"/>
      <c r="E2302" s="97"/>
      <c r="F2302" s="97"/>
      <c r="G2302" s="97"/>
      <c r="H2302" s="97"/>
      <c r="I2302" s="213">
        <v>55000</v>
      </c>
      <c r="J2302" s="97"/>
      <c r="K2302" s="213">
        <v>1048.8699999999999</v>
      </c>
      <c r="L2302" s="97"/>
      <c r="M2302" s="211">
        <v>1.91</v>
      </c>
      <c r="N2302" s="97"/>
    </row>
    <row r="2303" spans="1:14" x14ac:dyDescent="0.25">
      <c r="A2303" s="120" t="s">
        <v>869</v>
      </c>
      <c r="B2303" s="97"/>
      <c r="C2303" s="120" t="s">
        <v>870</v>
      </c>
      <c r="D2303" s="97"/>
      <c r="E2303" s="97"/>
      <c r="F2303" s="97"/>
      <c r="G2303" s="97"/>
      <c r="H2303" s="97"/>
      <c r="I2303" s="105" t="s">
        <v>0</v>
      </c>
      <c r="J2303" s="97"/>
      <c r="K2303" s="105">
        <v>1048.8699999999999</v>
      </c>
      <c r="L2303" s="97"/>
      <c r="M2303" s="104" t="s">
        <v>0</v>
      </c>
      <c r="N2303" s="97"/>
    </row>
    <row r="2304" spans="1:14" x14ac:dyDescent="0.25">
      <c r="A2304" s="215" t="s">
        <v>841</v>
      </c>
      <c r="B2304" s="97"/>
      <c r="C2304" s="215" t="s">
        <v>842</v>
      </c>
      <c r="D2304" s="97"/>
      <c r="E2304" s="97"/>
      <c r="F2304" s="97"/>
      <c r="G2304" s="97"/>
      <c r="H2304" s="97"/>
      <c r="I2304" s="216">
        <v>70440</v>
      </c>
      <c r="J2304" s="97"/>
      <c r="K2304" s="216">
        <v>5733.29</v>
      </c>
      <c r="L2304" s="97"/>
      <c r="M2304" s="217">
        <v>8.14</v>
      </c>
      <c r="N2304" s="97"/>
    </row>
    <row r="2305" spans="1:14" x14ac:dyDescent="0.25">
      <c r="A2305" s="194" t="s">
        <v>248</v>
      </c>
      <c r="B2305" s="97"/>
      <c r="C2305" s="97"/>
      <c r="D2305" s="97"/>
      <c r="E2305" s="97"/>
      <c r="F2305" s="97"/>
      <c r="G2305" s="97"/>
      <c r="H2305" s="97"/>
      <c r="I2305" s="195">
        <v>5000</v>
      </c>
      <c r="J2305" s="97"/>
      <c r="K2305" s="195">
        <v>0</v>
      </c>
      <c r="L2305" s="97"/>
      <c r="M2305" s="196">
        <v>0</v>
      </c>
      <c r="N2305" s="97"/>
    </row>
    <row r="2306" spans="1:14" x14ac:dyDescent="0.25">
      <c r="A2306" s="194" t="s">
        <v>250</v>
      </c>
      <c r="B2306" s="97"/>
      <c r="C2306" s="97"/>
      <c r="D2306" s="97"/>
      <c r="E2306" s="97"/>
      <c r="F2306" s="97"/>
      <c r="G2306" s="97"/>
      <c r="H2306" s="97"/>
      <c r="I2306" s="195">
        <v>5000</v>
      </c>
      <c r="J2306" s="97"/>
      <c r="K2306" s="195">
        <v>0</v>
      </c>
      <c r="L2306" s="97"/>
      <c r="M2306" s="196">
        <v>0</v>
      </c>
      <c r="N2306" s="97"/>
    </row>
    <row r="2307" spans="1:14" x14ac:dyDescent="0.25">
      <c r="A2307" s="212" t="s">
        <v>644</v>
      </c>
      <c r="B2307" s="97"/>
      <c r="C2307" s="212" t="s">
        <v>645</v>
      </c>
      <c r="D2307" s="97"/>
      <c r="E2307" s="97"/>
      <c r="F2307" s="97"/>
      <c r="G2307" s="97"/>
      <c r="H2307" s="97"/>
      <c r="I2307" s="213">
        <v>5000</v>
      </c>
      <c r="J2307" s="97"/>
      <c r="K2307" s="213">
        <v>0</v>
      </c>
      <c r="L2307" s="97"/>
      <c r="M2307" s="211">
        <v>0</v>
      </c>
      <c r="N2307" s="97"/>
    </row>
    <row r="2308" spans="1:14" x14ac:dyDescent="0.25">
      <c r="A2308" s="194" t="s">
        <v>258</v>
      </c>
      <c r="B2308" s="97"/>
      <c r="C2308" s="97"/>
      <c r="D2308" s="97"/>
      <c r="E2308" s="97"/>
      <c r="F2308" s="97"/>
      <c r="G2308" s="97"/>
      <c r="H2308" s="97"/>
      <c r="I2308" s="195">
        <v>65440</v>
      </c>
      <c r="J2308" s="97"/>
      <c r="K2308" s="195">
        <v>5733.29</v>
      </c>
      <c r="L2308" s="97"/>
      <c r="M2308" s="196">
        <v>8.76</v>
      </c>
      <c r="N2308" s="97"/>
    </row>
    <row r="2309" spans="1:14" x14ac:dyDescent="0.25">
      <c r="A2309" s="194" t="s">
        <v>260</v>
      </c>
      <c r="B2309" s="97"/>
      <c r="C2309" s="97"/>
      <c r="D2309" s="97"/>
      <c r="E2309" s="97"/>
      <c r="F2309" s="97"/>
      <c r="G2309" s="97"/>
      <c r="H2309" s="97"/>
      <c r="I2309" s="195">
        <v>65440</v>
      </c>
      <c r="J2309" s="97"/>
      <c r="K2309" s="195">
        <v>5733.29</v>
      </c>
      <c r="L2309" s="97"/>
      <c r="M2309" s="196">
        <v>8.76</v>
      </c>
      <c r="N2309" s="97"/>
    </row>
    <row r="2310" spans="1:14" x14ac:dyDescent="0.25">
      <c r="A2310" s="212" t="s">
        <v>652</v>
      </c>
      <c r="B2310" s="97"/>
      <c r="C2310" s="212" t="s">
        <v>653</v>
      </c>
      <c r="D2310" s="97"/>
      <c r="E2310" s="97"/>
      <c r="F2310" s="97"/>
      <c r="G2310" s="97"/>
      <c r="H2310" s="97"/>
      <c r="I2310" s="213">
        <v>0</v>
      </c>
      <c r="J2310" s="97"/>
      <c r="K2310" s="213">
        <v>422.23</v>
      </c>
      <c r="L2310" s="97"/>
      <c r="M2310" s="211" t="s">
        <v>0</v>
      </c>
      <c r="N2310" s="97"/>
    </row>
    <row r="2311" spans="1:14" x14ac:dyDescent="0.25">
      <c r="A2311" s="120" t="s">
        <v>670</v>
      </c>
      <c r="B2311" s="97"/>
      <c r="C2311" s="120" t="s">
        <v>671</v>
      </c>
      <c r="D2311" s="97"/>
      <c r="E2311" s="97"/>
      <c r="F2311" s="97"/>
      <c r="G2311" s="97"/>
      <c r="H2311" s="97"/>
      <c r="I2311" s="105" t="s">
        <v>0</v>
      </c>
      <c r="J2311" s="97"/>
      <c r="K2311" s="105">
        <v>422.23</v>
      </c>
      <c r="L2311" s="97"/>
      <c r="M2311" s="104" t="s">
        <v>0</v>
      </c>
      <c r="N2311" s="97"/>
    </row>
    <row r="2312" spans="1:14" x14ac:dyDescent="0.25">
      <c r="A2312" s="212" t="s">
        <v>664</v>
      </c>
      <c r="B2312" s="97"/>
      <c r="C2312" s="212" t="s">
        <v>665</v>
      </c>
      <c r="D2312" s="97"/>
      <c r="E2312" s="97"/>
      <c r="F2312" s="97"/>
      <c r="G2312" s="97"/>
      <c r="H2312" s="97"/>
      <c r="I2312" s="213">
        <v>0</v>
      </c>
      <c r="J2312" s="97"/>
      <c r="K2312" s="213">
        <v>69.67</v>
      </c>
      <c r="L2312" s="97"/>
      <c r="M2312" s="211" t="s">
        <v>0</v>
      </c>
      <c r="N2312" s="97"/>
    </row>
    <row r="2313" spans="1:14" x14ac:dyDescent="0.25">
      <c r="A2313" s="120" t="s">
        <v>675</v>
      </c>
      <c r="B2313" s="97"/>
      <c r="C2313" s="120" t="s">
        <v>676</v>
      </c>
      <c r="D2313" s="97"/>
      <c r="E2313" s="97"/>
      <c r="F2313" s="97"/>
      <c r="G2313" s="97"/>
      <c r="H2313" s="97"/>
      <c r="I2313" s="105" t="s">
        <v>0</v>
      </c>
      <c r="J2313" s="97"/>
      <c r="K2313" s="105">
        <v>69.67</v>
      </c>
      <c r="L2313" s="97"/>
      <c r="M2313" s="104" t="s">
        <v>0</v>
      </c>
      <c r="N2313" s="97"/>
    </row>
    <row r="2314" spans="1:14" x14ac:dyDescent="0.25">
      <c r="A2314" s="212" t="s">
        <v>621</v>
      </c>
      <c r="B2314" s="97"/>
      <c r="C2314" s="212" t="s">
        <v>622</v>
      </c>
      <c r="D2314" s="97"/>
      <c r="E2314" s="97"/>
      <c r="F2314" s="97"/>
      <c r="G2314" s="97"/>
      <c r="H2314" s="97"/>
      <c r="I2314" s="213">
        <v>0</v>
      </c>
      <c r="J2314" s="97"/>
      <c r="K2314" s="213">
        <v>90.39</v>
      </c>
      <c r="L2314" s="97"/>
      <c r="M2314" s="211" t="s">
        <v>0</v>
      </c>
      <c r="N2314" s="97"/>
    </row>
    <row r="2315" spans="1:14" x14ac:dyDescent="0.25">
      <c r="A2315" s="120" t="s">
        <v>679</v>
      </c>
      <c r="B2315" s="97"/>
      <c r="C2315" s="120" t="s">
        <v>680</v>
      </c>
      <c r="D2315" s="97"/>
      <c r="E2315" s="97"/>
      <c r="F2315" s="97"/>
      <c r="G2315" s="97"/>
      <c r="H2315" s="97"/>
      <c r="I2315" s="105" t="s">
        <v>0</v>
      </c>
      <c r="J2315" s="97"/>
      <c r="K2315" s="105">
        <v>90.39</v>
      </c>
      <c r="L2315" s="97"/>
      <c r="M2315" s="104" t="s">
        <v>0</v>
      </c>
      <c r="N2315" s="97"/>
    </row>
    <row r="2316" spans="1:14" x14ac:dyDescent="0.25">
      <c r="A2316" s="212" t="s">
        <v>549</v>
      </c>
      <c r="B2316" s="97"/>
      <c r="C2316" s="212" t="s">
        <v>550</v>
      </c>
      <c r="D2316" s="97"/>
      <c r="E2316" s="97"/>
      <c r="F2316" s="97"/>
      <c r="G2316" s="97"/>
      <c r="H2316" s="97"/>
      <c r="I2316" s="213">
        <v>1000</v>
      </c>
      <c r="J2316" s="97"/>
      <c r="K2316" s="213">
        <v>2250</v>
      </c>
      <c r="L2316" s="97"/>
      <c r="M2316" s="211">
        <v>225</v>
      </c>
      <c r="N2316" s="97"/>
    </row>
    <row r="2317" spans="1:14" x14ac:dyDescent="0.25">
      <c r="A2317" s="120" t="s">
        <v>642</v>
      </c>
      <c r="B2317" s="97"/>
      <c r="C2317" s="120" t="s">
        <v>643</v>
      </c>
      <c r="D2317" s="97"/>
      <c r="E2317" s="97"/>
      <c r="F2317" s="97"/>
      <c r="G2317" s="97"/>
      <c r="H2317" s="97"/>
      <c r="I2317" s="105" t="s">
        <v>0</v>
      </c>
      <c r="J2317" s="97"/>
      <c r="K2317" s="105">
        <v>2250</v>
      </c>
      <c r="L2317" s="97"/>
      <c r="M2317" s="104" t="s">
        <v>0</v>
      </c>
      <c r="N2317" s="97"/>
    </row>
    <row r="2318" spans="1:14" x14ac:dyDescent="0.25">
      <c r="A2318" s="212" t="s">
        <v>553</v>
      </c>
      <c r="B2318" s="97"/>
      <c r="C2318" s="212" t="s">
        <v>554</v>
      </c>
      <c r="D2318" s="97"/>
      <c r="E2318" s="97"/>
      <c r="F2318" s="97"/>
      <c r="G2318" s="97"/>
      <c r="H2318" s="97"/>
      <c r="I2318" s="213">
        <v>0</v>
      </c>
      <c r="J2318" s="97"/>
      <c r="K2318" s="213">
        <v>901</v>
      </c>
      <c r="L2318" s="97"/>
      <c r="M2318" s="211" t="s">
        <v>0</v>
      </c>
      <c r="N2318" s="97"/>
    </row>
    <row r="2319" spans="1:14" x14ac:dyDescent="0.25">
      <c r="A2319" s="120" t="s">
        <v>599</v>
      </c>
      <c r="B2319" s="97"/>
      <c r="C2319" s="120" t="s">
        <v>554</v>
      </c>
      <c r="D2319" s="97"/>
      <c r="E2319" s="97"/>
      <c r="F2319" s="97"/>
      <c r="G2319" s="97"/>
      <c r="H2319" s="97"/>
      <c r="I2319" s="105" t="s">
        <v>0</v>
      </c>
      <c r="J2319" s="97"/>
      <c r="K2319" s="105">
        <v>901</v>
      </c>
      <c r="L2319" s="97"/>
      <c r="M2319" s="104" t="s">
        <v>0</v>
      </c>
      <c r="N2319" s="97"/>
    </row>
    <row r="2320" spans="1:14" x14ac:dyDescent="0.25">
      <c r="A2320" s="212" t="s">
        <v>559</v>
      </c>
      <c r="B2320" s="97"/>
      <c r="C2320" s="212" t="s">
        <v>560</v>
      </c>
      <c r="D2320" s="97"/>
      <c r="E2320" s="97"/>
      <c r="F2320" s="97"/>
      <c r="G2320" s="97"/>
      <c r="H2320" s="97"/>
      <c r="I2320" s="213">
        <v>0</v>
      </c>
      <c r="J2320" s="97"/>
      <c r="K2320" s="213">
        <v>2000</v>
      </c>
      <c r="L2320" s="97"/>
      <c r="M2320" s="211" t="s">
        <v>0</v>
      </c>
      <c r="N2320" s="97"/>
    </row>
    <row r="2321" spans="1:14" x14ac:dyDescent="0.25">
      <c r="A2321" s="120" t="s">
        <v>561</v>
      </c>
      <c r="B2321" s="97"/>
      <c r="C2321" s="120" t="s">
        <v>562</v>
      </c>
      <c r="D2321" s="97"/>
      <c r="E2321" s="97"/>
      <c r="F2321" s="97"/>
      <c r="G2321" s="97"/>
      <c r="H2321" s="97"/>
      <c r="I2321" s="105" t="s">
        <v>0</v>
      </c>
      <c r="J2321" s="97"/>
      <c r="K2321" s="105">
        <v>2000</v>
      </c>
      <c r="L2321" s="97"/>
      <c r="M2321" s="104" t="s">
        <v>0</v>
      </c>
      <c r="N2321" s="97"/>
    </row>
    <row r="2322" spans="1:14" x14ac:dyDescent="0.25">
      <c r="A2322" s="212" t="s">
        <v>644</v>
      </c>
      <c r="B2322" s="97"/>
      <c r="C2322" s="212" t="s">
        <v>645</v>
      </c>
      <c r="D2322" s="97"/>
      <c r="E2322" s="97"/>
      <c r="F2322" s="97"/>
      <c r="G2322" s="97"/>
      <c r="H2322" s="97"/>
      <c r="I2322" s="213">
        <v>64440</v>
      </c>
      <c r="J2322" s="97"/>
      <c r="K2322" s="213">
        <v>0</v>
      </c>
      <c r="L2322" s="97"/>
      <c r="M2322" s="211">
        <v>0</v>
      </c>
      <c r="N2322" s="97"/>
    </row>
    <row r="2323" spans="1:14" x14ac:dyDescent="0.25">
      <c r="A2323" s="215" t="s">
        <v>843</v>
      </c>
      <c r="B2323" s="97"/>
      <c r="C2323" s="215" t="s">
        <v>844</v>
      </c>
      <c r="D2323" s="97"/>
      <c r="E2323" s="97"/>
      <c r="F2323" s="97"/>
      <c r="G2323" s="97"/>
      <c r="H2323" s="97"/>
      <c r="I2323" s="216">
        <v>0</v>
      </c>
      <c r="J2323" s="97"/>
      <c r="K2323" s="216">
        <v>6553.96</v>
      </c>
      <c r="L2323" s="97"/>
      <c r="M2323" s="217" t="s">
        <v>0</v>
      </c>
      <c r="N2323" s="97"/>
    </row>
    <row r="2324" spans="1:14" x14ac:dyDescent="0.25">
      <c r="A2324" s="194" t="s">
        <v>248</v>
      </c>
      <c r="B2324" s="97"/>
      <c r="C2324" s="97"/>
      <c r="D2324" s="97"/>
      <c r="E2324" s="97"/>
      <c r="F2324" s="97"/>
      <c r="G2324" s="97"/>
      <c r="H2324" s="97"/>
      <c r="I2324" s="195">
        <v>0</v>
      </c>
      <c r="J2324" s="97"/>
      <c r="K2324" s="195">
        <v>6553.96</v>
      </c>
      <c r="L2324" s="97"/>
      <c r="M2324" s="196" t="s">
        <v>0</v>
      </c>
      <c r="N2324" s="97"/>
    </row>
    <row r="2325" spans="1:14" x14ac:dyDescent="0.25">
      <c r="A2325" s="194" t="s">
        <v>250</v>
      </c>
      <c r="B2325" s="97"/>
      <c r="C2325" s="97"/>
      <c r="D2325" s="97"/>
      <c r="E2325" s="97"/>
      <c r="F2325" s="97"/>
      <c r="G2325" s="97"/>
      <c r="H2325" s="97"/>
      <c r="I2325" s="195">
        <v>0</v>
      </c>
      <c r="J2325" s="97"/>
      <c r="K2325" s="195">
        <v>6553.96</v>
      </c>
      <c r="L2325" s="97"/>
      <c r="M2325" s="196" t="s">
        <v>0</v>
      </c>
      <c r="N2325" s="97"/>
    </row>
    <row r="2326" spans="1:14" x14ac:dyDescent="0.25">
      <c r="A2326" s="212" t="s">
        <v>547</v>
      </c>
      <c r="B2326" s="97"/>
      <c r="C2326" s="212" t="s">
        <v>548</v>
      </c>
      <c r="D2326" s="97"/>
      <c r="E2326" s="97"/>
      <c r="F2326" s="97"/>
      <c r="G2326" s="97"/>
      <c r="H2326" s="97"/>
      <c r="I2326" s="213">
        <v>0</v>
      </c>
      <c r="J2326" s="97"/>
      <c r="K2326" s="213">
        <v>1190</v>
      </c>
      <c r="L2326" s="97"/>
      <c r="M2326" s="211" t="s">
        <v>0</v>
      </c>
      <c r="N2326" s="97"/>
    </row>
    <row r="2327" spans="1:14" x14ac:dyDescent="0.25">
      <c r="A2327" s="120" t="s">
        <v>612</v>
      </c>
      <c r="B2327" s="97"/>
      <c r="C2327" s="120" t="s">
        <v>613</v>
      </c>
      <c r="D2327" s="97"/>
      <c r="E2327" s="97"/>
      <c r="F2327" s="97"/>
      <c r="G2327" s="97"/>
      <c r="H2327" s="97"/>
      <c r="I2327" s="105" t="s">
        <v>0</v>
      </c>
      <c r="J2327" s="97"/>
      <c r="K2327" s="105">
        <v>1190</v>
      </c>
      <c r="L2327" s="97"/>
      <c r="M2327" s="104" t="s">
        <v>0</v>
      </c>
      <c r="N2327" s="97"/>
    </row>
    <row r="2328" spans="1:14" x14ac:dyDescent="0.25">
      <c r="A2328" s="212" t="s">
        <v>621</v>
      </c>
      <c r="B2328" s="97"/>
      <c r="C2328" s="212" t="s">
        <v>622</v>
      </c>
      <c r="D2328" s="97"/>
      <c r="E2328" s="97"/>
      <c r="F2328" s="97"/>
      <c r="G2328" s="97"/>
      <c r="H2328" s="97"/>
      <c r="I2328" s="213">
        <v>0</v>
      </c>
      <c r="J2328" s="97"/>
      <c r="K2328" s="213">
        <v>558.96</v>
      </c>
      <c r="L2328" s="97"/>
      <c r="M2328" s="211" t="s">
        <v>0</v>
      </c>
      <c r="N2328" s="97"/>
    </row>
    <row r="2329" spans="1:14" x14ac:dyDescent="0.25">
      <c r="A2329" s="120" t="s">
        <v>717</v>
      </c>
      <c r="B2329" s="97"/>
      <c r="C2329" s="120" t="s">
        <v>718</v>
      </c>
      <c r="D2329" s="97"/>
      <c r="E2329" s="97"/>
      <c r="F2329" s="97"/>
      <c r="G2329" s="97"/>
      <c r="H2329" s="97"/>
      <c r="I2329" s="105" t="s">
        <v>0</v>
      </c>
      <c r="J2329" s="97"/>
      <c r="K2329" s="105">
        <v>558.96</v>
      </c>
      <c r="L2329" s="97"/>
      <c r="M2329" s="104" t="s">
        <v>0</v>
      </c>
      <c r="N2329" s="97"/>
    </row>
    <row r="2330" spans="1:14" x14ac:dyDescent="0.25">
      <c r="A2330" s="212" t="s">
        <v>549</v>
      </c>
      <c r="B2330" s="97"/>
      <c r="C2330" s="212" t="s">
        <v>550</v>
      </c>
      <c r="D2330" s="97"/>
      <c r="E2330" s="97"/>
      <c r="F2330" s="97"/>
      <c r="G2330" s="97"/>
      <c r="H2330" s="97"/>
      <c r="I2330" s="213">
        <v>0</v>
      </c>
      <c r="J2330" s="97"/>
      <c r="K2330" s="213">
        <v>4805</v>
      </c>
      <c r="L2330" s="97"/>
      <c r="M2330" s="211" t="s">
        <v>0</v>
      </c>
      <c r="N2330" s="97"/>
    </row>
    <row r="2331" spans="1:14" x14ac:dyDescent="0.25">
      <c r="A2331" s="120" t="s">
        <v>602</v>
      </c>
      <c r="B2331" s="97"/>
      <c r="C2331" s="120" t="s">
        <v>603</v>
      </c>
      <c r="D2331" s="97"/>
      <c r="E2331" s="97"/>
      <c r="F2331" s="97"/>
      <c r="G2331" s="97"/>
      <c r="H2331" s="97"/>
      <c r="I2331" s="105" t="s">
        <v>0</v>
      </c>
      <c r="J2331" s="97"/>
      <c r="K2331" s="105">
        <v>4375</v>
      </c>
      <c r="L2331" s="97"/>
      <c r="M2331" s="104" t="s">
        <v>0</v>
      </c>
      <c r="N2331" s="97"/>
    </row>
    <row r="2332" spans="1:14" x14ac:dyDescent="0.25">
      <c r="A2332" s="120" t="s">
        <v>569</v>
      </c>
      <c r="B2332" s="97"/>
      <c r="C2332" s="120" t="s">
        <v>570</v>
      </c>
      <c r="D2332" s="97"/>
      <c r="E2332" s="97"/>
      <c r="F2332" s="97"/>
      <c r="G2332" s="97"/>
      <c r="H2332" s="97"/>
      <c r="I2332" s="105" t="s">
        <v>0</v>
      </c>
      <c r="J2332" s="97"/>
      <c r="K2332" s="105">
        <v>430</v>
      </c>
      <c r="L2332" s="97"/>
      <c r="M2332" s="104" t="s">
        <v>0</v>
      </c>
      <c r="N2332" s="97"/>
    </row>
    <row r="2333" spans="1:14" x14ac:dyDescent="0.25">
      <c r="A2333" s="197" t="s">
        <v>893</v>
      </c>
      <c r="B2333" s="97"/>
      <c r="C2333" s="97"/>
      <c r="D2333" s="97"/>
      <c r="E2333" s="97"/>
      <c r="F2333" s="97"/>
      <c r="G2333" s="97"/>
      <c r="H2333" s="97"/>
      <c r="I2333" s="198">
        <v>12037369</v>
      </c>
      <c r="J2333" s="97"/>
      <c r="K2333" s="198">
        <v>5594557.8200000003</v>
      </c>
      <c r="L2333" s="97"/>
      <c r="M2333" s="199">
        <v>46.48</v>
      </c>
      <c r="N2333" s="97"/>
    </row>
    <row r="2334" spans="1:14" x14ac:dyDescent="0.25">
      <c r="A2334" s="218" t="s">
        <v>791</v>
      </c>
      <c r="B2334" s="97"/>
      <c r="C2334" s="218" t="s">
        <v>792</v>
      </c>
      <c r="D2334" s="97"/>
      <c r="E2334" s="97"/>
      <c r="F2334" s="97"/>
      <c r="G2334" s="97"/>
      <c r="H2334" s="97"/>
      <c r="I2334" s="219">
        <v>304466</v>
      </c>
      <c r="J2334" s="97"/>
      <c r="K2334" s="219">
        <v>287252.15000000002</v>
      </c>
      <c r="L2334" s="97"/>
      <c r="M2334" s="214">
        <v>94.35</v>
      </c>
      <c r="N2334" s="97"/>
    </row>
    <row r="2335" spans="1:14" x14ac:dyDescent="0.25">
      <c r="A2335" s="215" t="s">
        <v>807</v>
      </c>
      <c r="B2335" s="97"/>
      <c r="C2335" s="215" t="s">
        <v>808</v>
      </c>
      <c r="D2335" s="97"/>
      <c r="E2335" s="97"/>
      <c r="F2335" s="97"/>
      <c r="G2335" s="97"/>
      <c r="H2335" s="97"/>
      <c r="I2335" s="216">
        <v>304466</v>
      </c>
      <c r="J2335" s="97"/>
      <c r="K2335" s="216">
        <v>287252.15000000002</v>
      </c>
      <c r="L2335" s="97"/>
      <c r="M2335" s="217">
        <v>94.35</v>
      </c>
      <c r="N2335" s="97"/>
    </row>
    <row r="2336" spans="1:14" x14ac:dyDescent="0.25">
      <c r="A2336" s="194" t="s">
        <v>242</v>
      </c>
      <c r="B2336" s="97"/>
      <c r="C2336" s="97"/>
      <c r="D2336" s="97"/>
      <c r="E2336" s="97"/>
      <c r="F2336" s="97"/>
      <c r="G2336" s="97"/>
      <c r="H2336" s="97"/>
      <c r="I2336" s="195">
        <v>82914</v>
      </c>
      <c r="J2336" s="97"/>
      <c r="K2336" s="195">
        <v>78218.759999999995</v>
      </c>
      <c r="L2336" s="97"/>
      <c r="M2336" s="196">
        <v>94.34</v>
      </c>
      <c r="N2336" s="97"/>
    </row>
    <row r="2337" spans="1:14" x14ac:dyDescent="0.25">
      <c r="A2337" s="194" t="s">
        <v>243</v>
      </c>
      <c r="B2337" s="97"/>
      <c r="C2337" s="97"/>
      <c r="D2337" s="97"/>
      <c r="E2337" s="97"/>
      <c r="F2337" s="97"/>
      <c r="G2337" s="97"/>
      <c r="H2337" s="97"/>
      <c r="I2337" s="195">
        <v>82914</v>
      </c>
      <c r="J2337" s="97"/>
      <c r="K2337" s="195">
        <v>78218.759999999995</v>
      </c>
      <c r="L2337" s="97"/>
      <c r="M2337" s="196">
        <v>94.34</v>
      </c>
      <c r="N2337" s="97"/>
    </row>
    <row r="2338" spans="1:14" x14ac:dyDescent="0.25">
      <c r="A2338" s="212" t="s">
        <v>652</v>
      </c>
      <c r="B2338" s="97"/>
      <c r="C2338" s="212" t="s">
        <v>653</v>
      </c>
      <c r="D2338" s="97"/>
      <c r="E2338" s="97"/>
      <c r="F2338" s="97"/>
      <c r="G2338" s="97"/>
      <c r="H2338" s="97"/>
      <c r="I2338" s="213">
        <v>60760</v>
      </c>
      <c r="J2338" s="97"/>
      <c r="K2338" s="213">
        <v>57276.95</v>
      </c>
      <c r="L2338" s="97"/>
      <c r="M2338" s="211">
        <v>94.27</v>
      </c>
      <c r="N2338" s="97"/>
    </row>
    <row r="2339" spans="1:14" x14ac:dyDescent="0.25">
      <c r="A2339" s="120" t="s">
        <v>670</v>
      </c>
      <c r="B2339" s="97"/>
      <c r="C2339" s="120" t="s">
        <v>671</v>
      </c>
      <c r="D2339" s="97"/>
      <c r="E2339" s="97"/>
      <c r="F2339" s="97"/>
      <c r="G2339" s="97"/>
      <c r="H2339" s="97"/>
      <c r="I2339" s="105" t="s">
        <v>0</v>
      </c>
      <c r="J2339" s="97"/>
      <c r="K2339" s="105">
        <v>57276.95</v>
      </c>
      <c r="L2339" s="97"/>
      <c r="M2339" s="104" t="s">
        <v>0</v>
      </c>
      <c r="N2339" s="97"/>
    </row>
    <row r="2340" spans="1:14" x14ac:dyDescent="0.25">
      <c r="A2340" s="212" t="s">
        <v>672</v>
      </c>
      <c r="B2340" s="97"/>
      <c r="C2340" s="212" t="s">
        <v>673</v>
      </c>
      <c r="D2340" s="97"/>
      <c r="E2340" s="97"/>
      <c r="F2340" s="97"/>
      <c r="G2340" s="97"/>
      <c r="H2340" s="97"/>
      <c r="I2340" s="213">
        <v>4493</v>
      </c>
      <c r="J2340" s="97"/>
      <c r="K2340" s="213">
        <v>4084.5</v>
      </c>
      <c r="L2340" s="97"/>
      <c r="M2340" s="211">
        <v>90.91</v>
      </c>
      <c r="N2340" s="97"/>
    </row>
    <row r="2341" spans="1:14" x14ac:dyDescent="0.25">
      <c r="A2341" s="120" t="s">
        <v>674</v>
      </c>
      <c r="B2341" s="97"/>
      <c r="C2341" s="120" t="s">
        <v>673</v>
      </c>
      <c r="D2341" s="97"/>
      <c r="E2341" s="97"/>
      <c r="F2341" s="97"/>
      <c r="G2341" s="97"/>
      <c r="H2341" s="97"/>
      <c r="I2341" s="105" t="s">
        <v>0</v>
      </c>
      <c r="J2341" s="97"/>
      <c r="K2341" s="105">
        <v>4084.5</v>
      </c>
      <c r="L2341" s="97"/>
      <c r="M2341" s="104" t="s">
        <v>0</v>
      </c>
      <c r="N2341" s="97"/>
    </row>
    <row r="2342" spans="1:14" x14ac:dyDescent="0.25">
      <c r="A2342" s="212" t="s">
        <v>664</v>
      </c>
      <c r="B2342" s="97"/>
      <c r="C2342" s="212" t="s">
        <v>665</v>
      </c>
      <c r="D2342" s="97"/>
      <c r="E2342" s="97"/>
      <c r="F2342" s="97"/>
      <c r="G2342" s="97"/>
      <c r="H2342" s="97"/>
      <c r="I2342" s="213">
        <v>10031</v>
      </c>
      <c r="J2342" s="97"/>
      <c r="K2342" s="213">
        <v>9450.75</v>
      </c>
      <c r="L2342" s="97"/>
      <c r="M2342" s="211">
        <v>94.22</v>
      </c>
      <c r="N2342" s="97"/>
    </row>
    <row r="2343" spans="1:14" x14ac:dyDescent="0.25">
      <c r="A2343" s="120" t="s">
        <v>675</v>
      </c>
      <c r="B2343" s="97"/>
      <c r="C2343" s="120" t="s">
        <v>676</v>
      </c>
      <c r="D2343" s="97"/>
      <c r="E2343" s="97"/>
      <c r="F2343" s="97"/>
      <c r="G2343" s="97"/>
      <c r="H2343" s="97"/>
      <c r="I2343" s="105" t="s">
        <v>0</v>
      </c>
      <c r="J2343" s="97"/>
      <c r="K2343" s="105">
        <v>9450.75</v>
      </c>
      <c r="L2343" s="97"/>
      <c r="M2343" s="104" t="s">
        <v>0</v>
      </c>
      <c r="N2343" s="97"/>
    </row>
    <row r="2344" spans="1:14" x14ac:dyDescent="0.25">
      <c r="A2344" s="212" t="s">
        <v>547</v>
      </c>
      <c r="B2344" s="97"/>
      <c r="C2344" s="212" t="s">
        <v>548</v>
      </c>
      <c r="D2344" s="97"/>
      <c r="E2344" s="97"/>
      <c r="F2344" s="97"/>
      <c r="G2344" s="97"/>
      <c r="H2344" s="97"/>
      <c r="I2344" s="213">
        <v>7630</v>
      </c>
      <c r="J2344" s="97"/>
      <c r="K2344" s="213">
        <v>7406.56</v>
      </c>
      <c r="L2344" s="97"/>
      <c r="M2344" s="211">
        <v>97.07</v>
      </c>
      <c r="N2344" s="97"/>
    </row>
    <row r="2345" spans="1:14" x14ac:dyDescent="0.25">
      <c r="A2345" s="120" t="s">
        <v>677</v>
      </c>
      <c r="B2345" s="97"/>
      <c r="C2345" s="120" t="s">
        <v>678</v>
      </c>
      <c r="D2345" s="97"/>
      <c r="E2345" s="97"/>
      <c r="F2345" s="97"/>
      <c r="G2345" s="97"/>
      <c r="H2345" s="97"/>
      <c r="I2345" s="105" t="s">
        <v>0</v>
      </c>
      <c r="J2345" s="97"/>
      <c r="K2345" s="105">
        <v>7406.56</v>
      </c>
      <c r="L2345" s="97"/>
      <c r="M2345" s="104" t="s">
        <v>0</v>
      </c>
      <c r="N2345" s="97"/>
    </row>
    <row r="2346" spans="1:14" x14ac:dyDescent="0.25">
      <c r="A2346" s="194" t="s">
        <v>253</v>
      </c>
      <c r="B2346" s="97"/>
      <c r="C2346" s="97"/>
      <c r="D2346" s="97"/>
      <c r="E2346" s="97"/>
      <c r="F2346" s="97"/>
      <c r="G2346" s="97"/>
      <c r="H2346" s="97"/>
      <c r="I2346" s="195">
        <v>221552</v>
      </c>
      <c r="J2346" s="97"/>
      <c r="K2346" s="195">
        <v>209033.39</v>
      </c>
      <c r="L2346" s="97"/>
      <c r="M2346" s="196">
        <v>94.35</v>
      </c>
      <c r="N2346" s="97"/>
    </row>
    <row r="2347" spans="1:14" x14ac:dyDescent="0.25">
      <c r="A2347" s="194" t="s">
        <v>255</v>
      </c>
      <c r="B2347" s="97"/>
      <c r="C2347" s="97"/>
      <c r="D2347" s="97"/>
      <c r="E2347" s="97"/>
      <c r="F2347" s="97"/>
      <c r="G2347" s="97"/>
      <c r="H2347" s="97"/>
      <c r="I2347" s="195">
        <v>221552</v>
      </c>
      <c r="J2347" s="97"/>
      <c r="K2347" s="195">
        <v>209033.39</v>
      </c>
      <c r="L2347" s="97"/>
      <c r="M2347" s="196">
        <v>94.35</v>
      </c>
      <c r="N2347" s="97"/>
    </row>
    <row r="2348" spans="1:14" x14ac:dyDescent="0.25">
      <c r="A2348" s="212" t="s">
        <v>652</v>
      </c>
      <c r="B2348" s="97"/>
      <c r="C2348" s="212" t="s">
        <v>653</v>
      </c>
      <c r="D2348" s="97"/>
      <c r="E2348" s="97"/>
      <c r="F2348" s="97"/>
      <c r="G2348" s="97"/>
      <c r="H2348" s="97"/>
      <c r="I2348" s="213">
        <v>162372</v>
      </c>
      <c r="J2348" s="97"/>
      <c r="K2348" s="213">
        <v>153068.1</v>
      </c>
      <c r="L2348" s="97"/>
      <c r="M2348" s="211">
        <v>94.27</v>
      </c>
      <c r="N2348" s="97"/>
    </row>
    <row r="2349" spans="1:14" x14ac:dyDescent="0.25">
      <c r="A2349" s="120" t="s">
        <v>670</v>
      </c>
      <c r="B2349" s="97"/>
      <c r="C2349" s="120" t="s">
        <v>671</v>
      </c>
      <c r="D2349" s="97"/>
      <c r="E2349" s="97"/>
      <c r="F2349" s="97"/>
      <c r="G2349" s="97"/>
      <c r="H2349" s="97"/>
      <c r="I2349" s="105" t="s">
        <v>0</v>
      </c>
      <c r="J2349" s="97"/>
      <c r="K2349" s="105">
        <v>153068.1</v>
      </c>
      <c r="L2349" s="97"/>
      <c r="M2349" s="104" t="s">
        <v>0</v>
      </c>
      <c r="N2349" s="97"/>
    </row>
    <row r="2350" spans="1:14" x14ac:dyDescent="0.25">
      <c r="A2350" s="212" t="s">
        <v>672</v>
      </c>
      <c r="B2350" s="97"/>
      <c r="C2350" s="212" t="s">
        <v>673</v>
      </c>
      <c r="D2350" s="97"/>
      <c r="E2350" s="97"/>
      <c r="F2350" s="97"/>
      <c r="G2350" s="97"/>
      <c r="H2350" s="97"/>
      <c r="I2350" s="213">
        <v>12007</v>
      </c>
      <c r="J2350" s="97"/>
      <c r="K2350" s="213">
        <v>10915.5</v>
      </c>
      <c r="L2350" s="97"/>
      <c r="M2350" s="211">
        <v>90.91</v>
      </c>
      <c r="N2350" s="97"/>
    </row>
    <row r="2351" spans="1:14" x14ac:dyDescent="0.25">
      <c r="A2351" s="120" t="s">
        <v>674</v>
      </c>
      <c r="B2351" s="97"/>
      <c r="C2351" s="120" t="s">
        <v>673</v>
      </c>
      <c r="D2351" s="97"/>
      <c r="E2351" s="97"/>
      <c r="F2351" s="97"/>
      <c r="G2351" s="97"/>
      <c r="H2351" s="97"/>
      <c r="I2351" s="105" t="s">
        <v>0</v>
      </c>
      <c r="J2351" s="97"/>
      <c r="K2351" s="105">
        <v>10915.5</v>
      </c>
      <c r="L2351" s="97"/>
      <c r="M2351" s="104" t="s">
        <v>0</v>
      </c>
      <c r="N2351" s="97"/>
    </row>
    <row r="2352" spans="1:14" x14ac:dyDescent="0.25">
      <c r="A2352" s="212" t="s">
        <v>664</v>
      </c>
      <c r="B2352" s="97"/>
      <c r="C2352" s="212" t="s">
        <v>665</v>
      </c>
      <c r="D2352" s="97"/>
      <c r="E2352" s="97"/>
      <c r="F2352" s="97"/>
      <c r="G2352" s="97"/>
      <c r="H2352" s="97"/>
      <c r="I2352" s="213">
        <v>26796</v>
      </c>
      <c r="J2352" s="97"/>
      <c r="K2352" s="213">
        <v>25256.35</v>
      </c>
      <c r="L2352" s="97"/>
      <c r="M2352" s="211">
        <v>94.25</v>
      </c>
      <c r="N2352" s="97"/>
    </row>
    <row r="2353" spans="1:14" x14ac:dyDescent="0.25">
      <c r="A2353" s="120" t="s">
        <v>675</v>
      </c>
      <c r="B2353" s="97"/>
      <c r="C2353" s="120" t="s">
        <v>676</v>
      </c>
      <c r="D2353" s="97"/>
      <c r="E2353" s="97"/>
      <c r="F2353" s="97"/>
      <c r="G2353" s="97"/>
      <c r="H2353" s="97"/>
      <c r="I2353" s="105" t="s">
        <v>0</v>
      </c>
      <c r="J2353" s="97"/>
      <c r="K2353" s="105">
        <v>25256.35</v>
      </c>
      <c r="L2353" s="97"/>
      <c r="M2353" s="104" t="s">
        <v>0</v>
      </c>
      <c r="N2353" s="97"/>
    </row>
    <row r="2354" spans="1:14" x14ac:dyDescent="0.25">
      <c r="A2354" s="212" t="s">
        <v>547</v>
      </c>
      <c r="B2354" s="97"/>
      <c r="C2354" s="212" t="s">
        <v>548</v>
      </c>
      <c r="D2354" s="97"/>
      <c r="E2354" s="97"/>
      <c r="F2354" s="97"/>
      <c r="G2354" s="97"/>
      <c r="H2354" s="97"/>
      <c r="I2354" s="213">
        <v>20377</v>
      </c>
      <c r="J2354" s="97"/>
      <c r="K2354" s="213">
        <v>19793.439999999999</v>
      </c>
      <c r="L2354" s="97"/>
      <c r="M2354" s="211">
        <v>97.14</v>
      </c>
      <c r="N2354" s="97"/>
    </row>
    <row r="2355" spans="1:14" x14ac:dyDescent="0.25">
      <c r="A2355" s="120" t="s">
        <v>677</v>
      </c>
      <c r="B2355" s="97"/>
      <c r="C2355" s="120" t="s">
        <v>678</v>
      </c>
      <c r="D2355" s="97"/>
      <c r="E2355" s="97"/>
      <c r="F2355" s="97"/>
      <c r="G2355" s="97"/>
      <c r="H2355" s="97"/>
      <c r="I2355" s="105" t="s">
        <v>0</v>
      </c>
      <c r="J2355" s="97"/>
      <c r="K2355" s="105">
        <v>19793.439999999999</v>
      </c>
      <c r="L2355" s="97"/>
      <c r="M2355" s="104" t="s">
        <v>0</v>
      </c>
      <c r="N2355" s="97"/>
    </row>
    <row r="2356" spans="1:14" x14ac:dyDescent="0.25">
      <c r="A2356" s="218" t="s">
        <v>822</v>
      </c>
      <c r="B2356" s="97"/>
      <c r="C2356" s="218" t="s">
        <v>823</v>
      </c>
      <c r="D2356" s="97"/>
      <c r="E2356" s="97"/>
      <c r="F2356" s="97"/>
      <c r="G2356" s="97"/>
      <c r="H2356" s="97"/>
      <c r="I2356" s="219">
        <v>11093500</v>
      </c>
      <c r="J2356" s="97"/>
      <c r="K2356" s="219">
        <v>5158252.26</v>
      </c>
      <c r="L2356" s="97"/>
      <c r="M2356" s="214">
        <v>46.5</v>
      </c>
      <c r="N2356" s="97"/>
    </row>
    <row r="2357" spans="1:14" x14ac:dyDescent="0.25">
      <c r="A2357" s="215" t="s">
        <v>829</v>
      </c>
      <c r="B2357" s="97"/>
      <c r="C2357" s="215" t="s">
        <v>830</v>
      </c>
      <c r="D2357" s="97"/>
      <c r="E2357" s="97"/>
      <c r="F2357" s="97"/>
      <c r="G2357" s="97"/>
      <c r="H2357" s="97"/>
      <c r="I2357" s="216">
        <v>10906500</v>
      </c>
      <c r="J2357" s="97"/>
      <c r="K2357" s="216">
        <v>5158252.26</v>
      </c>
      <c r="L2357" s="97"/>
      <c r="M2357" s="217">
        <v>47.3</v>
      </c>
      <c r="N2357" s="97"/>
    </row>
    <row r="2358" spans="1:14" x14ac:dyDescent="0.25">
      <c r="A2358" s="194" t="s">
        <v>248</v>
      </c>
      <c r="B2358" s="97"/>
      <c r="C2358" s="97"/>
      <c r="D2358" s="97"/>
      <c r="E2358" s="97"/>
      <c r="F2358" s="97"/>
      <c r="G2358" s="97"/>
      <c r="H2358" s="97"/>
      <c r="I2358" s="195">
        <v>944000</v>
      </c>
      <c r="J2358" s="97"/>
      <c r="K2358" s="195">
        <v>544841.01</v>
      </c>
      <c r="L2358" s="97"/>
      <c r="M2358" s="196">
        <v>57.72</v>
      </c>
      <c r="N2358" s="97"/>
    </row>
    <row r="2359" spans="1:14" x14ac:dyDescent="0.25">
      <c r="A2359" s="194" t="s">
        <v>251</v>
      </c>
      <c r="B2359" s="97"/>
      <c r="C2359" s="97"/>
      <c r="D2359" s="97"/>
      <c r="E2359" s="97"/>
      <c r="F2359" s="97"/>
      <c r="G2359" s="97"/>
      <c r="H2359" s="97"/>
      <c r="I2359" s="195">
        <v>944000</v>
      </c>
      <c r="J2359" s="97"/>
      <c r="K2359" s="195">
        <v>544841.01</v>
      </c>
      <c r="L2359" s="97"/>
      <c r="M2359" s="196">
        <v>57.72</v>
      </c>
      <c r="N2359" s="97"/>
    </row>
    <row r="2360" spans="1:14" x14ac:dyDescent="0.25">
      <c r="A2360" s="212" t="s">
        <v>547</v>
      </c>
      <c r="B2360" s="97"/>
      <c r="C2360" s="212" t="s">
        <v>548</v>
      </c>
      <c r="D2360" s="97"/>
      <c r="E2360" s="97"/>
      <c r="F2360" s="97"/>
      <c r="G2360" s="97"/>
      <c r="H2360" s="97"/>
      <c r="I2360" s="213">
        <v>20000</v>
      </c>
      <c r="J2360" s="97"/>
      <c r="K2360" s="213">
        <v>20724.330000000002</v>
      </c>
      <c r="L2360" s="97"/>
      <c r="M2360" s="211">
        <v>103.62</v>
      </c>
      <c r="N2360" s="97"/>
    </row>
    <row r="2361" spans="1:14" x14ac:dyDescent="0.25">
      <c r="A2361" s="120" t="s">
        <v>612</v>
      </c>
      <c r="B2361" s="97"/>
      <c r="C2361" s="120" t="s">
        <v>613</v>
      </c>
      <c r="D2361" s="97"/>
      <c r="E2361" s="97"/>
      <c r="F2361" s="97"/>
      <c r="G2361" s="97"/>
      <c r="H2361" s="97"/>
      <c r="I2361" s="105" t="s">
        <v>0</v>
      </c>
      <c r="J2361" s="97"/>
      <c r="K2361" s="105">
        <v>19844.330000000002</v>
      </c>
      <c r="L2361" s="97"/>
      <c r="M2361" s="104" t="s">
        <v>0</v>
      </c>
      <c r="N2361" s="97"/>
    </row>
    <row r="2362" spans="1:14" x14ac:dyDescent="0.25">
      <c r="A2362" s="120" t="s">
        <v>711</v>
      </c>
      <c r="B2362" s="97"/>
      <c r="C2362" s="120" t="s">
        <v>712</v>
      </c>
      <c r="D2362" s="97"/>
      <c r="E2362" s="97"/>
      <c r="F2362" s="97"/>
      <c r="G2362" s="97"/>
      <c r="H2362" s="97"/>
      <c r="I2362" s="105" t="s">
        <v>0</v>
      </c>
      <c r="J2362" s="97"/>
      <c r="K2362" s="105">
        <v>880</v>
      </c>
      <c r="L2362" s="97"/>
      <c r="M2362" s="104" t="s">
        <v>0</v>
      </c>
      <c r="N2362" s="97"/>
    </row>
    <row r="2363" spans="1:14" x14ac:dyDescent="0.25">
      <c r="A2363" s="212" t="s">
        <v>621</v>
      </c>
      <c r="B2363" s="97"/>
      <c r="C2363" s="212" t="s">
        <v>622</v>
      </c>
      <c r="D2363" s="97"/>
      <c r="E2363" s="97"/>
      <c r="F2363" s="97"/>
      <c r="G2363" s="97"/>
      <c r="H2363" s="97"/>
      <c r="I2363" s="213">
        <v>270000</v>
      </c>
      <c r="J2363" s="97"/>
      <c r="K2363" s="213">
        <v>173689.21</v>
      </c>
      <c r="L2363" s="97"/>
      <c r="M2363" s="211">
        <v>64.33</v>
      </c>
      <c r="N2363" s="97"/>
    </row>
    <row r="2364" spans="1:14" x14ac:dyDescent="0.25">
      <c r="A2364" s="120" t="s">
        <v>623</v>
      </c>
      <c r="B2364" s="97"/>
      <c r="C2364" s="120" t="s">
        <v>624</v>
      </c>
      <c r="D2364" s="97"/>
      <c r="E2364" s="97"/>
      <c r="F2364" s="97"/>
      <c r="G2364" s="97"/>
      <c r="H2364" s="97"/>
      <c r="I2364" s="105" t="s">
        <v>0</v>
      </c>
      <c r="J2364" s="97"/>
      <c r="K2364" s="105">
        <v>31488.560000000001</v>
      </c>
      <c r="L2364" s="97"/>
      <c r="M2364" s="104" t="s">
        <v>0</v>
      </c>
      <c r="N2364" s="97"/>
    </row>
    <row r="2365" spans="1:14" x14ac:dyDescent="0.25">
      <c r="A2365" s="120" t="s">
        <v>679</v>
      </c>
      <c r="B2365" s="97"/>
      <c r="C2365" s="120" t="s">
        <v>680</v>
      </c>
      <c r="D2365" s="97"/>
      <c r="E2365" s="97"/>
      <c r="F2365" s="97"/>
      <c r="G2365" s="97"/>
      <c r="H2365" s="97"/>
      <c r="I2365" s="105" t="s">
        <v>0</v>
      </c>
      <c r="J2365" s="97"/>
      <c r="K2365" s="105">
        <v>4138.34</v>
      </c>
      <c r="L2365" s="97"/>
      <c r="M2365" s="104" t="s">
        <v>0</v>
      </c>
      <c r="N2365" s="97"/>
    </row>
    <row r="2366" spans="1:14" x14ac:dyDescent="0.25">
      <c r="A2366" s="120" t="s">
        <v>713</v>
      </c>
      <c r="B2366" s="97"/>
      <c r="C2366" s="120" t="s">
        <v>714</v>
      </c>
      <c r="D2366" s="97"/>
      <c r="E2366" s="97"/>
      <c r="F2366" s="97"/>
      <c r="G2366" s="97"/>
      <c r="H2366" s="97"/>
      <c r="I2366" s="105" t="s">
        <v>0</v>
      </c>
      <c r="J2366" s="97"/>
      <c r="K2366" s="105">
        <v>130407.62</v>
      </c>
      <c r="L2366" s="97"/>
      <c r="M2366" s="104" t="s">
        <v>0</v>
      </c>
      <c r="N2366" s="97"/>
    </row>
    <row r="2367" spans="1:14" x14ac:dyDescent="0.25">
      <c r="A2367" s="120" t="s">
        <v>715</v>
      </c>
      <c r="B2367" s="97"/>
      <c r="C2367" s="120" t="s">
        <v>716</v>
      </c>
      <c r="D2367" s="97"/>
      <c r="E2367" s="97"/>
      <c r="F2367" s="97"/>
      <c r="G2367" s="97"/>
      <c r="H2367" s="97"/>
      <c r="I2367" s="105" t="s">
        <v>0</v>
      </c>
      <c r="J2367" s="97"/>
      <c r="K2367" s="105">
        <v>7654.69</v>
      </c>
      <c r="L2367" s="97"/>
      <c r="M2367" s="104" t="s">
        <v>0</v>
      </c>
      <c r="N2367" s="97"/>
    </row>
    <row r="2368" spans="1:14" x14ac:dyDescent="0.25">
      <c r="A2368" s="212" t="s">
        <v>549</v>
      </c>
      <c r="B2368" s="97"/>
      <c r="C2368" s="212" t="s">
        <v>550</v>
      </c>
      <c r="D2368" s="97"/>
      <c r="E2368" s="97"/>
      <c r="F2368" s="97"/>
      <c r="G2368" s="97"/>
      <c r="H2368" s="97"/>
      <c r="I2368" s="213">
        <v>635500</v>
      </c>
      <c r="J2368" s="97"/>
      <c r="K2368" s="213">
        <v>338220.34</v>
      </c>
      <c r="L2368" s="97"/>
      <c r="M2368" s="211">
        <v>53.22</v>
      </c>
      <c r="N2368" s="97"/>
    </row>
    <row r="2369" spans="1:14" x14ac:dyDescent="0.25">
      <c r="A2369" s="120" t="s">
        <v>602</v>
      </c>
      <c r="B2369" s="97"/>
      <c r="C2369" s="120" t="s">
        <v>603</v>
      </c>
      <c r="D2369" s="97"/>
      <c r="E2369" s="97"/>
      <c r="F2369" s="97"/>
      <c r="G2369" s="97"/>
      <c r="H2369" s="97"/>
      <c r="I2369" s="105" t="s">
        <v>0</v>
      </c>
      <c r="J2369" s="97"/>
      <c r="K2369" s="105">
        <v>264353.55</v>
      </c>
      <c r="L2369" s="97"/>
      <c r="M2369" s="104" t="s">
        <v>0</v>
      </c>
      <c r="N2369" s="97"/>
    </row>
    <row r="2370" spans="1:14" x14ac:dyDescent="0.25">
      <c r="A2370" s="120" t="s">
        <v>642</v>
      </c>
      <c r="B2370" s="97"/>
      <c r="C2370" s="120" t="s">
        <v>643</v>
      </c>
      <c r="D2370" s="97"/>
      <c r="E2370" s="97"/>
      <c r="F2370" s="97"/>
      <c r="G2370" s="97"/>
      <c r="H2370" s="97"/>
      <c r="I2370" s="105" t="s">
        <v>0</v>
      </c>
      <c r="J2370" s="97"/>
      <c r="K2370" s="105">
        <v>9863.75</v>
      </c>
      <c r="L2370" s="97"/>
      <c r="M2370" s="104" t="s">
        <v>0</v>
      </c>
      <c r="N2370" s="97"/>
    </row>
    <row r="2371" spans="1:14" x14ac:dyDescent="0.25">
      <c r="A2371" s="120" t="s">
        <v>589</v>
      </c>
      <c r="B2371" s="97"/>
      <c r="C2371" s="120" t="s">
        <v>590</v>
      </c>
      <c r="D2371" s="97"/>
      <c r="E2371" s="97"/>
      <c r="F2371" s="97"/>
      <c r="G2371" s="97"/>
      <c r="H2371" s="97"/>
      <c r="I2371" s="105" t="s">
        <v>0</v>
      </c>
      <c r="J2371" s="97"/>
      <c r="K2371" s="105">
        <v>527.5</v>
      </c>
      <c r="L2371" s="97"/>
      <c r="M2371" s="104" t="s">
        <v>0</v>
      </c>
      <c r="N2371" s="97"/>
    </row>
    <row r="2372" spans="1:14" x14ac:dyDescent="0.25">
      <c r="A2372" s="120" t="s">
        <v>595</v>
      </c>
      <c r="B2372" s="97"/>
      <c r="C2372" s="120" t="s">
        <v>596</v>
      </c>
      <c r="D2372" s="97"/>
      <c r="E2372" s="97"/>
      <c r="F2372" s="97"/>
      <c r="G2372" s="97"/>
      <c r="H2372" s="97"/>
      <c r="I2372" s="105" t="s">
        <v>0</v>
      </c>
      <c r="J2372" s="97"/>
      <c r="K2372" s="105">
        <v>22869.74</v>
      </c>
      <c r="L2372" s="97"/>
      <c r="M2372" s="104" t="s">
        <v>0</v>
      </c>
      <c r="N2372" s="97"/>
    </row>
    <row r="2373" spans="1:14" x14ac:dyDescent="0.25">
      <c r="A2373" s="120" t="s">
        <v>604</v>
      </c>
      <c r="B2373" s="97"/>
      <c r="C2373" s="120" t="s">
        <v>605</v>
      </c>
      <c r="D2373" s="97"/>
      <c r="E2373" s="97"/>
      <c r="F2373" s="97"/>
      <c r="G2373" s="97"/>
      <c r="H2373" s="97"/>
      <c r="I2373" s="105" t="s">
        <v>0</v>
      </c>
      <c r="J2373" s="97"/>
      <c r="K2373" s="105">
        <v>31185</v>
      </c>
      <c r="L2373" s="97"/>
      <c r="M2373" s="104" t="s">
        <v>0</v>
      </c>
      <c r="N2373" s="97"/>
    </row>
    <row r="2374" spans="1:14" x14ac:dyDescent="0.25">
      <c r="A2374" s="120" t="s">
        <v>721</v>
      </c>
      <c r="B2374" s="97"/>
      <c r="C2374" s="120" t="s">
        <v>722</v>
      </c>
      <c r="D2374" s="97"/>
      <c r="E2374" s="97"/>
      <c r="F2374" s="97"/>
      <c r="G2374" s="97"/>
      <c r="H2374" s="97"/>
      <c r="I2374" s="105" t="s">
        <v>0</v>
      </c>
      <c r="J2374" s="97"/>
      <c r="K2374" s="105">
        <v>900</v>
      </c>
      <c r="L2374" s="97"/>
      <c r="M2374" s="104" t="s">
        <v>0</v>
      </c>
      <c r="N2374" s="97"/>
    </row>
    <row r="2375" spans="1:14" x14ac:dyDescent="0.25">
      <c r="A2375" s="120" t="s">
        <v>567</v>
      </c>
      <c r="B2375" s="97"/>
      <c r="C2375" s="120" t="s">
        <v>568</v>
      </c>
      <c r="D2375" s="97"/>
      <c r="E2375" s="97"/>
      <c r="F2375" s="97"/>
      <c r="G2375" s="97"/>
      <c r="H2375" s="97"/>
      <c r="I2375" s="105" t="s">
        <v>0</v>
      </c>
      <c r="J2375" s="97"/>
      <c r="K2375" s="105">
        <v>468.75</v>
      </c>
      <c r="L2375" s="97"/>
      <c r="M2375" s="104" t="s">
        <v>0</v>
      </c>
      <c r="N2375" s="97"/>
    </row>
    <row r="2376" spans="1:14" x14ac:dyDescent="0.25">
      <c r="A2376" s="120" t="s">
        <v>723</v>
      </c>
      <c r="B2376" s="97"/>
      <c r="C2376" s="120" t="s">
        <v>724</v>
      </c>
      <c r="D2376" s="97"/>
      <c r="E2376" s="97"/>
      <c r="F2376" s="97"/>
      <c r="G2376" s="97"/>
      <c r="H2376" s="97"/>
      <c r="I2376" s="105" t="s">
        <v>0</v>
      </c>
      <c r="J2376" s="97"/>
      <c r="K2376" s="105">
        <v>8052.05</v>
      </c>
      <c r="L2376" s="97"/>
      <c r="M2376" s="104" t="s">
        <v>0</v>
      </c>
      <c r="N2376" s="97"/>
    </row>
    <row r="2377" spans="1:14" x14ac:dyDescent="0.25">
      <c r="A2377" s="212" t="s">
        <v>553</v>
      </c>
      <c r="B2377" s="97"/>
      <c r="C2377" s="212" t="s">
        <v>554</v>
      </c>
      <c r="D2377" s="97"/>
      <c r="E2377" s="97"/>
      <c r="F2377" s="97"/>
      <c r="G2377" s="97"/>
      <c r="H2377" s="97"/>
      <c r="I2377" s="213">
        <v>15000</v>
      </c>
      <c r="J2377" s="97"/>
      <c r="K2377" s="213">
        <v>10338.549999999999</v>
      </c>
      <c r="L2377" s="97"/>
      <c r="M2377" s="211">
        <v>68.92</v>
      </c>
      <c r="N2377" s="97"/>
    </row>
    <row r="2378" spans="1:14" x14ac:dyDescent="0.25">
      <c r="A2378" s="120" t="s">
        <v>725</v>
      </c>
      <c r="B2378" s="97"/>
      <c r="C2378" s="120" t="s">
        <v>726</v>
      </c>
      <c r="D2378" s="97"/>
      <c r="E2378" s="97"/>
      <c r="F2378" s="97"/>
      <c r="G2378" s="97"/>
      <c r="H2378" s="97"/>
      <c r="I2378" s="105" t="s">
        <v>0</v>
      </c>
      <c r="J2378" s="97"/>
      <c r="K2378" s="105">
        <v>9538.5499999999993</v>
      </c>
      <c r="L2378" s="97"/>
      <c r="M2378" s="104" t="s">
        <v>0</v>
      </c>
      <c r="N2378" s="97"/>
    </row>
    <row r="2379" spans="1:14" x14ac:dyDescent="0.25">
      <c r="A2379" s="120" t="s">
        <v>573</v>
      </c>
      <c r="B2379" s="97"/>
      <c r="C2379" s="120" t="s">
        <v>574</v>
      </c>
      <c r="D2379" s="97"/>
      <c r="E2379" s="97"/>
      <c r="F2379" s="97"/>
      <c r="G2379" s="97"/>
      <c r="H2379" s="97"/>
      <c r="I2379" s="105" t="s">
        <v>0</v>
      </c>
      <c r="J2379" s="97"/>
      <c r="K2379" s="105">
        <v>800</v>
      </c>
      <c r="L2379" s="97"/>
      <c r="M2379" s="104" t="s">
        <v>0</v>
      </c>
      <c r="N2379" s="97"/>
    </row>
    <row r="2380" spans="1:14" x14ac:dyDescent="0.25">
      <c r="A2380" s="212" t="s">
        <v>625</v>
      </c>
      <c r="B2380" s="97"/>
      <c r="C2380" s="212" t="s">
        <v>626</v>
      </c>
      <c r="D2380" s="97"/>
      <c r="E2380" s="97"/>
      <c r="F2380" s="97"/>
      <c r="G2380" s="97"/>
      <c r="H2380" s="97"/>
      <c r="I2380" s="213">
        <v>3500</v>
      </c>
      <c r="J2380" s="97"/>
      <c r="K2380" s="213">
        <v>1868.58</v>
      </c>
      <c r="L2380" s="97"/>
      <c r="M2380" s="211">
        <v>53.39</v>
      </c>
      <c r="N2380" s="97"/>
    </row>
    <row r="2381" spans="1:14" x14ac:dyDescent="0.25">
      <c r="A2381" s="120" t="s">
        <v>627</v>
      </c>
      <c r="B2381" s="97"/>
      <c r="C2381" s="120" t="s">
        <v>628</v>
      </c>
      <c r="D2381" s="97"/>
      <c r="E2381" s="97"/>
      <c r="F2381" s="97"/>
      <c r="G2381" s="97"/>
      <c r="H2381" s="97"/>
      <c r="I2381" s="105" t="s">
        <v>0</v>
      </c>
      <c r="J2381" s="97"/>
      <c r="K2381" s="105">
        <v>1868.58</v>
      </c>
      <c r="L2381" s="97"/>
      <c r="M2381" s="104" t="s">
        <v>0</v>
      </c>
      <c r="N2381" s="97"/>
    </row>
    <row r="2382" spans="1:14" x14ac:dyDescent="0.25">
      <c r="A2382" s="194" t="s">
        <v>253</v>
      </c>
      <c r="B2382" s="97"/>
      <c r="C2382" s="97"/>
      <c r="D2382" s="97"/>
      <c r="E2382" s="97"/>
      <c r="F2382" s="97"/>
      <c r="G2382" s="97"/>
      <c r="H2382" s="97"/>
      <c r="I2382" s="195">
        <v>9962500</v>
      </c>
      <c r="J2382" s="97"/>
      <c r="K2382" s="195">
        <v>4613411.25</v>
      </c>
      <c r="L2382" s="97"/>
      <c r="M2382" s="196">
        <v>46.31</v>
      </c>
      <c r="N2382" s="97"/>
    </row>
    <row r="2383" spans="1:14" x14ac:dyDescent="0.25">
      <c r="A2383" s="194" t="s">
        <v>256</v>
      </c>
      <c r="B2383" s="97"/>
      <c r="C2383" s="97"/>
      <c r="D2383" s="97"/>
      <c r="E2383" s="97"/>
      <c r="F2383" s="97"/>
      <c r="G2383" s="97"/>
      <c r="H2383" s="97"/>
      <c r="I2383" s="195">
        <v>9962500</v>
      </c>
      <c r="J2383" s="97"/>
      <c r="K2383" s="195">
        <v>4613411.25</v>
      </c>
      <c r="L2383" s="97"/>
      <c r="M2383" s="196">
        <v>46.31</v>
      </c>
      <c r="N2383" s="97"/>
    </row>
    <row r="2384" spans="1:14" x14ac:dyDescent="0.25">
      <c r="A2384" s="212" t="s">
        <v>652</v>
      </c>
      <c r="B2384" s="97"/>
      <c r="C2384" s="212" t="s">
        <v>653</v>
      </c>
      <c r="D2384" s="97"/>
      <c r="E2384" s="97"/>
      <c r="F2384" s="97"/>
      <c r="G2384" s="97"/>
      <c r="H2384" s="97"/>
      <c r="I2384" s="213">
        <v>8100000</v>
      </c>
      <c r="J2384" s="97"/>
      <c r="K2384" s="213">
        <v>3718348.38</v>
      </c>
      <c r="L2384" s="97"/>
      <c r="M2384" s="211">
        <v>45.91</v>
      </c>
      <c r="N2384" s="97"/>
    </row>
    <row r="2385" spans="1:14" x14ac:dyDescent="0.25">
      <c r="A2385" s="120" t="s">
        <v>670</v>
      </c>
      <c r="B2385" s="97"/>
      <c r="C2385" s="120" t="s">
        <v>671</v>
      </c>
      <c r="D2385" s="97"/>
      <c r="E2385" s="97"/>
      <c r="F2385" s="97"/>
      <c r="G2385" s="97"/>
      <c r="H2385" s="97"/>
      <c r="I2385" s="105" t="s">
        <v>0</v>
      </c>
      <c r="J2385" s="97"/>
      <c r="K2385" s="105">
        <v>3718348.38</v>
      </c>
      <c r="L2385" s="97"/>
      <c r="M2385" s="104" t="s">
        <v>0</v>
      </c>
      <c r="N2385" s="97"/>
    </row>
    <row r="2386" spans="1:14" x14ac:dyDescent="0.25">
      <c r="A2386" s="212" t="s">
        <v>672</v>
      </c>
      <c r="B2386" s="97"/>
      <c r="C2386" s="212" t="s">
        <v>673</v>
      </c>
      <c r="D2386" s="97"/>
      <c r="E2386" s="97"/>
      <c r="F2386" s="97"/>
      <c r="G2386" s="97"/>
      <c r="H2386" s="97"/>
      <c r="I2386" s="213">
        <v>250000</v>
      </c>
      <c r="J2386" s="97"/>
      <c r="K2386" s="213">
        <v>123729.7</v>
      </c>
      <c r="L2386" s="97"/>
      <c r="M2386" s="211">
        <v>49.49</v>
      </c>
      <c r="N2386" s="97"/>
    </row>
    <row r="2387" spans="1:14" x14ac:dyDescent="0.25">
      <c r="A2387" s="120" t="s">
        <v>674</v>
      </c>
      <c r="B2387" s="97"/>
      <c r="C2387" s="120" t="s">
        <v>673</v>
      </c>
      <c r="D2387" s="97"/>
      <c r="E2387" s="97"/>
      <c r="F2387" s="97"/>
      <c r="G2387" s="97"/>
      <c r="H2387" s="97"/>
      <c r="I2387" s="105" t="s">
        <v>0</v>
      </c>
      <c r="J2387" s="97"/>
      <c r="K2387" s="105">
        <v>123729.7</v>
      </c>
      <c r="L2387" s="97"/>
      <c r="M2387" s="104" t="s">
        <v>0</v>
      </c>
      <c r="N2387" s="97"/>
    </row>
    <row r="2388" spans="1:14" x14ac:dyDescent="0.25">
      <c r="A2388" s="212" t="s">
        <v>664</v>
      </c>
      <c r="B2388" s="97"/>
      <c r="C2388" s="212" t="s">
        <v>665</v>
      </c>
      <c r="D2388" s="97"/>
      <c r="E2388" s="97"/>
      <c r="F2388" s="97"/>
      <c r="G2388" s="97"/>
      <c r="H2388" s="97"/>
      <c r="I2388" s="213">
        <v>1340000</v>
      </c>
      <c r="J2388" s="97"/>
      <c r="K2388" s="213">
        <v>600866.17000000004</v>
      </c>
      <c r="L2388" s="97"/>
      <c r="M2388" s="211">
        <v>44.84</v>
      </c>
      <c r="N2388" s="97"/>
    </row>
    <row r="2389" spans="1:14" x14ac:dyDescent="0.25">
      <c r="A2389" s="120" t="s">
        <v>675</v>
      </c>
      <c r="B2389" s="97"/>
      <c r="C2389" s="120" t="s">
        <v>676</v>
      </c>
      <c r="D2389" s="97"/>
      <c r="E2389" s="97"/>
      <c r="F2389" s="97"/>
      <c r="G2389" s="97"/>
      <c r="H2389" s="97"/>
      <c r="I2389" s="105" t="s">
        <v>0</v>
      </c>
      <c r="J2389" s="97"/>
      <c r="K2389" s="105">
        <v>600866.17000000004</v>
      </c>
      <c r="L2389" s="97"/>
      <c r="M2389" s="104" t="s">
        <v>0</v>
      </c>
      <c r="N2389" s="97"/>
    </row>
    <row r="2390" spans="1:14" x14ac:dyDescent="0.25">
      <c r="A2390" s="212" t="s">
        <v>547</v>
      </c>
      <c r="B2390" s="97"/>
      <c r="C2390" s="212" t="s">
        <v>548</v>
      </c>
      <c r="D2390" s="97"/>
      <c r="E2390" s="97"/>
      <c r="F2390" s="97"/>
      <c r="G2390" s="97"/>
      <c r="H2390" s="97"/>
      <c r="I2390" s="213">
        <v>250000</v>
      </c>
      <c r="J2390" s="97"/>
      <c r="K2390" s="213">
        <v>136107</v>
      </c>
      <c r="L2390" s="97"/>
      <c r="M2390" s="211">
        <v>54.44</v>
      </c>
      <c r="N2390" s="97"/>
    </row>
    <row r="2391" spans="1:14" x14ac:dyDescent="0.25">
      <c r="A2391" s="120" t="s">
        <v>677</v>
      </c>
      <c r="B2391" s="97"/>
      <c r="C2391" s="120" t="s">
        <v>678</v>
      </c>
      <c r="D2391" s="97"/>
      <c r="E2391" s="97"/>
      <c r="F2391" s="97"/>
      <c r="G2391" s="97"/>
      <c r="H2391" s="97"/>
      <c r="I2391" s="105" t="s">
        <v>0</v>
      </c>
      <c r="J2391" s="97"/>
      <c r="K2391" s="105">
        <v>136107</v>
      </c>
      <c r="L2391" s="97"/>
      <c r="M2391" s="104" t="s">
        <v>0</v>
      </c>
      <c r="N2391" s="97"/>
    </row>
    <row r="2392" spans="1:14" x14ac:dyDescent="0.25">
      <c r="A2392" s="212" t="s">
        <v>549</v>
      </c>
      <c r="B2392" s="97"/>
      <c r="C2392" s="212" t="s">
        <v>550</v>
      </c>
      <c r="D2392" s="97"/>
      <c r="E2392" s="97"/>
      <c r="F2392" s="97"/>
      <c r="G2392" s="97"/>
      <c r="H2392" s="97"/>
      <c r="I2392" s="213">
        <v>0</v>
      </c>
      <c r="J2392" s="97"/>
      <c r="K2392" s="213">
        <v>23285</v>
      </c>
      <c r="L2392" s="97"/>
      <c r="M2392" s="211" t="s">
        <v>0</v>
      </c>
      <c r="N2392" s="97"/>
    </row>
    <row r="2393" spans="1:14" x14ac:dyDescent="0.25">
      <c r="A2393" s="120" t="s">
        <v>721</v>
      </c>
      <c r="B2393" s="97"/>
      <c r="C2393" s="120" t="s">
        <v>722</v>
      </c>
      <c r="D2393" s="97"/>
      <c r="E2393" s="97"/>
      <c r="F2393" s="97"/>
      <c r="G2393" s="97"/>
      <c r="H2393" s="97"/>
      <c r="I2393" s="105" t="s">
        <v>0</v>
      </c>
      <c r="J2393" s="97"/>
      <c r="K2393" s="105">
        <v>3300</v>
      </c>
      <c r="L2393" s="97"/>
      <c r="M2393" s="104" t="s">
        <v>0</v>
      </c>
      <c r="N2393" s="97"/>
    </row>
    <row r="2394" spans="1:14" x14ac:dyDescent="0.25">
      <c r="A2394" s="120" t="s">
        <v>567</v>
      </c>
      <c r="B2394" s="97"/>
      <c r="C2394" s="120" t="s">
        <v>568</v>
      </c>
      <c r="D2394" s="97"/>
      <c r="E2394" s="97"/>
      <c r="F2394" s="97"/>
      <c r="G2394" s="97"/>
      <c r="H2394" s="97"/>
      <c r="I2394" s="105" t="s">
        <v>0</v>
      </c>
      <c r="J2394" s="97"/>
      <c r="K2394" s="105">
        <v>19985</v>
      </c>
      <c r="L2394" s="97"/>
      <c r="M2394" s="104" t="s">
        <v>0</v>
      </c>
      <c r="N2394" s="97"/>
    </row>
    <row r="2395" spans="1:14" x14ac:dyDescent="0.25">
      <c r="A2395" s="212" t="s">
        <v>553</v>
      </c>
      <c r="B2395" s="97"/>
      <c r="C2395" s="212" t="s">
        <v>554</v>
      </c>
      <c r="D2395" s="97"/>
      <c r="E2395" s="97"/>
      <c r="F2395" s="97"/>
      <c r="G2395" s="97"/>
      <c r="H2395" s="97"/>
      <c r="I2395" s="213">
        <v>22500</v>
      </c>
      <c r="J2395" s="97"/>
      <c r="K2395" s="213">
        <v>11075</v>
      </c>
      <c r="L2395" s="97"/>
      <c r="M2395" s="211">
        <v>49.22</v>
      </c>
      <c r="N2395" s="97"/>
    </row>
    <row r="2396" spans="1:14" x14ac:dyDescent="0.25">
      <c r="A2396" s="120" t="s">
        <v>693</v>
      </c>
      <c r="B2396" s="97"/>
      <c r="C2396" s="120" t="s">
        <v>694</v>
      </c>
      <c r="D2396" s="97"/>
      <c r="E2396" s="97"/>
      <c r="F2396" s="97"/>
      <c r="G2396" s="97"/>
      <c r="H2396" s="97"/>
      <c r="I2396" s="105" t="s">
        <v>0</v>
      </c>
      <c r="J2396" s="97"/>
      <c r="K2396" s="105">
        <v>11075</v>
      </c>
      <c r="L2396" s="97"/>
      <c r="M2396" s="104" t="s">
        <v>0</v>
      </c>
      <c r="N2396" s="97"/>
    </row>
    <row r="2397" spans="1:14" x14ac:dyDescent="0.25">
      <c r="A2397" s="215" t="s">
        <v>852</v>
      </c>
      <c r="B2397" s="97"/>
      <c r="C2397" s="215" t="s">
        <v>853</v>
      </c>
      <c r="D2397" s="97"/>
      <c r="E2397" s="97"/>
      <c r="F2397" s="97"/>
      <c r="G2397" s="97"/>
      <c r="H2397" s="97"/>
      <c r="I2397" s="216">
        <v>187000</v>
      </c>
      <c r="J2397" s="97"/>
      <c r="K2397" s="216">
        <v>0</v>
      </c>
      <c r="L2397" s="97"/>
      <c r="M2397" s="217">
        <v>0</v>
      </c>
      <c r="N2397" s="97"/>
    </row>
    <row r="2398" spans="1:14" x14ac:dyDescent="0.25">
      <c r="A2398" s="194" t="s">
        <v>248</v>
      </c>
      <c r="B2398" s="97"/>
      <c r="C2398" s="97"/>
      <c r="D2398" s="97"/>
      <c r="E2398" s="97"/>
      <c r="F2398" s="97"/>
      <c r="G2398" s="97"/>
      <c r="H2398" s="97"/>
      <c r="I2398" s="195">
        <v>187000</v>
      </c>
      <c r="J2398" s="97"/>
      <c r="K2398" s="195">
        <v>0</v>
      </c>
      <c r="L2398" s="97"/>
      <c r="M2398" s="196">
        <v>0</v>
      </c>
      <c r="N2398" s="97"/>
    </row>
    <row r="2399" spans="1:14" x14ac:dyDescent="0.25">
      <c r="A2399" s="194" t="s">
        <v>251</v>
      </c>
      <c r="B2399" s="97"/>
      <c r="C2399" s="97"/>
      <c r="D2399" s="97"/>
      <c r="E2399" s="97"/>
      <c r="F2399" s="97"/>
      <c r="G2399" s="97"/>
      <c r="H2399" s="97"/>
      <c r="I2399" s="195">
        <v>187000</v>
      </c>
      <c r="J2399" s="97"/>
      <c r="K2399" s="195">
        <v>0</v>
      </c>
      <c r="L2399" s="97"/>
      <c r="M2399" s="196">
        <v>0</v>
      </c>
      <c r="N2399" s="97"/>
    </row>
    <row r="2400" spans="1:14" x14ac:dyDescent="0.25">
      <c r="A2400" s="212" t="s">
        <v>549</v>
      </c>
      <c r="B2400" s="97"/>
      <c r="C2400" s="212" t="s">
        <v>550</v>
      </c>
      <c r="D2400" s="97"/>
      <c r="E2400" s="97"/>
      <c r="F2400" s="97"/>
      <c r="G2400" s="97"/>
      <c r="H2400" s="97"/>
      <c r="I2400" s="213">
        <v>187000</v>
      </c>
      <c r="J2400" s="97"/>
      <c r="K2400" s="213">
        <v>0</v>
      </c>
      <c r="L2400" s="97"/>
      <c r="M2400" s="211">
        <v>0</v>
      </c>
      <c r="N2400" s="97"/>
    </row>
    <row r="2401" spans="1:14" x14ac:dyDescent="0.25">
      <c r="A2401" s="218" t="s">
        <v>809</v>
      </c>
      <c r="B2401" s="97"/>
      <c r="C2401" s="218" t="s">
        <v>810</v>
      </c>
      <c r="D2401" s="97"/>
      <c r="E2401" s="97"/>
      <c r="F2401" s="97"/>
      <c r="G2401" s="97"/>
      <c r="H2401" s="97"/>
      <c r="I2401" s="219">
        <v>639403</v>
      </c>
      <c r="J2401" s="97"/>
      <c r="K2401" s="219">
        <v>149053.41</v>
      </c>
      <c r="L2401" s="97"/>
      <c r="M2401" s="214">
        <v>23.31</v>
      </c>
      <c r="N2401" s="97"/>
    </row>
    <row r="2402" spans="1:14" x14ac:dyDescent="0.25">
      <c r="A2402" s="215" t="s">
        <v>835</v>
      </c>
      <c r="B2402" s="97"/>
      <c r="C2402" s="215" t="s">
        <v>836</v>
      </c>
      <c r="D2402" s="97"/>
      <c r="E2402" s="97"/>
      <c r="F2402" s="97"/>
      <c r="G2402" s="97"/>
      <c r="H2402" s="97"/>
      <c r="I2402" s="216">
        <v>117850</v>
      </c>
      <c r="J2402" s="97"/>
      <c r="K2402" s="216">
        <v>0</v>
      </c>
      <c r="L2402" s="97"/>
      <c r="M2402" s="217">
        <v>0</v>
      </c>
      <c r="N2402" s="97"/>
    </row>
    <row r="2403" spans="1:14" x14ac:dyDescent="0.25">
      <c r="A2403" s="194" t="s">
        <v>242</v>
      </c>
      <c r="B2403" s="97"/>
      <c r="C2403" s="97"/>
      <c r="D2403" s="97"/>
      <c r="E2403" s="97"/>
      <c r="F2403" s="97"/>
      <c r="G2403" s="97"/>
      <c r="H2403" s="97"/>
      <c r="I2403" s="195">
        <v>117850</v>
      </c>
      <c r="J2403" s="97"/>
      <c r="K2403" s="195">
        <v>0</v>
      </c>
      <c r="L2403" s="97"/>
      <c r="M2403" s="196">
        <v>0</v>
      </c>
      <c r="N2403" s="97"/>
    </row>
    <row r="2404" spans="1:14" x14ac:dyDescent="0.25">
      <c r="A2404" s="194" t="s">
        <v>243</v>
      </c>
      <c r="B2404" s="97"/>
      <c r="C2404" s="97"/>
      <c r="D2404" s="97"/>
      <c r="E2404" s="97"/>
      <c r="F2404" s="97"/>
      <c r="G2404" s="97"/>
      <c r="H2404" s="97"/>
      <c r="I2404" s="195">
        <v>117850</v>
      </c>
      <c r="J2404" s="97"/>
      <c r="K2404" s="195">
        <v>0</v>
      </c>
      <c r="L2404" s="97"/>
      <c r="M2404" s="196">
        <v>0</v>
      </c>
      <c r="N2404" s="97"/>
    </row>
    <row r="2405" spans="1:14" x14ac:dyDescent="0.25">
      <c r="A2405" s="212" t="s">
        <v>777</v>
      </c>
      <c r="B2405" s="97"/>
      <c r="C2405" s="212" t="s">
        <v>778</v>
      </c>
      <c r="D2405" s="97"/>
      <c r="E2405" s="97"/>
      <c r="F2405" s="97"/>
      <c r="G2405" s="97"/>
      <c r="H2405" s="97"/>
      <c r="I2405" s="213">
        <v>117850</v>
      </c>
      <c r="J2405" s="97"/>
      <c r="K2405" s="213">
        <v>0</v>
      </c>
      <c r="L2405" s="97"/>
      <c r="M2405" s="211">
        <v>0</v>
      </c>
      <c r="N2405" s="97"/>
    </row>
    <row r="2406" spans="1:14" x14ac:dyDescent="0.25">
      <c r="A2406" s="215" t="s">
        <v>811</v>
      </c>
      <c r="B2406" s="97"/>
      <c r="C2406" s="215" t="s">
        <v>812</v>
      </c>
      <c r="D2406" s="97"/>
      <c r="E2406" s="97"/>
      <c r="F2406" s="97"/>
      <c r="G2406" s="97"/>
      <c r="H2406" s="97"/>
      <c r="I2406" s="216">
        <v>7500</v>
      </c>
      <c r="J2406" s="97"/>
      <c r="K2406" s="216">
        <v>0</v>
      </c>
      <c r="L2406" s="97"/>
      <c r="M2406" s="217">
        <v>0</v>
      </c>
      <c r="N2406" s="97"/>
    </row>
    <row r="2407" spans="1:14" x14ac:dyDescent="0.25">
      <c r="A2407" s="194" t="s">
        <v>242</v>
      </c>
      <c r="B2407" s="97"/>
      <c r="C2407" s="97"/>
      <c r="D2407" s="97"/>
      <c r="E2407" s="97"/>
      <c r="F2407" s="97"/>
      <c r="G2407" s="97"/>
      <c r="H2407" s="97"/>
      <c r="I2407" s="195">
        <v>7500</v>
      </c>
      <c r="J2407" s="97"/>
      <c r="K2407" s="195">
        <v>0</v>
      </c>
      <c r="L2407" s="97"/>
      <c r="M2407" s="196">
        <v>0</v>
      </c>
      <c r="N2407" s="97"/>
    </row>
    <row r="2408" spans="1:14" x14ac:dyDescent="0.25">
      <c r="A2408" s="194" t="s">
        <v>243</v>
      </c>
      <c r="B2408" s="97"/>
      <c r="C2408" s="97"/>
      <c r="D2408" s="97"/>
      <c r="E2408" s="97"/>
      <c r="F2408" s="97"/>
      <c r="G2408" s="97"/>
      <c r="H2408" s="97"/>
      <c r="I2408" s="195">
        <v>7500</v>
      </c>
      <c r="J2408" s="97"/>
      <c r="K2408" s="195">
        <v>0</v>
      </c>
      <c r="L2408" s="97"/>
      <c r="M2408" s="196">
        <v>0</v>
      </c>
      <c r="N2408" s="97"/>
    </row>
    <row r="2409" spans="1:14" x14ac:dyDescent="0.25">
      <c r="A2409" s="212" t="s">
        <v>549</v>
      </c>
      <c r="B2409" s="97"/>
      <c r="C2409" s="212" t="s">
        <v>550</v>
      </c>
      <c r="D2409" s="97"/>
      <c r="E2409" s="97"/>
      <c r="F2409" s="97"/>
      <c r="G2409" s="97"/>
      <c r="H2409" s="97"/>
      <c r="I2409" s="213">
        <v>7500</v>
      </c>
      <c r="J2409" s="97"/>
      <c r="K2409" s="213">
        <v>0</v>
      </c>
      <c r="L2409" s="97"/>
      <c r="M2409" s="211">
        <v>0</v>
      </c>
      <c r="N2409" s="97"/>
    </row>
    <row r="2410" spans="1:14" x14ac:dyDescent="0.25">
      <c r="A2410" s="215" t="s">
        <v>856</v>
      </c>
      <c r="B2410" s="97"/>
      <c r="C2410" s="215" t="s">
        <v>857</v>
      </c>
      <c r="D2410" s="97"/>
      <c r="E2410" s="97"/>
      <c r="F2410" s="97"/>
      <c r="G2410" s="97"/>
      <c r="H2410" s="97"/>
      <c r="I2410" s="216">
        <v>200000</v>
      </c>
      <c r="J2410" s="97"/>
      <c r="K2410" s="216">
        <v>0</v>
      </c>
      <c r="L2410" s="97"/>
      <c r="M2410" s="217">
        <v>0</v>
      </c>
      <c r="N2410" s="97"/>
    </row>
    <row r="2411" spans="1:14" x14ac:dyDescent="0.25">
      <c r="A2411" s="194" t="s">
        <v>253</v>
      </c>
      <c r="B2411" s="97"/>
      <c r="C2411" s="97"/>
      <c r="D2411" s="97"/>
      <c r="E2411" s="97"/>
      <c r="F2411" s="97"/>
      <c r="G2411" s="97"/>
      <c r="H2411" s="97"/>
      <c r="I2411" s="195">
        <v>200000</v>
      </c>
      <c r="J2411" s="97"/>
      <c r="K2411" s="195">
        <v>0</v>
      </c>
      <c r="L2411" s="97"/>
      <c r="M2411" s="196">
        <v>0</v>
      </c>
      <c r="N2411" s="97"/>
    </row>
    <row r="2412" spans="1:14" x14ac:dyDescent="0.25">
      <c r="A2412" s="194" t="s">
        <v>256</v>
      </c>
      <c r="B2412" s="97"/>
      <c r="C2412" s="97"/>
      <c r="D2412" s="97"/>
      <c r="E2412" s="97"/>
      <c r="F2412" s="97"/>
      <c r="G2412" s="97"/>
      <c r="H2412" s="97"/>
      <c r="I2412" s="195">
        <v>200000</v>
      </c>
      <c r="J2412" s="97"/>
      <c r="K2412" s="195">
        <v>0</v>
      </c>
      <c r="L2412" s="97"/>
      <c r="M2412" s="196">
        <v>0</v>
      </c>
      <c r="N2412" s="97"/>
    </row>
    <row r="2413" spans="1:14" x14ac:dyDescent="0.25">
      <c r="A2413" s="212" t="s">
        <v>839</v>
      </c>
      <c r="B2413" s="97"/>
      <c r="C2413" s="212" t="s">
        <v>840</v>
      </c>
      <c r="D2413" s="97"/>
      <c r="E2413" s="97"/>
      <c r="F2413" s="97"/>
      <c r="G2413" s="97"/>
      <c r="H2413" s="97"/>
      <c r="I2413" s="213">
        <v>200000</v>
      </c>
      <c r="J2413" s="97"/>
      <c r="K2413" s="213">
        <v>0</v>
      </c>
      <c r="L2413" s="97"/>
      <c r="M2413" s="211">
        <v>0</v>
      </c>
      <c r="N2413" s="97"/>
    </row>
    <row r="2414" spans="1:14" x14ac:dyDescent="0.25">
      <c r="A2414" s="215" t="s">
        <v>841</v>
      </c>
      <c r="B2414" s="97"/>
      <c r="C2414" s="215" t="s">
        <v>842</v>
      </c>
      <c r="D2414" s="97"/>
      <c r="E2414" s="97"/>
      <c r="F2414" s="97"/>
      <c r="G2414" s="97"/>
      <c r="H2414" s="97"/>
      <c r="I2414" s="216">
        <v>57000</v>
      </c>
      <c r="J2414" s="97"/>
      <c r="K2414" s="216">
        <v>39859.46</v>
      </c>
      <c r="L2414" s="97"/>
      <c r="M2414" s="217">
        <v>69.930000000000007</v>
      </c>
      <c r="N2414" s="97"/>
    </row>
    <row r="2415" spans="1:14" x14ac:dyDescent="0.25">
      <c r="A2415" s="194" t="s">
        <v>248</v>
      </c>
      <c r="B2415" s="97"/>
      <c r="C2415" s="97"/>
      <c r="D2415" s="97"/>
      <c r="E2415" s="97"/>
      <c r="F2415" s="97"/>
      <c r="G2415" s="97"/>
      <c r="H2415" s="97"/>
      <c r="I2415" s="195">
        <v>52000</v>
      </c>
      <c r="J2415" s="97"/>
      <c r="K2415" s="195">
        <v>36217.519999999997</v>
      </c>
      <c r="L2415" s="97"/>
      <c r="M2415" s="196">
        <v>69.650000000000006</v>
      </c>
      <c r="N2415" s="97"/>
    </row>
    <row r="2416" spans="1:14" x14ac:dyDescent="0.25">
      <c r="A2416" s="194" t="s">
        <v>250</v>
      </c>
      <c r="B2416" s="97"/>
      <c r="C2416" s="97"/>
      <c r="D2416" s="97"/>
      <c r="E2416" s="97"/>
      <c r="F2416" s="97"/>
      <c r="G2416" s="97"/>
      <c r="H2416" s="97"/>
      <c r="I2416" s="195">
        <v>52000</v>
      </c>
      <c r="J2416" s="97"/>
      <c r="K2416" s="195">
        <v>36217.519999999997</v>
      </c>
      <c r="L2416" s="97"/>
      <c r="M2416" s="196">
        <v>69.650000000000006</v>
      </c>
      <c r="N2416" s="97"/>
    </row>
    <row r="2417" spans="1:14" x14ac:dyDescent="0.25">
      <c r="A2417" s="212" t="s">
        <v>547</v>
      </c>
      <c r="B2417" s="97"/>
      <c r="C2417" s="212" t="s">
        <v>548</v>
      </c>
      <c r="D2417" s="97"/>
      <c r="E2417" s="97"/>
      <c r="F2417" s="97"/>
      <c r="G2417" s="97"/>
      <c r="H2417" s="97"/>
      <c r="I2417" s="213">
        <v>2000</v>
      </c>
      <c r="J2417" s="97"/>
      <c r="K2417" s="213">
        <v>0</v>
      </c>
      <c r="L2417" s="97"/>
      <c r="M2417" s="211">
        <v>0</v>
      </c>
      <c r="N2417" s="97"/>
    </row>
    <row r="2418" spans="1:14" x14ac:dyDescent="0.25">
      <c r="A2418" s="212" t="s">
        <v>549</v>
      </c>
      <c r="B2418" s="97"/>
      <c r="C2418" s="212" t="s">
        <v>550</v>
      </c>
      <c r="D2418" s="97"/>
      <c r="E2418" s="97"/>
      <c r="F2418" s="97"/>
      <c r="G2418" s="97"/>
      <c r="H2418" s="97"/>
      <c r="I2418" s="213">
        <v>50000</v>
      </c>
      <c r="J2418" s="97"/>
      <c r="K2418" s="213">
        <v>25980</v>
      </c>
      <c r="L2418" s="97"/>
      <c r="M2418" s="211">
        <v>51.96</v>
      </c>
      <c r="N2418" s="97"/>
    </row>
    <row r="2419" spans="1:14" x14ac:dyDescent="0.25">
      <c r="A2419" s="120" t="s">
        <v>602</v>
      </c>
      <c r="B2419" s="97"/>
      <c r="C2419" s="120" t="s">
        <v>603</v>
      </c>
      <c r="D2419" s="97"/>
      <c r="E2419" s="97"/>
      <c r="F2419" s="97"/>
      <c r="G2419" s="97"/>
      <c r="H2419" s="97"/>
      <c r="I2419" s="105" t="s">
        <v>0</v>
      </c>
      <c r="J2419" s="97"/>
      <c r="K2419" s="105">
        <v>21400</v>
      </c>
      <c r="L2419" s="97"/>
      <c r="M2419" s="104" t="s">
        <v>0</v>
      </c>
      <c r="N2419" s="97"/>
    </row>
    <row r="2420" spans="1:14" x14ac:dyDescent="0.25">
      <c r="A2420" s="120" t="s">
        <v>569</v>
      </c>
      <c r="B2420" s="97"/>
      <c r="C2420" s="120" t="s">
        <v>570</v>
      </c>
      <c r="D2420" s="97"/>
      <c r="E2420" s="97"/>
      <c r="F2420" s="97"/>
      <c r="G2420" s="97"/>
      <c r="H2420" s="97"/>
      <c r="I2420" s="105" t="s">
        <v>0</v>
      </c>
      <c r="J2420" s="97"/>
      <c r="K2420" s="105">
        <v>4580</v>
      </c>
      <c r="L2420" s="97"/>
      <c r="M2420" s="104" t="s">
        <v>0</v>
      </c>
      <c r="N2420" s="97"/>
    </row>
    <row r="2421" spans="1:14" x14ac:dyDescent="0.25">
      <c r="A2421" s="212" t="s">
        <v>559</v>
      </c>
      <c r="B2421" s="97"/>
      <c r="C2421" s="212" t="s">
        <v>560</v>
      </c>
      <c r="D2421" s="97"/>
      <c r="E2421" s="97"/>
      <c r="F2421" s="97"/>
      <c r="G2421" s="97"/>
      <c r="H2421" s="97"/>
      <c r="I2421" s="213">
        <v>0</v>
      </c>
      <c r="J2421" s="97"/>
      <c r="K2421" s="213">
        <v>10237.52</v>
      </c>
      <c r="L2421" s="97"/>
      <c r="M2421" s="211" t="s">
        <v>0</v>
      </c>
      <c r="N2421" s="97"/>
    </row>
    <row r="2422" spans="1:14" x14ac:dyDescent="0.25">
      <c r="A2422" s="120" t="s">
        <v>561</v>
      </c>
      <c r="B2422" s="97"/>
      <c r="C2422" s="120" t="s">
        <v>562</v>
      </c>
      <c r="D2422" s="97"/>
      <c r="E2422" s="97"/>
      <c r="F2422" s="97"/>
      <c r="G2422" s="97"/>
      <c r="H2422" s="97"/>
      <c r="I2422" s="105" t="s">
        <v>0</v>
      </c>
      <c r="J2422" s="97"/>
      <c r="K2422" s="105">
        <v>10237.52</v>
      </c>
      <c r="L2422" s="97"/>
      <c r="M2422" s="104" t="s">
        <v>0</v>
      </c>
      <c r="N2422" s="97"/>
    </row>
    <row r="2423" spans="1:14" x14ac:dyDescent="0.25">
      <c r="A2423" s="194" t="s">
        <v>258</v>
      </c>
      <c r="B2423" s="97"/>
      <c r="C2423" s="97"/>
      <c r="D2423" s="97"/>
      <c r="E2423" s="97"/>
      <c r="F2423" s="97"/>
      <c r="G2423" s="97"/>
      <c r="H2423" s="97"/>
      <c r="I2423" s="195">
        <v>5000</v>
      </c>
      <c r="J2423" s="97"/>
      <c r="K2423" s="195">
        <v>3641.94</v>
      </c>
      <c r="L2423" s="97"/>
      <c r="M2423" s="196">
        <v>72.84</v>
      </c>
      <c r="N2423" s="97"/>
    </row>
    <row r="2424" spans="1:14" x14ac:dyDescent="0.25">
      <c r="A2424" s="194" t="s">
        <v>260</v>
      </c>
      <c r="B2424" s="97"/>
      <c r="C2424" s="97"/>
      <c r="D2424" s="97"/>
      <c r="E2424" s="97"/>
      <c r="F2424" s="97"/>
      <c r="G2424" s="97"/>
      <c r="H2424" s="97"/>
      <c r="I2424" s="195">
        <v>5000</v>
      </c>
      <c r="J2424" s="97"/>
      <c r="K2424" s="195">
        <v>3641.94</v>
      </c>
      <c r="L2424" s="97"/>
      <c r="M2424" s="196">
        <v>72.84</v>
      </c>
      <c r="N2424" s="97"/>
    </row>
    <row r="2425" spans="1:14" x14ac:dyDescent="0.25">
      <c r="A2425" s="212" t="s">
        <v>644</v>
      </c>
      <c r="B2425" s="97"/>
      <c r="C2425" s="212" t="s">
        <v>645</v>
      </c>
      <c r="D2425" s="97"/>
      <c r="E2425" s="97"/>
      <c r="F2425" s="97"/>
      <c r="G2425" s="97"/>
      <c r="H2425" s="97"/>
      <c r="I2425" s="213">
        <v>5000</v>
      </c>
      <c r="J2425" s="97"/>
      <c r="K2425" s="213">
        <v>3641.94</v>
      </c>
      <c r="L2425" s="97"/>
      <c r="M2425" s="211">
        <v>72.84</v>
      </c>
      <c r="N2425" s="97"/>
    </row>
    <row r="2426" spans="1:14" x14ac:dyDescent="0.25">
      <c r="A2426" s="120" t="s">
        <v>727</v>
      </c>
      <c r="B2426" s="97"/>
      <c r="C2426" s="120" t="s">
        <v>728</v>
      </c>
      <c r="D2426" s="97"/>
      <c r="E2426" s="97"/>
      <c r="F2426" s="97"/>
      <c r="G2426" s="97"/>
      <c r="H2426" s="97"/>
      <c r="I2426" s="105" t="s">
        <v>0</v>
      </c>
      <c r="J2426" s="97"/>
      <c r="K2426" s="105">
        <v>3641.94</v>
      </c>
      <c r="L2426" s="97"/>
      <c r="M2426" s="104" t="s">
        <v>0</v>
      </c>
      <c r="N2426" s="97"/>
    </row>
    <row r="2427" spans="1:14" x14ac:dyDescent="0.25">
      <c r="A2427" s="215" t="s">
        <v>843</v>
      </c>
      <c r="B2427" s="97"/>
      <c r="C2427" s="215" t="s">
        <v>844</v>
      </c>
      <c r="D2427" s="97"/>
      <c r="E2427" s="97"/>
      <c r="F2427" s="97"/>
      <c r="G2427" s="97"/>
      <c r="H2427" s="97"/>
      <c r="I2427" s="216">
        <v>257053</v>
      </c>
      <c r="J2427" s="97"/>
      <c r="K2427" s="216">
        <v>109193.95</v>
      </c>
      <c r="L2427" s="97"/>
      <c r="M2427" s="217">
        <v>42.48</v>
      </c>
      <c r="N2427" s="97"/>
    </row>
    <row r="2428" spans="1:14" x14ac:dyDescent="0.25">
      <c r="A2428" s="194" t="s">
        <v>245</v>
      </c>
      <c r="B2428" s="97"/>
      <c r="C2428" s="97"/>
      <c r="D2428" s="97"/>
      <c r="E2428" s="97"/>
      <c r="F2428" s="97"/>
      <c r="G2428" s="97"/>
      <c r="H2428" s="97"/>
      <c r="I2428" s="195">
        <v>257053</v>
      </c>
      <c r="J2428" s="97"/>
      <c r="K2428" s="195">
        <v>109193.95</v>
      </c>
      <c r="L2428" s="97"/>
      <c r="M2428" s="196">
        <v>42.48</v>
      </c>
      <c r="N2428" s="97"/>
    </row>
    <row r="2429" spans="1:14" x14ac:dyDescent="0.25">
      <c r="A2429" s="194" t="s">
        <v>247</v>
      </c>
      <c r="B2429" s="97"/>
      <c r="C2429" s="97"/>
      <c r="D2429" s="97"/>
      <c r="E2429" s="97"/>
      <c r="F2429" s="97"/>
      <c r="G2429" s="97"/>
      <c r="H2429" s="97"/>
      <c r="I2429" s="195">
        <v>257053</v>
      </c>
      <c r="J2429" s="97"/>
      <c r="K2429" s="195">
        <v>109193.95</v>
      </c>
      <c r="L2429" s="97"/>
      <c r="M2429" s="196">
        <v>42.48</v>
      </c>
      <c r="N2429" s="97"/>
    </row>
    <row r="2430" spans="1:14" x14ac:dyDescent="0.25">
      <c r="A2430" s="212" t="s">
        <v>672</v>
      </c>
      <c r="B2430" s="97"/>
      <c r="C2430" s="212" t="s">
        <v>673</v>
      </c>
      <c r="D2430" s="97"/>
      <c r="E2430" s="97"/>
      <c r="F2430" s="97"/>
      <c r="G2430" s="97"/>
      <c r="H2430" s="97"/>
      <c r="I2430" s="213">
        <v>0</v>
      </c>
      <c r="J2430" s="97"/>
      <c r="K2430" s="213">
        <v>5086.3100000000004</v>
      </c>
      <c r="L2430" s="97"/>
      <c r="M2430" s="211" t="s">
        <v>0</v>
      </c>
      <c r="N2430" s="97"/>
    </row>
    <row r="2431" spans="1:14" x14ac:dyDescent="0.25">
      <c r="A2431" s="120" t="s">
        <v>674</v>
      </c>
      <c r="B2431" s="97"/>
      <c r="C2431" s="120" t="s">
        <v>673</v>
      </c>
      <c r="D2431" s="97"/>
      <c r="E2431" s="97"/>
      <c r="F2431" s="97"/>
      <c r="G2431" s="97"/>
      <c r="H2431" s="97"/>
      <c r="I2431" s="105" t="s">
        <v>0</v>
      </c>
      <c r="J2431" s="97"/>
      <c r="K2431" s="105">
        <v>5086.3100000000004</v>
      </c>
      <c r="L2431" s="97"/>
      <c r="M2431" s="104" t="s">
        <v>0</v>
      </c>
      <c r="N2431" s="97"/>
    </row>
    <row r="2432" spans="1:14" x14ac:dyDescent="0.25">
      <c r="A2432" s="212" t="s">
        <v>664</v>
      </c>
      <c r="B2432" s="97"/>
      <c r="C2432" s="212" t="s">
        <v>665</v>
      </c>
      <c r="D2432" s="97"/>
      <c r="E2432" s="97"/>
      <c r="F2432" s="97"/>
      <c r="G2432" s="97"/>
      <c r="H2432" s="97"/>
      <c r="I2432" s="213">
        <v>0</v>
      </c>
      <c r="J2432" s="97"/>
      <c r="K2432" s="213">
        <v>261.74</v>
      </c>
      <c r="L2432" s="97"/>
      <c r="M2432" s="211" t="s">
        <v>0</v>
      </c>
      <c r="N2432" s="97"/>
    </row>
    <row r="2433" spans="1:14" x14ac:dyDescent="0.25">
      <c r="A2433" s="120" t="s">
        <v>675</v>
      </c>
      <c r="B2433" s="97"/>
      <c r="C2433" s="120" t="s">
        <v>676</v>
      </c>
      <c r="D2433" s="97"/>
      <c r="E2433" s="97"/>
      <c r="F2433" s="97"/>
      <c r="G2433" s="97"/>
      <c r="H2433" s="97"/>
      <c r="I2433" s="105" t="s">
        <v>0</v>
      </c>
      <c r="J2433" s="97"/>
      <c r="K2433" s="105">
        <v>261.74</v>
      </c>
      <c r="L2433" s="97"/>
      <c r="M2433" s="104" t="s">
        <v>0</v>
      </c>
      <c r="N2433" s="97"/>
    </row>
    <row r="2434" spans="1:14" x14ac:dyDescent="0.25">
      <c r="A2434" s="212" t="s">
        <v>547</v>
      </c>
      <c r="B2434" s="97"/>
      <c r="C2434" s="212" t="s">
        <v>548</v>
      </c>
      <c r="D2434" s="97"/>
      <c r="E2434" s="97"/>
      <c r="F2434" s="97"/>
      <c r="G2434" s="97"/>
      <c r="H2434" s="97"/>
      <c r="I2434" s="213">
        <v>9806</v>
      </c>
      <c r="J2434" s="97"/>
      <c r="K2434" s="213">
        <v>4317.5</v>
      </c>
      <c r="L2434" s="97"/>
      <c r="M2434" s="211">
        <v>44.03</v>
      </c>
      <c r="N2434" s="97"/>
    </row>
    <row r="2435" spans="1:14" x14ac:dyDescent="0.25">
      <c r="A2435" s="120" t="s">
        <v>612</v>
      </c>
      <c r="B2435" s="97"/>
      <c r="C2435" s="120" t="s">
        <v>613</v>
      </c>
      <c r="D2435" s="97"/>
      <c r="E2435" s="97"/>
      <c r="F2435" s="97"/>
      <c r="G2435" s="97"/>
      <c r="H2435" s="97"/>
      <c r="I2435" s="105" t="s">
        <v>0</v>
      </c>
      <c r="J2435" s="97"/>
      <c r="K2435" s="105">
        <v>4317.5</v>
      </c>
      <c r="L2435" s="97"/>
      <c r="M2435" s="104" t="s">
        <v>0</v>
      </c>
      <c r="N2435" s="97"/>
    </row>
    <row r="2436" spans="1:14" x14ac:dyDescent="0.25">
      <c r="A2436" s="212" t="s">
        <v>621</v>
      </c>
      <c r="B2436" s="97"/>
      <c r="C2436" s="212" t="s">
        <v>622</v>
      </c>
      <c r="D2436" s="97"/>
      <c r="E2436" s="97"/>
      <c r="F2436" s="97"/>
      <c r="G2436" s="97"/>
      <c r="H2436" s="97"/>
      <c r="I2436" s="213">
        <v>64617</v>
      </c>
      <c r="J2436" s="97"/>
      <c r="K2436" s="213">
        <v>11079.52</v>
      </c>
      <c r="L2436" s="97"/>
      <c r="M2436" s="211">
        <v>17.149999999999999</v>
      </c>
      <c r="N2436" s="97"/>
    </row>
    <row r="2437" spans="1:14" x14ac:dyDescent="0.25">
      <c r="A2437" s="120" t="s">
        <v>623</v>
      </c>
      <c r="B2437" s="97"/>
      <c r="C2437" s="120" t="s">
        <v>624</v>
      </c>
      <c r="D2437" s="97"/>
      <c r="E2437" s="97"/>
      <c r="F2437" s="97"/>
      <c r="G2437" s="97"/>
      <c r="H2437" s="97"/>
      <c r="I2437" s="105" t="s">
        <v>0</v>
      </c>
      <c r="J2437" s="97"/>
      <c r="K2437" s="105">
        <v>4817.63</v>
      </c>
      <c r="L2437" s="97"/>
      <c r="M2437" s="104" t="s">
        <v>0</v>
      </c>
      <c r="N2437" s="97"/>
    </row>
    <row r="2438" spans="1:14" x14ac:dyDescent="0.25">
      <c r="A2438" s="120" t="s">
        <v>679</v>
      </c>
      <c r="B2438" s="97"/>
      <c r="C2438" s="120" t="s">
        <v>680</v>
      </c>
      <c r="D2438" s="97"/>
      <c r="E2438" s="97"/>
      <c r="F2438" s="97"/>
      <c r="G2438" s="97"/>
      <c r="H2438" s="97"/>
      <c r="I2438" s="105" t="s">
        <v>0</v>
      </c>
      <c r="J2438" s="97"/>
      <c r="K2438" s="105">
        <v>1021.89</v>
      </c>
      <c r="L2438" s="97"/>
      <c r="M2438" s="104" t="s">
        <v>0</v>
      </c>
      <c r="N2438" s="97"/>
    </row>
    <row r="2439" spans="1:14" x14ac:dyDescent="0.25">
      <c r="A2439" s="120" t="s">
        <v>715</v>
      </c>
      <c r="B2439" s="97"/>
      <c r="C2439" s="120" t="s">
        <v>716</v>
      </c>
      <c r="D2439" s="97"/>
      <c r="E2439" s="97"/>
      <c r="F2439" s="97"/>
      <c r="G2439" s="97"/>
      <c r="H2439" s="97"/>
      <c r="I2439" s="105" t="s">
        <v>0</v>
      </c>
      <c r="J2439" s="97"/>
      <c r="K2439" s="105">
        <v>1750</v>
      </c>
      <c r="L2439" s="97"/>
      <c r="M2439" s="104" t="s">
        <v>0</v>
      </c>
      <c r="N2439" s="97"/>
    </row>
    <row r="2440" spans="1:14" x14ac:dyDescent="0.25">
      <c r="A2440" s="120" t="s">
        <v>717</v>
      </c>
      <c r="B2440" s="97"/>
      <c r="C2440" s="120" t="s">
        <v>718</v>
      </c>
      <c r="D2440" s="97"/>
      <c r="E2440" s="97"/>
      <c r="F2440" s="97"/>
      <c r="G2440" s="97"/>
      <c r="H2440" s="97"/>
      <c r="I2440" s="105" t="s">
        <v>0</v>
      </c>
      <c r="J2440" s="97"/>
      <c r="K2440" s="105">
        <v>3490</v>
      </c>
      <c r="L2440" s="97"/>
      <c r="M2440" s="104" t="s">
        <v>0</v>
      </c>
      <c r="N2440" s="97"/>
    </row>
    <row r="2441" spans="1:14" x14ac:dyDescent="0.25">
      <c r="A2441" s="212" t="s">
        <v>549</v>
      </c>
      <c r="B2441" s="97"/>
      <c r="C2441" s="212" t="s">
        <v>550</v>
      </c>
      <c r="D2441" s="97"/>
      <c r="E2441" s="97"/>
      <c r="F2441" s="97"/>
      <c r="G2441" s="97"/>
      <c r="H2441" s="97"/>
      <c r="I2441" s="213">
        <v>78893</v>
      </c>
      <c r="J2441" s="97"/>
      <c r="K2441" s="213">
        <v>66058.990000000005</v>
      </c>
      <c r="L2441" s="97"/>
      <c r="M2441" s="211">
        <v>83.73</v>
      </c>
      <c r="N2441" s="97"/>
    </row>
    <row r="2442" spans="1:14" x14ac:dyDescent="0.25">
      <c r="A2442" s="120" t="s">
        <v>602</v>
      </c>
      <c r="B2442" s="97"/>
      <c r="C2442" s="120" t="s">
        <v>603</v>
      </c>
      <c r="D2442" s="97"/>
      <c r="E2442" s="97"/>
      <c r="F2442" s="97"/>
      <c r="G2442" s="97"/>
      <c r="H2442" s="97"/>
      <c r="I2442" s="105" t="s">
        <v>0</v>
      </c>
      <c r="J2442" s="97"/>
      <c r="K2442" s="105">
        <v>998.63</v>
      </c>
      <c r="L2442" s="97"/>
      <c r="M2442" s="104" t="s">
        <v>0</v>
      </c>
      <c r="N2442" s="97"/>
    </row>
    <row r="2443" spans="1:14" x14ac:dyDescent="0.25">
      <c r="A2443" s="120" t="s">
        <v>642</v>
      </c>
      <c r="B2443" s="97"/>
      <c r="C2443" s="120" t="s">
        <v>643</v>
      </c>
      <c r="D2443" s="97"/>
      <c r="E2443" s="97"/>
      <c r="F2443" s="97"/>
      <c r="G2443" s="97"/>
      <c r="H2443" s="97"/>
      <c r="I2443" s="105" t="s">
        <v>0</v>
      </c>
      <c r="J2443" s="97"/>
      <c r="K2443" s="105">
        <v>48872.5</v>
      </c>
      <c r="L2443" s="97"/>
      <c r="M2443" s="104" t="s">
        <v>0</v>
      </c>
      <c r="N2443" s="97"/>
    </row>
    <row r="2444" spans="1:14" x14ac:dyDescent="0.25">
      <c r="A2444" s="120" t="s">
        <v>595</v>
      </c>
      <c r="B2444" s="97"/>
      <c r="C2444" s="120" t="s">
        <v>596</v>
      </c>
      <c r="D2444" s="97"/>
      <c r="E2444" s="97"/>
      <c r="F2444" s="97"/>
      <c r="G2444" s="97"/>
      <c r="H2444" s="97"/>
      <c r="I2444" s="105" t="s">
        <v>0</v>
      </c>
      <c r="J2444" s="97"/>
      <c r="K2444" s="105">
        <v>5235.22</v>
      </c>
      <c r="L2444" s="97"/>
      <c r="M2444" s="104" t="s">
        <v>0</v>
      </c>
      <c r="N2444" s="97"/>
    </row>
    <row r="2445" spans="1:14" x14ac:dyDescent="0.25">
      <c r="A2445" s="120" t="s">
        <v>604</v>
      </c>
      <c r="B2445" s="97"/>
      <c r="C2445" s="120" t="s">
        <v>605</v>
      </c>
      <c r="D2445" s="97"/>
      <c r="E2445" s="97"/>
      <c r="F2445" s="97"/>
      <c r="G2445" s="97"/>
      <c r="H2445" s="97"/>
      <c r="I2445" s="105" t="s">
        <v>0</v>
      </c>
      <c r="J2445" s="97"/>
      <c r="K2445" s="105">
        <v>900</v>
      </c>
      <c r="L2445" s="97"/>
      <c r="M2445" s="104" t="s">
        <v>0</v>
      </c>
      <c r="N2445" s="97"/>
    </row>
    <row r="2446" spans="1:14" x14ac:dyDescent="0.25">
      <c r="A2446" s="120" t="s">
        <v>721</v>
      </c>
      <c r="B2446" s="97"/>
      <c r="C2446" s="120" t="s">
        <v>722</v>
      </c>
      <c r="D2446" s="97"/>
      <c r="E2446" s="97"/>
      <c r="F2446" s="97"/>
      <c r="G2446" s="97"/>
      <c r="H2446" s="97"/>
      <c r="I2446" s="105" t="s">
        <v>0</v>
      </c>
      <c r="J2446" s="97"/>
      <c r="K2446" s="105">
        <v>3300</v>
      </c>
      <c r="L2446" s="97"/>
      <c r="M2446" s="104" t="s">
        <v>0</v>
      </c>
      <c r="N2446" s="97"/>
    </row>
    <row r="2447" spans="1:14" x14ac:dyDescent="0.25">
      <c r="A2447" s="120" t="s">
        <v>567</v>
      </c>
      <c r="B2447" s="97"/>
      <c r="C2447" s="120" t="s">
        <v>568</v>
      </c>
      <c r="D2447" s="97"/>
      <c r="E2447" s="97"/>
      <c r="F2447" s="97"/>
      <c r="G2447" s="97"/>
      <c r="H2447" s="97"/>
      <c r="I2447" s="105" t="s">
        <v>0</v>
      </c>
      <c r="J2447" s="97"/>
      <c r="K2447" s="105">
        <v>5357.76</v>
      </c>
      <c r="L2447" s="97"/>
      <c r="M2447" s="104" t="s">
        <v>0</v>
      </c>
      <c r="N2447" s="97"/>
    </row>
    <row r="2448" spans="1:14" x14ac:dyDescent="0.25">
      <c r="A2448" s="120" t="s">
        <v>569</v>
      </c>
      <c r="B2448" s="97"/>
      <c r="C2448" s="120" t="s">
        <v>570</v>
      </c>
      <c r="D2448" s="97"/>
      <c r="E2448" s="97"/>
      <c r="F2448" s="97"/>
      <c r="G2448" s="97"/>
      <c r="H2448" s="97"/>
      <c r="I2448" s="105" t="s">
        <v>0</v>
      </c>
      <c r="J2448" s="97"/>
      <c r="K2448" s="105">
        <v>1394.88</v>
      </c>
      <c r="L2448" s="97"/>
      <c r="M2448" s="104" t="s">
        <v>0</v>
      </c>
      <c r="N2448" s="97"/>
    </row>
    <row r="2449" spans="1:14" x14ac:dyDescent="0.25">
      <c r="A2449" s="212" t="s">
        <v>553</v>
      </c>
      <c r="B2449" s="97"/>
      <c r="C2449" s="212" t="s">
        <v>554</v>
      </c>
      <c r="D2449" s="97"/>
      <c r="E2449" s="97"/>
      <c r="F2449" s="97"/>
      <c r="G2449" s="97"/>
      <c r="H2449" s="97"/>
      <c r="I2449" s="213">
        <v>400</v>
      </c>
      <c r="J2449" s="97"/>
      <c r="K2449" s="213">
        <v>1200</v>
      </c>
      <c r="L2449" s="97"/>
      <c r="M2449" s="211">
        <v>300</v>
      </c>
      <c r="N2449" s="97"/>
    </row>
    <row r="2450" spans="1:14" x14ac:dyDescent="0.25">
      <c r="A2450" s="120" t="s">
        <v>573</v>
      </c>
      <c r="B2450" s="97"/>
      <c r="C2450" s="120" t="s">
        <v>574</v>
      </c>
      <c r="D2450" s="97"/>
      <c r="E2450" s="97"/>
      <c r="F2450" s="97"/>
      <c r="G2450" s="97"/>
      <c r="H2450" s="97"/>
      <c r="I2450" s="105" t="s">
        <v>0</v>
      </c>
      <c r="J2450" s="97"/>
      <c r="K2450" s="105">
        <v>1200</v>
      </c>
      <c r="L2450" s="97"/>
      <c r="M2450" s="104" t="s">
        <v>0</v>
      </c>
      <c r="N2450" s="97"/>
    </row>
    <row r="2451" spans="1:14" x14ac:dyDescent="0.25">
      <c r="A2451" s="212" t="s">
        <v>625</v>
      </c>
      <c r="B2451" s="97"/>
      <c r="C2451" s="212" t="s">
        <v>626</v>
      </c>
      <c r="D2451" s="97"/>
      <c r="E2451" s="97"/>
      <c r="F2451" s="97"/>
      <c r="G2451" s="97"/>
      <c r="H2451" s="97"/>
      <c r="I2451" s="213">
        <v>377</v>
      </c>
      <c r="J2451" s="97"/>
      <c r="K2451" s="213">
        <v>650.84</v>
      </c>
      <c r="L2451" s="97"/>
      <c r="M2451" s="211">
        <v>172.64</v>
      </c>
      <c r="N2451" s="97"/>
    </row>
    <row r="2452" spans="1:14" x14ac:dyDescent="0.25">
      <c r="A2452" s="120" t="s">
        <v>627</v>
      </c>
      <c r="B2452" s="97"/>
      <c r="C2452" s="120" t="s">
        <v>628</v>
      </c>
      <c r="D2452" s="97"/>
      <c r="E2452" s="97"/>
      <c r="F2452" s="97"/>
      <c r="G2452" s="97"/>
      <c r="H2452" s="97"/>
      <c r="I2452" s="105" t="s">
        <v>0</v>
      </c>
      <c r="J2452" s="97"/>
      <c r="K2452" s="105">
        <v>650.84</v>
      </c>
      <c r="L2452" s="97"/>
      <c r="M2452" s="104" t="s">
        <v>0</v>
      </c>
      <c r="N2452" s="97"/>
    </row>
    <row r="2453" spans="1:14" x14ac:dyDescent="0.25">
      <c r="A2453" s="212" t="s">
        <v>559</v>
      </c>
      <c r="B2453" s="97"/>
      <c r="C2453" s="212" t="s">
        <v>560</v>
      </c>
      <c r="D2453" s="97"/>
      <c r="E2453" s="97"/>
      <c r="F2453" s="97"/>
      <c r="G2453" s="97"/>
      <c r="H2453" s="97"/>
      <c r="I2453" s="213">
        <v>5500</v>
      </c>
      <c r="J2453" s="97"/>
      <c r="K2453" s="213">
        <v>5317.48</v>
      </c>
      <c r="L2453" s="97"/>
      <c r="M2453" s="211">
        <v>96.68</v>
      </c>
      <c r="N2453" s="97"/>
    </row>
    <row r="2454" spans="1:14" x14ac:dyDescent="0.25">
      <c r="A2454" s="120" t="s">
        <v>561</v>
      </c>
      <c r="B2454" s="97"/>
      <c r="C2454" s="120" t="s">
        <v>562</v>
      </c>
      <c r="D2454" s="97"/>
      <c r="E2454" s="97"/>
      <c r="F2454" s="97"/>
      <c r="G2454" s="97"/>
      <c r="H2454" s="97"/>
      <c r="I2454" s="105" t="s">
        <v>0</v>
      </c>
      <c r="J2454" s="97"/>
      <c r="K2454" s="105">
        <v>5317.48</v>
      </c>
      <c r="L2454" s="97"/>
      <c r="M2454" s="104" t="s">
        <v>0</v>
      </c>
      <c r="N2454" s="97"/>
    </row>
    <row r="2455" spans="1:14" x14ac:dyDescent="0.25">
      <c r="A2455" s="212" t="s">
        <v>644</v>
      </c>
      <c r="B2455" s="97"/>
      <c r="C2455" s="212" t="s">
        <v>645</v>
      </c>
      <c r="D2455" s="97"/>
      <c r="E2455" s="97"/>
      <c r="F2455" s="97"/>
      <c r="G2455" s="97"/>
      <c r="H2455" s="97"/>
      <c r="I2455" s="213">
        <v>85460</v>
      </c>
      <c r="J2455" s="97"/>
      <c r="K2455" s="213">
        <v>4279.5600000000004</v>
      </c>
      <c r="L2455" s="97"/>
      <c r="M2455" s="211">
        <v>5.01</v>
      </c>
      <c r="N2455" s="97"/>
    </row>
    <row r="2456" spans="1:14" x14ac:dyDescent="0.25">
      <c r="A2456" s="120" t="s">
        <v>727</v>
      </c>
      <c r="B2456" s="97"/>
      <c r="C2456" s="120" t="s">
        <v>728</v>
      </c>
      <c r="D2456" s="97"/>
      <c r="E2456" s="97"/>
      <c r="F2456" s="97"/>
      <c r="G2456" s="97"/>
      <c r="H2456" s="97"/>
      <c r="I2456" s="105" t="s">
        <v>0</v>
      </c>
      <c r="J2456" s="97"/>
      <c r="K2456" s="105">
        <v>4279.5600000000004</v>
      </c>
      <c r="L2456" s="97"/>
      <c r="M2456" s="104" t="s">
        <v>0</v>
      </c>
      <c r="N2456" s="97"/>
    </row>
    <row r="2457" spans="1:14" x14ac:dyDescent="0.25">
      <c r="A2457" s="212" t="s">
        <v>839</v>
      </c>
      <c r="B2457" s="97"/>
      <c r="C2457" s="212" t="s">
        <v>840</v>
      </c>
      <c r="D2457" s="97"/>
      <c r="E2457" s="97"/>
      <c r="F2457" s="97"/>
      <c r="G2457" s="97"/>
      <c r="H2457" s="97"/>
      <c r="I2457" s="213">
        <v>12000</v>
      </c>
      <c r="J2457" s="97"/>
      <c r="K2457" s="213">
        <v>3942.01</v>
      </c>
      <c r="L2457" s="97"/>
      <c r="M2457" s="211">
        <v>32.85</v>
      </c>
      <c r="N2457" s="97"/>
    </row>
    <row r="2458" spans="1:14" x14ac:dyDescent="0.25">
      <c r="A2458" s="120" t="s">
        <v>869</v>
      </c>
      <c r="B2458" s="97"/>
      <c r="C2458" s="120" t="s">
        <v>870</v>
      </c>
      <c r="D2458" s="97"/>
      <c r="E2458" s="97"/>
      <c r="F2458" s="97"/>
      <c r="G2458" s="97"/>
      <c r="H2458" s="97"/>
      <c r="I2458" s="105" t="s">
        <v>0</v>
      </c>
      <c r="J2458" s="97"/>
      <c r="K2458" s="105">
        <v>3942.01</v>
      </c>
      <c r="L2458" s="97"/>
      <c r="M2458" s="104" t="s">
        <v>0</v>
      </c>
      <c r="N2458" s="97"/>
    </row>
    <row r="2459" spans="1:14" x14ac:dyDescent="0.25">
      <c r="A2459" s="212" t="s">
        <v>662</v>
      </c>
      <c r="B2459" s="97"/>
      <c r="C2459" s="212" t="s">
        <v>663</v>
      </c>
      <c r="D2459" s="97"/>
      <c r="E2459" s="97"/>
      <c r="F2459" s="97"/>
      <c r="G2459" s="97"/>
      <c r="H2459" s="97"/>
      <c r="I2459" s="213">
        <v>0</v>
      </c>
      <c r="J2459" s="97"/>
      <c r="K2459" s="213">
        <v>7000</v>
      </c>
      <c r="L2459" s="97"/>
      <c r="M2459" s="211" t="s">
        <v>0</v>
      </c>
      <c r="N2459" s="97"/>
    </row>
    <row r="2460" spans="1:14" x14ac:dyDescent="0.25">
      <c r="A2460" s="120" t="s">
        <v>894</v>
      </c>
      <c r="B2460" s="97"/>
      <c r="C2460" s="120" t="s">
        <v>663</v>
      </c>
      <c r="D2460" s="97"/>
      <c r="E2460" s="97"/>
      <c r="F2460" s="97"/>
      <c r="G2460" s="97"/>
      <c r="H2460" s="97"/>
      <c r="I2460" s="105" t="s">
        <v>0</v>
      </c>
      <c r="J2460" s="97"/>
      <c r="K2460" s="105">
        <v>7000</v>
      </c>
      <c r="L2460" s="97"/>
      <c r="M2460" s="104" t="s">
        <v>0</v>
      </c>
      <c r="N2460" s="97"/>
    </row>
    <row r="2461" spans="1:14" x14ac:dyDescent="0.25">
      <c r="A2461" s="197" t="s">
        <v>895</v>
      </c>
      <c r="B2461" s="97"/>
      <c r="C2461" s="97"/>
      <c r="D2461" s="97"/>
      <c r="E2461" s="97"/>
      <c r="F2461" s="97"/>
      <c r="G2461" s="97"/>
      <c r="H2461" s="97"/>
      <c r="I2461" s="198">
        <v>7862711</v>
      </c>
      <c r="J2461" s="97"/>
      <c r="K2461" s="198">
        <v>3753128.7</v>
      </c>
      <c r="L2461" s="97"/>
      <c r="M2461" s="199">
        <v>47.73</v>
      </c>
      <c r="N2461" s="97"/>
    </row>
    <row r="2462" spans="1:14" x14ac:dyDescent="0.25">
      <c r="A2462" s="218" t="s">
        <v>791</v>
      </c>
      <c r="B2462" s="97"/>
      <c r="C2462" s="218" t="s">
        <v>792</v>
      </c>
      <c r="D2462" s="97"/>
      <c r="E2462" s="97"/>
      <c r="F2462" s="97"/>
      <c r="G2462" s="97"/>
      <c r="H2462" s="97"/>
      <c r="I2462" s="219">
        <v>96000</v>
      </c>
      <c r="J2462" s="97"/>
      <c r="K2462" s="219">
        <v>78762.78</v>
      </c>
      <c r="L2462" s="97"/>
      <c r="M2462" s="214">
        <v>82.04</v>
      </c>
      <c r="N2462" s="97"/>
    </row>
    <row r="2463" spans="1:14" x14ac:dyDescent="0.25">
      <c r="A2463" s="215" t="s">
        <v>807</v>
      </c>
      <c r="B2463" s="97"/>
      <c r="C2463" s="215" t="s">
        <v>808</v>
      </c>
      <c r="D2463" s="97"/>
      <c r="E2463" s="97"/>
      <c r="F2463" s="97"/>
      <c r="G2463" s="97"/>
      <c r="H2463" s="97"/>
      <c r="I2463" s="216">
        <v>96000</v>
      </c>
      <c r="J2463" s="97"/>
      <c r="K2463" s="216">
        <v>78762.78</v>
      </c>
      <c r="L2463" s="97"/>
      <c r="M2463" s="217">
        <v>82.04</v>
      </c>
      <c r="N2463" s="97"/>
    </row>
    <row r="2464" spans="1:14" x14ac:dyDescent="0.25">
      <c r="A2464" s="194" t="s">
        <v>242</v>
      </c>
      <c r="B2464" s="97"/>
      <c r="C2464" s="97"/>
      <c r="D2464" s="97"/>
      <c r="E2464" s="97"/>
      <c r="F2464" s="97"/>
      <c r="G2464" s="97"/>
      <c r="H2464" s="97"/>
      <c r="I2464" s="195">
        <v>26140</v>
      </c>
      <c r="J2464" s="97"/>
      <c r="K2464" s="195">
        <v>21447.13</v>
      </c>
      <c r="L2464" s="97"/>
      <c r="M2464" s="196">
        <v>82.05</v>
      </c>
      <c r="N2464" s="97"/>
    </row>
    <row r="2465" spans="1:14" x14ac:dyDescent="0.25">
      <c r="A2465" s="194" t="s">
        <v>243</v>
      </c>
      <c r="B2465" s="97"/>
      <c r="C2465" s="97"/>
      <c r="D2465" s="97"/>
      <c r="E2465" s="97"/>
      <c r="F2465" s="97"/>
      <c r="G2465" s="97"/>
      <c r="H2465" s="97"/>
      <c r="I2465" s="195">
        <v>26140</v>
      </c>
      <c r="J2465" s="97"/>
      <c r="K2465" s="195">
        <v>21447.13</v>
      </c>
      <c r="L2465" s="97"/>
      <c r="M2465" s="196">
        <v>82.05</v>
      </c>
      <c r="N2465" s="97"/>
    </row>
    <row r="2466" spans="1:14" x14ac:dyDescent="0.25">
      <c r="A2466" s="212" t="s">
        <v>652</v>
      </c>
      <c r="B2466" s="97"/>
      <c r="C2466" s="212" t="s">
        <v>653</v>
      </c>
      <c r="D2466" s="97"/>
      <c r="E2466" s="97"/>
      <c r="F2466" s="97"/>
      <c r="G2466" s="97"/>
      <c r="H2466" s="97"/>
      <c r="I2466" s="213">
        <v>20697</v>
      </c>
      <c r="J2466" s="97"/>
      <c r="K2466" s="213">
        <v>17359.14</v>
      </c>
      <c r="L2466" s="97"/>
      <c r="M2466" s="211">
        <v>83.87</v>
      </c>
      <c r="N2466" s="97"/>
    </row>
    <row r="2467" spans="1:14" x14ac:dyDescent="0.25">
      <c r="A2467" s="120" t="s">
        <v>670</v>
      </c>
      <c r="B2467" s="97"/>
      <c r="C2467" s="120" t="s">
        <v>671</v>
      </c>
      <c r="D2467" s="97"/>
      <c r="E2467" s="97"/>
      <c r="F2467" s="97"/>
      <c r="G2467" s="97"/>
      <c r="H2467" s="97"/>
      <c r="I2467" s="105" t="s">
        <v>0</v>
      </c>
      <c r="J2467" s="97"/>
      <c r="K2467" s="105">
        <v>17359.14</v>
      </c>
      <c r="L2467" s="97"/>
      <c r="M2467" s="104" t="s">
        <v>0</v>
      </c>
      <c r="N2467" s="97"/>
    </row>
    <row r="2468" spans="1:14" x14ac:dyDescent="0.25">
      <c r="A2468" s="212" t="s">
        <v>672</v>
      </c>
      <c r="B2468" s="97"/>
      <c r="C2468" s="212" t="s">
        <v>673</v>
      </c>
      <c r="D2468" s="97"/>
      <c r="E2468" s="97"/>
      <c r="F2468" s="97"/>
      <c r="G2468" s="97"/>
      <c r="H2468" s="97"/>
      <c r="I2468" s="213">
        <v>1225</v>
      </c>
      <c r="J2468" s="97"/>
      <c r="K2468" s="213">
        <v>816.9</v>
      </c>
      <c r="L2468" s="97"/>
      <c r="M2468" s="211">
        <v>66.69</v>
      </c>
      <c r="N2468" s="97"/>
    </row>
    <row r="2469" spans="1:14" x14ac:dyDescent="0.25">
      <c r="A2469" s="120" t="s">
        <v>674</v>
      </c>
      <c r="B2469" s="97"/>
      <c r="C2469" s="120" t="s">
        <v>673</v>
      </c>
      <c r="D2469" s="97"/>
      <c r="E2469" s="97"/>
      <c r="F2469" s="97"/>
      <c r="G2469" s="97"/>
      <c r="H2469" s="97"/>
      <c r="I2469" s="105" t="s">
        <v>0</v>
      </c>
      <c r="J2469" s="97"/>
      <c r="K2469" s="105">
        <v>816.9</v>
      </c>
      <c r="L2469" s="97"/>
      <c r="M2469" s="104" t="s">
        <v>0</v>
      </c>
      <c r="N2469" s="97"/>
    </row>
    <row r="2470" spans="1:14" x14ac:dyDescent="0.25">
      <c r="A2470" s="212" t="s">
        <v>664</v>
      </c>
      <c r="B2470" s="97"/>
      <c r="C2470" s="212" t="s">
        <v>665</v>
      </c>
      <c r="D2470" s="97"/>
      <c r="E2470" s="97"/>
      <c r="F2470" s="97"/>
      <c r="G2470" s="97"/>
      <c r="H2470" s="97"/>
      <c r="I2470" s="213">
        <v>3415</v>
      </c>
      <c r="J2470" s="97"/>
      <c r="K2470" s="213">
        <v>2864.28</v>
      </c>
      <c r="L2470" s="97"/>
      <c r="M2470" s="211">
        <v>83.87</v>
      </c>
      <c r="N2470" s="97"/>
    </row>
    <row r="2471" spans="1:14" x14ac:dyDescent="0.25">
      <c r="A2471" s="120" t="s">
        <v>675</v>
      </c>
      <c r="B2471" s="97"/>
      <c r="C2471" s="120" t="s">
        <v>676</v>
      </c>
      <c r="D2471" s="97"/>
      <c r="E2471" s="97"/>
      <c r="F2471" s="97"/>
      <c r="G2471" s="97"/>
      <c r="H2471" s="97"/>
      <c r="I2471" s="105" t="s">
        <v>0</v>
      </c>
      <c r="J2471" s="97"/>
      <c r="K2471" s="105">
        <v>2864.28</v>
      </c>
      <c r="L2471" s="97"/>
      <c r="M2471" s="104" t="s">
        <v>0</v>
      </c>
      <c r="N2471" s="97"/>
    </row>
    <row r="2472" spans="1:14" x14ac:dyDescent="0.25">
      <c r="A2472" s="212" t="s">
        <v>547</v>
      </c>
      <c r="B2472" s="97"/>
      <c r="C2472" s="212" t="s">
        <v>548</v>
      </c>
      <c r="D2472" s="97"/>
      <c r="E2472" s="97"/>
      <c r="F2472" s="97"/>
      <c r="G2472" s="97"/>
      <c r="H2472" s="97"/>
      <c r="I2472" s="213">
        <v>803</v>
      </c>
      <c r="J2472" s="97"/>
      <c r="K2472" s="213">
        <v>406.81</v>
      </c>
      <c r="L2472" s="97"/>
      <c r="M2472" s="211">
        <v>50.66</v>
      </c>
      <c r="N2472" s="97"/>
    </row>
    <row r="2473" spans="1:14" x14ac:dyDescent="0.25">
      <c r="A2473" s="120" t="s">
        <v>612</v>
      </c>
      <c r="B2473" s="97"/>
      <c r="C2473" s="120" t="s">
        <v>613</v>
      </c>
      <c r="D2473" s="97"/>
      <c r="E2473" s="97"/>
      <c r="F2473" s="97"/>
      <c r="G2473" s="97"/>
      <c r="H2473" s="97"/>
      <c r="I2473" s="105" t="s">
        <v>0</v>
      </c>
      <c r="J2473" s="97"/>
      <c r="K2473" s="105">
        <v>54.46</v>
      </c>
      <c r="L2473" s="97"/>
      <c r="M2473" s="104" t="s">
        <v>0</v>
      </c>
      <c r="N2473" s="97"/>
    </row>
    <row r="2474" spans="1:14" x14ac:dyDescent="0.25">
      <c r="A2474" s="120" t="s">
        <v>677</v>
      </c>
      <c r="B2474" s="97"/>
      <c r="C2474" s="120" t="s">
        <v>678</v>
      </c>
      <c r="D2474" s="97"/>
      <c r="E2474" s="97"/>
      <c r="F2474" s="97"/>
      <c r="G2474" s="97"/>
      <c r="H2474" s="97"/>
      <c r="I2474" s="105" t="s">
        <v>0</v>
      </c>
      <c r="J2474" s="97"/>
      <c r="K2474" s="105">
        <v>352.35</v>
      </c>
      <c r="L2474" s="97"/>
      <c r="M2474" s="104" t="s">
        <v>0</v>
      </c>
      <c r="N2474" s="97"/>
    </row>
    <row r="2475" spans="1:14" x14ac:dyDescent="0.25">
      <c r="A2475" s="194" t="s">
        <v>253</v>
      </c>
      <c r="B2475" s="97"/>
      <c r="C2475" s="97"/>
      <c r="D2475" s="97"/>
      <c r="E2475" s="97"/>
      <c r="F2475" s="97"/>
      <c r="G2475" s="97"/>
      <c r="H2475" s="97"/>
      <c r="I2475" s="195">
        <v>69860</v>
      </c>
      <c r="J2475" s="97"/>
      <c r="K2475" s="195">
        <v>57315.65</v>
      </c>
      <c r="L2475" s="97"/>
      <c r="M2475" s="196">
        <v>82.04</v>
      </c>
      <c r="N2475" s="97"/>
    </row>
    <row r="2476" spans="1:14" x14ac:dyDescent="0.25">
      <c r="A2476" s="194" t="s">
        <v>255</v>
      </c>
      <c r="B2476" s="97"/>
      <c r="C2476" s="97"/>
      <c r="D2476" s="97"/>
      <c r="E2476" s="97"/>
      <c r="F2476" s="97"/>
      <c r="G2476" s="97"/>
      <c r="H2476" s="97"/>
      <c r="I2476" s="195">
        <v>69860</v>
      </c>
      <c r="J2476" s="97"/>
      <c r="K2476" s="195">
        <v>57315.65</v>
      </c>
      <c r="L2476" s="97"/>
      <c r="M2476" s="196">
        <v>82.04</v>
      </c>
      <c r="N2476" s="97"/>
    </row>
    <row r="2477" spans="1:14" x14ac:dyDescent="0.25">
      <c r="A2477" s="212" t="s">
        <v>652</v>
      </c>
      <c r="B2477" s="97"/>
      <c r="C2477" s="212" t="s">
        <v>653</v>
      </c>
      <c r="D2477" s="97"/>
      <c r="E2477" s="97"/>
      <c r="F2477" s="97"/>
      <c r="G2477" s="97"/>
      <c r="H2477" s="97"/>
      <c r="I2477" s="213">
        <v>55311</v>
      </c>
      <c r="J2477" s="97"/>
      <c r="K2477" s="213">
        <v>46390.86</v>
      </c>
      <c r="L2477" s="97"/>
      <c r="M2477" s="211">
        <v>83.87</v>
      </c>
      <c r="N2477" s="97"/>
    </row>
    <row r="2478" spans="1:14" x14ac:dyDescent="0.25">
      <c r="A2478" s="120" t="s">
        <v>670</v>
      </c>
      <c r="B2478" s="97"/>
      <c r="C2478" s="120" t="s">
        <v>671</v>
      </c>
      <c r="D2478" s="97"/>
      <c r="E2478" s="97"/>
      <c r="F2478" s="97"/>
      <c r="G2478" s="97"/>
      <c r="H2478" s="97"/>
      <c r="I2478" s="105" t="s">
        <v>0</v>
      </c>
      <c r="J2478" s="97"/>
      <c r="K2478" s="105">
        <v>46390.86</v>
      </c>
      <c r="L2478" s="97"/>
      <c r="M2478" s="104" t="s">
        <v>0</v>
      </c>
      <c r="N2478" s="97"/>
    </row>
    <row r="2479" spans="1:14" x14ac:dyDescent="0.25">
      <c r="A2479" s="212" t="s">
        <v>672</v>
      </c>
      <c r="B2479" s="97"/>
      <c r="C2479" s="212" t="s">
        <v>673</v>
      </c>
      <c r="D2479" s="97"/>
      <c r="E2479" s="97"/>
      <c r="F2479" s="97"/>
      <c r="G2479" s="97"/>
      <c r="H2479" s="97"/>
      <c r="I2479" s="213">
        <v>3275</v>
      </c>
      <c r="J2479" s="97"/>
      <c r="K2479" s="213">
        <v>2183.1</v>
      </c>
      <c r="L2479" s="97"/>
      <c r="M2479" s="211">
        <v>66.66</v>
      </c>
      <c r="N2479" s="97"/>
    </row>
    <row r="2480" spans="1:14" x14ac:dyDescent="0.25">
      <c r="A2480" s="120" t="s">
        <v>674</v>
      </c>
      <c r="B2480" s="97"/>
      <c r="C2480" s="120" t="s">
        <v>673</v>
      </c>
      <c r="D2480" s="97"/>
      <c r="E2480" s="97"/>
      <c r="F2480" s="97"/>
      <c r="G2480" s="97"/>
      <c r="H2480" s="97"/>
      <c r="I2480" s="105" t="s">
        <v>0</v>
      </c>
      <c r="J2480" s="97"/>
      <c r="K2480" s="105">
        <v>2183.1</v>
      </c>
      <c r="L2480" s="97"/>
      <c r="M2480" s="104" t="s">
        <v>0</v>
      </c>
      <c r="N2480" s="97"/>
    </row>
    <row r="2481" spans="1:14" x14ac:dyDescent="0.25">
      <c r="A2481" s="212" t="s">
        <v>664</v>
      </c>
      <c r="B2481" s="97"/>
      <c r="C2481" s="212" t="s">
        <v>665</v>
      </c>
      <c r="D2481" s="97"/>
      <c r="E2481" s="97"/>
      <c r="F2481" s="97"/>
      <c r="G2481" s="97"/>
      <c r="H2481" s="97"/>
      <c r="I2481" s="213">
        <v>9127</v>
      </c>
      <c r="J2481" s="97"/>
      <c r="K2481" s="213">
        <v>7654.5</v>
      </c>
      <c r="L2481" s="97"/>
      <c r="M2481" s="211">
        <v>83.87</v>
      </c>
      <c r="N2481" s="97"/>
    </row>
    <row r="2482" spans="1:14" x14ac:dyDescent="0.25">
      <c r="A2482" s="120" t="s">
        <v>675</v>
      </c>
      <c r="B2482" s="97"/>
      <c r="C2482" s="120" t="s">
        <v>676</v>
      </c>
      <c r="D2482" s="97"/>
      <c r="E2482" s="97"/>
      <c r="F2482" s="97"/>
      <c r="G2482" s="97"/>
      <c r="H2482" s="97"/>
      <c r="I2482" s="105" t="s">
        <v>0</v>
      </c>
      <c r="J2482" s="97"/>
      <c r="K2482" s="105">
        <v>7654.5</v>
      </c>
      <c r="L2482" s="97"/>
      <c r="M2482" s="104" t="s">
        <v>0</v>
      </c>
      <c r="N2482" s="97"/>
    </row>
    <row r="2483" spans="1:14" x14ac:dyDescent="0.25">
      <c r="A2483" s="212" t="s">
        <v>547</v>
      </c>
      <c r="B2483" s="97"/>
      <c r="C2483" s="212" t="s">
        <v>548</v>
      </c>
      <c r="D2483" s="97"/>
      <c r="E2483" s="97"/>
      <c r="F2483" s="97"/>
      <c r="G2483" s="97"/>
      <c r="H2483" s="97"/>
      <c r="I2483" s="213">
        <v>2147</v>
      </c>
      <c r="J2483" s="97"/>
      <c r="K2483" s="213">
        <v>1087.19</v>
      </c>
      <c r="L2483" s="97"/>
      <c r="M2483" s="211">
        <v>50.64</v>
      </c>
      <c r="N2483" s="97"/>
    </row>
    <row r="2484" spans="1:14" x14ac:dyDescent="0.25">
      <c r="A2484" s="120" t="s">
        <v>612</v>
      </c>
      <c r="B2484" s="97"/>
      <c r="C2484" s="120" t="s">
        <v>613</v>
      </c>
      <c r="D2484" s="97"/>
      <c r="E2484" s="97"/>
      <c r="F2484" s="97"/>
      <c r="G2484" s="97"/>
      <c r="H2484" s="97"/>
      <c r="I2484" s="105" t="s">
        <v>0</v>
      </c>
      <c r="J2484" s="97"/>
      <c r="K2484" s="105">
        <v>145.54</v>
      </c>
      <c r="L2484" s="97"/>
      <c r="M2484" s="104" t="s">
        <v>0</v>
      </c>
      <c r="N2484" s="97"/>
    </row>
    <row r="2485" spans="1:14" x14ac:dyDescent="0.25">
      <c r="A2485" s="120" t="s">
        <v>677</v>
      </c>
      <c r="B2485" s="97"/>
      <c r="C2485" s="120" t="s">
        <v>678</v>
      </c>
      <c r="D2485" s="97"/>
      <c r="E2485" s="97"/>
      <c r="F2485" s="97"/>
      <c r="G2485" s="97"/>
      <c r="H2485" s="97"/>
      <c r="I2485" s="105" t="s">
        <v>0</v>
      </c>
      <c r="J2485" s="97"/>
      <c r="K2485" s="105">
        <v>941.65</v>
      </c>
      <c r="L2485" s="97"/>
      <c r="M2485" s="104" t="s">
        <v>0</v>
      </c>
      <c r="N2485" s="97"/>
    </row>
    <row r="2486" spans="1:14" x14ac:dyDescent="0.25">
      <c r="A2486" s="218" t="s">
        <v>822</v>
      </c>
      <c r="B2486" s="97"/>
      <c r="C2486" s="218" t="s">
        <v>823</v>
      </c>
      <c r="D2486" s="97"/>
      <c r="E2486" s="97"/>
      <c r="F2486" s="97"/>
      <c r="G2486" s="97"/>
      <c r="H2486" s="97"/>
      <c r="I2486" s="219">
        <v>7388976</v>
      </c>
      <c r="J2486" s="97"/>
      <c r="K2486" s="219">
        <v>3603411.22</v>
      </c>
      <c r="L2486" s="97"/>
      <c r="M2486" s="214">
        <v>48.77</v>
      </c>
      <c r="N2486" s="97"/>
    </row>
    <row r="2487" spans="1:14" x14ac:dyDescent="0.25">
      <c r="A2487" s="215" t="s">
        <v>829</v>
      </c>
      <c r="B2487" s="97"/>
      <c r="C2487" s="215" t="s">
        <v>830</v>
      </c>
      <c r="D2487" s="97"/>
      <c r="E2487" s="97"/>
      <c r="F2487" s="97"/>
      <c r="G2487" s="97"/>
      <c r="H2487" s="97"/>
      <c r="I2487" s="216">
        <v>7190895</v>
      </c>
      <c r="J2487" s="97"/>
      <c r="K2487" s="216">
        <v>3603411.22</v>
      </c>
      <c r="L2487" s="97"/>
      <c r="M2487" s="217">
        <v>50.11</v>
      </c>
      <c r="N2487" s="97"/>
    </row>
    <row r="2488" spans="1:14" x14ac:dyDescent="0.25">
      <c r="A2488" s="194" t="s">
        <v>248</v>
      </c>
      <c r="B2488" s="97"/>
      <c r="C2488" s="97"/>
      <c r="D2488" s="97"/>
      <c r="E2488" s="97"/>
      <c r="F2488" s="97"/>
      <c r="G2488" s="97"/>
      <c r="H2488" s="97"/>
      <c r="I2488" s="195">
        <v>630000</v>
      </c>
      <c r="J2488" s="97"/>
      <c r="K2488" s="195">
        <v>338789.41</v>
      </c>
      <c r="L2488" s="97"/>
      <c r="M2488" s="196">
        <v>53.78</v>
      </c>
      <c r="N2488" s="97"/>
    </row>
    <row r="2489" spans="1:14" x14ac:dyDescent="0.25">
      <c r="A2489" s="194" t="s">
        <v>251</v>
      </c>
      <c r="B2489" s="97"/>
      <c r="C2489" s="97"/>
      <c r="D2489" s="97"/>
      <c r="E2489" s="97"/>
      <c r="F2489" s="97"/>
      <c r="G2489" s="97"/>
      <c r="H2489" s="97"/>
      <c r="I2489" s="195">
        <v>630000</v>
      </c>
      <c r="J2489" s="97"/>
      <c r="K2489" s="195">
        <v>338789.41</v>
      </c>
      <c r="L2489" s="97"/>
      <c r="M2489" s="196">
        <v>53.78</v>
      </c>
      <c r="N2489" s="97"/>
    </row>
    <row r="2490" spans="1:14" x14ac:dyDescent="0.25">
      <c r="A2490" s="212" t="s">
        <v>547</v>
      </c>
      <c r="B2490" s="97"/>
      <c r="C2490" s="212" t="s">
        <v>548</v>
      </c>
      <c r="D2490" s="97"/>
      <c r="E2490" s="97"/>
      <c r="F2490" s="97"/>
      <c r="G2490" s="97"/>
      <c r="H2490" s="97"/>
      <c r="I2490" s="213">
        <v>31656</v>
      </c>
      <c r="J2490" s="97"/>
      <c r="K2490" s="213">
        <v>24114.58</v>
      </c>
      <c r="L2490" s="97"/>
      <c r="M2490" s="211">
        <v>76.180000000000007</v>
      </c>
      <c r="N2490" s="97"/>
    </row>
    <row r="2491" spans="1:14" x14ac:dyDescent="0.25">
      <c r="A2491" s="120" t="s">
        <v>612</v>
      </c>
      <c r="B2491" s="97"/>
      <c r="C2491" s="120" t="s">
        <v>613</v>
      </c>
      <c r="D2491" s="97"/>
      <c r="E2491" s="97"/>
      <c r="F2491" s="97"/>
      <c r="G2491" s="97"/>
      <c r="H2491" s="97"/>
      <c r="I2491" s="105" t="s">
        <v>0</v>
      </c>
      <c r="J2491" s="97"/>
      <c r="K2491" s="105">
        <v>17284.7</v>
      </c>
      <c r="L2491" s="97"/>
      <c r="M2491" s="104" t="s">
        <v>0</v>
      </c>
      <c r="N2491" s="97"/>
    </row>
    <row r="2492" spans="1:14" x14ac:dyDescent="0.25">
      <c r="A2492" s="120" t="s">
        <v>711</v>
      </c>
      <c r="B2492" s="97"/>
      <c r="C2492" s="120" t="s">
        <v>712</v>
      </c>
      <c r="D2492" s="97"/>
      <c r="E2492" s="97"/>
      <c r="F2492" s="97"/>
      <c r="G2492" s="97"/>
      <c r="H2492" s="97"/>
      <c r="I2492" s="105" t="s">
        <v>0</v>
      </c>
      <c r="J2492" s="97"/>
      <c r="K2492" s="105">
        <v>5699.88</v>
      </c>
      <c r="L2492" s="97"/>
      <c r="M2492" s="104" t="s">
        <v>0</v>
      </c>
      <c r="N2492" s="97"/>
    </row>
    <row r="2493" spans="1:14" x14ac:dyDescent="0.25">
      <c r="A2493" s="120" t="s">
        <v>859</v>
      </c>
      <c r="B2493" s="97"/>
      <c r="C2493" s="120" t="s">
        <v>860</v>
      </c>
      <c r="D2493" s="97"/>
      <c r="E2493" s="97"/>
      <c r="F2493" s="97"/>
      <c r="G2493" s="97"/>
      <c r="H2493" s="97"/>
      <c r="I2493" s="105" t="s">
        <v>0</v>
      </c>
      <c r="J2493" s="97"/>
      <c r="K2493" s="105">
        <v>1130</v>
      </c>
      <c r="L2493" s="97"/>
      <c r="M2493" s="104" t="s">
        <v>0</v>
      </c>
      <c r="N2493" s="97"/>
    </row>
    <row r="2494" spans="1:14" x14ac:dyDescent="0.25">
      <c r="A2494" s="212" t="s">
        <v>621</v>
      </c>
      <c r="B2494" s="97"/>
      <c r="C2494" s="212" t="s">
        <v>622</v>
      </c>
      <c r="D2494" s="97"/>
      <c r="E2494" s="97"/>
      <c r="F2494" s="97"/>
      <c r="G2494" s="97"/>
      <c r="H2494" s="97"/>
      <c r="I2494" s="213">
        <v>209450</v>
      </c>
      <c r="J2494" s="97"/>
      <c r="K2494" s="213">
        <v>110647.91</v>
      </c>
      <c r="L2494" s="97"/>
      <c r="M2494" s="211">
        <v>52.83</v>
      </c>
      <c r="N2494" s="97"/>
    </row>
    <row r="2495" spans="1:14" x14ac:dyDescent="0.25">
      <c r="A2495" s="120" t="s">
        <v>623</v>
      </c>
      <c r="B2495" s="97"/>
      <c r="C2495" s="120" t="s">
        <v>624</v>
      </c>
      <c r="D2495" s="97"/>
      <c r="E2495" s="97"/>
      <c r="F2495" s="97"/>
      <c r="G2495" s="97"/>
      <c r="H2495" s="97"/>
      <c r="I2495" s="105" t="s">
        <v>0</v>
      </c>
      <c r="J2495" s="97"/>
      <c r="K2495" s="105">
        <v>17665.72</v>
      </c>
      <c r="L2495" s="97"/>
      <c r="M2495" s="104" t="s">
        <v>0</v>
      </c>
      <c r="N2495" s="97"/>
    </row>
    <row r="2496" spans="1:14" x14ac:dyDescent="0.25">
      <c r="A2496" s="120" t="s">
        <v>713</v>
      </c>
      <c r="B2496" s="97"/>
      <c r="C2496" s="120" t="s">
        <v>714</v>
      </c>
      <c r="D2496" s="97"/>
      <c r="E2496" s="97"/>
      <c r="F2496" s="97"/>
      <c r="G2496" s="97"/>
      <c r="H2496" s="97"/>
      <c r="I2496" s="105" t="s">
        <v>0</v>
      </c>
      <c r="J2496" s="97"/>
      <c r="K2496" s="105">
        <v>82693.350000000006</v>
      </c>
      <c r="L2496" s="97"/>
      <c r="M2496" s="104" t="s">
        <v>0</v>
      </c>
      <c r="N2496" s="97"/>
    </row>
    <row r="2497" spans="1:14" x14ac:dyDescent="0.25">
      <c r="A2497" s="120" t="s">
        <v>715</v>
      </c>
      <c r="B2497" s="97"/>
      <c r="C2497" s="120" t="s">
        <v>716</v>
      </c>
      <c r="D2497" s="97"/>
      <c r="E2497" s="97"/>
      <c r="F2497" s="97"/>
      <c r="G2497" s="97"/>
      <c r="H2497" s="97"/>
      <c r="I2497" s="105" t="s">
        <v>0</v>
      </c>
      <c r="J2497" s="97"/>
      <c r="K2497" s="105">
        <v>4507.17</v>
      </c>
      <c r="L2497" s="97"/>
      <c r="M2497" s="104" t="s">
        <v>0</v>
      </c>
      <c r="N2497" s="97"/>
    </row>
    <row r="2498" spans="1:14" x14ac:dyDescent="0.25">
      <c r="A2498" s="120" t="s">
        <v>717</v>
      </c>
      <c r="B2498" s="97"/>
      <c r="C2498" s="120" t="s">
        <v>718</v>
      </c>
      <c r="D2498" s="97"/>
      <c r="E2498" s="97"/>
      <c r="F2498" s="97"/>
      <c r="G2498" s="97"/>
      <c r="H2498" s="97"/>
      <c r="I2498" s="105" t="s">
        <v>0</v>
      </c>
      <c r="J2498" s="97"/>
      <c r="K2498" s="105">
        <v>5781.67</v>
      </c>
      <c r="L2498" s="97"/>
      <c r="M2498" s="104" t="s">
        <v>0</v>
      </c>
      <c r="N2498" s="97"/>
    </row>
    <row r="2499" spans="1:14" x14ac:dyDescent="0.25">
      <c r="A2499" s="212" t="s">
        <v>549</v>
      </c>
      <c r="B2499" s="97"/>
      <c r="C2499" s="212" t="s">
        <v>550</v>
      </c>
      <c r="D2499" s="97"/>
      <c r="E2499" s="97"/>
      <c r="F2499" s="97"/>
      <c r="G2499" s="97"/>
      <c r="H2499" s="97"/>
      <c r="I2499" s="213">
        <v>381167</v>
      </c>
      <c r="J2499" s="97"/>
      <c r="K2499" s="213">
        <v>200066.18</v>
      </c>
      <c r="L2499" s="97"/>
      <c r="M2499" s="211">
        <v>52.49</v>
      </c>
      <c r="N2499" s="97"/>
    </row>
    <row r="2500" spans="1:14" x14ac:dyDescent="0.25">
      <c r="A2500" s="120" t="s">
        <v>602</v>
      </c>
      <c r="B2500" s="97"/>
      <c r="C2500" s="120" t="s">
        <v>603</v>
      </c>
      <c r="D2500" s="97"/>
      <c r="E2500" s="97"/>
      <c r="F2500" s="97"/>
      <c r="G2500" s="97"/>
      <c r="H2500" s="97"/>
      <c r="I2500" s="105" t="s">
        <v>0</v>
      </c>
      <c r="J2500" s="97"/>
      <c r="K2500" s="105">
        <v>165174</v>
      </c>
      <c r="L2500" s="97"/>
      <c r="M2500" s="104" t="s">
        <v>0</v>
      </c>
      <c r="N2500" s="97"/>
    </row>
    <row r="2501" spans="1:14" x14ac:dyDescent="0.25">
      <c r="A2501" s="120" t="s">
        <v>642</v>
      </c>
      <c r="B2501" s="97"/>
      <c r="C2501" s="120" t="s">
        <v>643</v>
      </c>
      <c r="D2501" s="97"/>
      <c r="E2501" s="97"/>
      <c r="F2501" s="97"/>
      <c r="G2501" s="97"/>
      <c r="H2501" s="97"/>
      <c r="I2501" s="105" t="s">
        <v>0</v>
      </c>
      <c r="J2501" s="97"/>
      <c r="K2501" s="105">
        <v>5650</v>
      </c>
      <c r="L2501" s="97"/>
      <c r="M2501" s="104" t="s">
        <v>0</v>
      </c>
      <c r="N2501" s="97"/>
    </row>
    <row r="2502" spans="1:14" x14ac:dyDescent="0.25">
      <c r="A2502" s="120" t="s">
        <v>595</v>
      </c>
      <c r="B2502" s="97"/>
      <c r="C2502" s="120" t="s">
        <v>596</v>
      </c>
      <c r="D2502" s="97"/>
      <c r="E2502" s="97"/>
      <c r="F2502" s="97"/>
      <c r="G2502" s="97"/>
      <c r="H2502" s="97"/>
      <c r="I2502" s="105" t="s">
        <v>0</v>
      </c>
      <c r="J2502" s="97"/>
      <c r="K2502" s="105">
        <v>23061.43</v>
      </c>
      <c r="L2502" s="97"/>
      <c r="M2502" s="104" t="s">
        <v>0</v>
      </c>
      <c r="N2502" s="97"/>
    </row>
    <row r="2503" spans="1:14" x14ac:dyDescent="0.25">
      <c r="A2503" s="120" t="s">
        <v>567</v>
      </c>
      <c r="B2503" s="97"/>
      <c r="C2503" s="120" t="s">
        <v>568</v>
      </c>
      <c r="D2503" s="97"/>
      <c r="E2503" s="97"/>
      <c r="F2503" s="97"/>
      <c r="G2503" s="97"/>
      <c r="H2503" s="97"/>
      <c r="I2503" s="105" t="s">
        <v>0</v>
      </c>
      <c r="J2503" s="97"/>
      <c r="K2503" s="105">
        <v>1648.75</v>
      </c>
      <c r="L2503" s="97"/>
      <c r="M2503" s="104" t="s">
        <v>0</v>
      </c>
      <c r="N2503" s="97"/>
    </row>
    <row r="2504" spans="1:14" x14ac:dyDescent="0.25">
      <c r="A2504" s="120" t="s">
        <v>723</v>
      </c>
      <c r="B2504" s="97"/>
      <c r="C2504" s="120" t="s">
        <v>724</v>
      </c>
      <c r="D2504" s="97"/>
      <c r="E2504" s="97"/>
      <c r="F2504" s="97"/>
      <c r="G2504" s="97"/>
      <c r="H2504" s="97"/>
      <c r="I2504" s="105" t="s">
        <v>0</v>
      </c>
      <c r="J2504" s="97"/>
      <c r="K2504" s="105">
        <v>4532</v>
      </c>
      <c r="L2504" s="97"/>
      <c r="M2504" s="104" t="s">
        <v>0</v>
      </c>
      <c r="N2504" s="97"/>
    </row>
    <row r="2505" spans="1:14" x14ac:dyDescent="0.25">
      <c r="A2505" s="212" t="s">
        <v>553</v>
      </c>
      <c r="B2505" s="97"/>
      <c r="C2505" s="212" t="s">
        <v>554</v>
      </c>
      <c r="D2505" s="97"/>
      <c r="E2505" s="97"/>
      <c r="F2505" s="97"/>
      <c r="G2505" s="97"/>
      <c r="H2505" s="97"/>
      <c r="I2505" s="213">
        <v>4849</v>
      </c>
      <c r="J2505" s="97"/>
      <c r="K2505" s="213">
        <v>2069.5500000000002</v>
      </c>
      <c r="L2505" s="97"/>
      <c r="M2505" s="211">
        <v>42.68</v>
      </c>
      <c r="N2505" s="97"/>
    </row>
    <row r="2506" spans="1:14" x14ac:dyDescent="0.25">
      <c r="A2506" s="120" t="s">
        <v>597</v>
      </c>
      <c r="B2506" s="97"/>
      <c r="C2506" s="120" t="s">
        <v>598</v>
      </c>
      <c r="D2506" s="97"/>
      <c r="E2506" s="97"/>
      <c r="F2506" s="97"/>
      <c r="G2506" s="97"/>
      <c r="H2506" s="97"/>
      <c r="I2506" s="105" t="s">
        <v>0</v>
      </c>
      <c r="J2506" s="97"/>
      <c r="K2506" s="105">
        <v>162.19999999999999</v>
      </c>
      <c r="L2506" s="97"/>
      <c r="M2506" s="104" t="s">
        <v>0</v>
      </c>
      <c r="N2506" s="97"/>
    </row>
    <row r="2507" spans="1:14" x14ac:dyDescent="0.25">
      <c r="A2507" s="120" t="s">
        <v>573</v>
      </c>
      <c r="B2507" s="97"/>
      <c r="C2507" s="120" t="s">
        <v>574</v>
      </c>
      <c r="D2507" s="97"/>
      <c r="E2507" s="97"/>
      <c r="F2507" s="97"/>
      <c r="G2507" s="97"/>
      <c r="H2507" s="97"/>
      <c r="I2507" s="105" t="s">
        <v>0</v>
      </c>
      <c r="J2507" s="97"/>
      <c r="K2507" s="105">
        <v>800</v>
      </c>
      <c r="L2507" s="97"/>
      <c r="M2507" s="104" t="s">
        <v>0</v>
      </c>
      <c r="N2507" s="97"/>
    </row>
    <row r="2508" spans="1:14" x14ac:dyDescent="0.25">
      <c r="A2508" s="120" t="s">
        <v>599</v>
      </c>
      <c r="B2508" s="97"/>
      <c r="C2508" s="120" t="s">
        <v>554</v>
      </c>
      <c r="D2508" s="97"/>
      <c r="E2508" s="97"/>
      <c r="F2508" s="97"/>
      <c r="G2508" s="97"/>
      <c r="H2508" s="97"/>
      <c r="I2508" s="105" t="s">
        <v>0</v>
      </c>
      <c r="J2508" s="97"/>
      <c r="K2508" s="105">
        <v>1107.3499999999999</v>
      </c>
      <c r="L2508" s="97"/>
      <c r="M2508" s="104" t="s">
        <v>0</v>
      </c>
      <c r="N2508" s="97"/>
    </row>
    <row r="2509" spans="1:14" x14ac:dyDescent="0.25">
      <c r="A2509" s="212" t="s">
        <v>625</v>
      </c>
      <c r="B2509" s="97"/>
      <c r="C2509" s="212" t="s">
        <v>626</v>
      </c>
      <c r="D2509" s="97"/>
      <c r="E2509" s="97"/>
      <c r="F2509" s="97"/>
      <c r="G2509" s="97"/>
      <c r="H2509" s="97"/>
      <c r="I2509" s="213">
        <v>2878</v>
      </c>
      <c r="J2509" s="97"/>
      <c r="K2509" s="213">
        <v>1891.19</v>
      </c>
      <c r="L2509" s="97"/>
      <c r="M2509" s="211">
        <v>65.709999999999994</v>
      </c>
      <c r="N2509" s="97"/>
    </row>
    <row r="2510" spans="1:14" x14ac:dyDescent="0.25">
      <c r="A2510" s="120" t="s">
        <v>627</v>
      </c>
      <c r="B2510" s="97"/>
      <c r="C2510" s="120" t="s">
        <v>628</v>
      </c>
      <c r="D2510" s="97"/>
      <c r="E2510" s="97"/>
      <c r="F2510" s="97"/>
      <c r="G2510" s="97"/>
      <c r="H2510" s="97"/>
      <c r="I2510" s="105" t="s">
        <v>0</v>
      </c>
      <c r="J2510" s="97"/>
      <c r="K2510" s="105">
        <v>1891.19</v>
      </c>
      <c r="L2510" s="97"/>
      <c r="M2510" s="104" t="s">
        <v>0</v>
      </c>
      <c r="N2510" s="97"/>
    </row>
    <row r="2511" spans="1:14" x14ac:dyDescent="0.25">
      <c r="A2511" s="194" t="s">
        <v>253</v>
      </c>
      <c r="B2511" s="97"/>
      <c r="C2511" s="97"/>
      <c r="D2511" s="97"/>
      <c r="E2511" s="97"/>
      <c r="F2511" s="97"/>
      <c r="G2511" s="97"/>
      <c r="H2511" s="97"/>
      <c r="I2511" s="195">
        <v>6560895</v>
      </c>
      <c r="J2511" s="97"/>
      <c r="K2511" s="195">
        <v>3264621.81</v>
      </c>
      <c r="L2511" s="97"/>
      <c r="M2511" s="196">
        <v>49.76</v>
      </c>
      <c r="N2511" s="97"/>
    </row>
    <row r="2512" spans="1:14" x14ac:dyDescent="0.25">
      <c r="A2512" s="194" t="s">
        <v>256</v>
      </c>
      <c r="B2512" s="97"/>
      <c r="C2512" s="97"/>
      <c r="D2512" s="97"/>
      <c r="E2512" s="97"/>
      <c r="F2512" s="97"/>
      <c r="G2512" s="97"/>
      <c r="H2512" s="97"/>
      <c r="I2512" s="195">
        <v>6560895</v>
      </c>
      <c r="J2512" s="97"/>
      <c r="K2512" s="195">
        <v>3264621.81</v>
      </c>
      <c r="L2512" s="97"/>
      <c r="M2512" s="196">
        <v>49.76</v>
      </c>
      <c r="N2512" s="97"/>
    </row>
    <row r="2513" spans="1:14" x14ac:dyDescent="0.25">
      <c r="A2513" s="212" t="s">
        <v>652</v>
      </c>
      <c r="B2513" s="97"/>
      <c r="C2513" s="212" t="s">
        <v>653</v>
      </c>
      <c r="D2513" s="97"/>
      <c r="E2513" s="97"/>
      <c r="F2513" s="97"/>
      <c r="G2513" s="97"/>
      <c r="H2513" s="97"/>
      <c r="I2513" s="213">
        <v>4988843</v>
      </c>
      <c r="J2513" s="97"/>
      <c r="K2513" s="213">
        <v>2458618.92</v>
      </c>
      <c r="L2513" s="97"/>
      <c r="M2513" s="211">
        <v>49.28</v>
      </c>
      <c r="N2513" s="97"/>
    </row>
    <row r="2514" spans="1:14" x14ac:dyDescent="0.25">
      <c r="A2514" s="120" t="s">
        <v>670</v>
      </c>
      <c r="B2514" s="97"/>
      <c r="C2514" s="120" t="s">
        <v>671</v>
      </c>
      <c r="D2514" s="97"/>
      <c r="E2514" s="97"/>
      <c r="F2514" s="97"/>
      <c r="G2514" s="97"/>
      <c r="H2514" s="97"/>
      <c r="I2514" s="105" t="s">
        <v>0</v>
      </c>
      <c r="J2514" s="97"/>
      <c r="K2514" s="105">
        <v>2311912.25</v>
      </c>
      <c r="L2514" s="97"/>
      <c r="M2514" s="104" t="s">
        <v>0</v>
      </c>
      <c r="N2514" s="97"/>
    </row>
    <row r="2515" spans="1:14" x14ac:dyDescent="0.25">
      <c r="A2515" s="120" t="s">
        <v>831</v>
      </c>
      <c r="B2515" s="97"/>
      <c r="C2515" s="120" t="s">
        <v>832</v>
      </c>
      <c r="D2515" s="97"/>
      <c r="E2515" s="97"/>
      <c r="F2515" s="97"/>
      <c r="G2515" s="97"/>
      <c r="H2515" s="97"/>
      <c r="I2515" s="105" t="s">
        <v>0</v>
      </c>
      <c r="J2515" s="97"/>
      <c r="K2515" s="105">
        <v>133670.06</v>
      </c>
      <c r="L2515" s="97"/>
      <c r="M2515" s="104" t="s">
        <v>0</v>
      </c>
      <c r="N2515" s="97"/>
    </row>
    <row r="2516" spans="1:14" x14ac:dyDescent="0.25">
      <c r="A2516" s="120" t="s">
        <v>833</v>
      </c>
      <c r="B2516" s="97"/>
      <c r="C2516" s="120" t="s">
        <v>834</v>
      </c>
      <c r="D2516" s="97"/>
      <c r="E2516" s="97"/>
      <c r="F2516" s="97"/>
      <c r="G2516" s="97"/>
      <c r="H2516" s="97"/>
      <c r="I2516" s="105" t="s">
        <v>0</v>
      </c>
      <c r="J2516" s="97"/>
      <c r="K2516" s="105">
        <v>13036.61</v>
      </c>
      <c r="L2516" s="97"/>
      <c r="M2516" s="104" t="s">
        <v>0</v>
      </c>
      <c r="N2516" s="97"/>
    </row>
    <row r="2517" spans="1:14" x14ac:dyDescent="0.25">
      <c r="A2517" s="212" t="s">
        <v>672</v>
      </c>
      <c r="B2517" s="97"/>
      <c r="C2517" s="212" t="s">
        <v>673</v>
      </c>
      <c r="D2517" s="97"/>
      <c r="E2517" s="97"/>
      <c r="F2517" s="97"/>
      <c r="G2517" s="97"/>
      <c r="H2517" s="97"/>
      <c r="I2517" s="213">
        <v>218700</v>
      </c>
      <c r="J2517" s="97"/>
      <c r="K2517" s="213">
        <v>95343.16</v>
      </c>
      <c r="L2517" s="97"/>
      <c r="M2517" s="211">
        <v>43.6</v>
      </c>
      <c r="N2517" s="97"/>
    </row>
    <row r="2518" spans="1:14" x14ac:dyDescent="0.25">
      <c r="A2518" s="120" t="s">
        <v>674</v>
      </c>
      <c r="B2518" s="97"/>
      <c r="C2518" s="120" t="s">
        <v>673</v>
      </c>
      <c r="D2518" s="97"/>
      <c r="E2518" s="97"/>
      <c r="F2518" s="97"/>
      <c r="G2518" s="97"/>
      <c r="H2518" s="97"/>
      <c r="I2518" s="105" t="s">
        <v>0</v>
      </c>
      <c r="J2518" s="97"/>
      <c r="K2518" s="105">
        <v>95343.16</v>
      </c>
      <c r="L2518" s="97"/>
      <c r="M2518" s="104" t="s">
        <v>0</v>
      </c>
      <c r="N2518" s="97"/>
    </row>
    <row r="2519" spans="1:14" x14ac:dyDescent="0.25">
      <c r="A2519" s="212" t="s">
        <v>664</v>
      </c>
      <c r="B2519" s="97"/>
      <c r="C2519" s="212" t="s">
        <v>665</v>
      </c>
      <c r="D2519" s="97"/>
      <c r="E2519" s="97"/>
      <c r="F2519" s="97"/>
      <c r="G2519" s="97"/>
      <c r="H2519" s="97"/>
      <c r="I2519" s="213">
        <v>793013</v>
      </c>
      <c r="J2519" s="97"/>
      <c r="K2519" s="213">
        <v>392586.61</v>
      </c>
      <c r="L2519" s="97"/>
      <c r="M2519" s="211">
        <v>49.51</v>
      </c>
      <c r="N2519" s="97"/>
    </row>
    <row r="2520" spans="1:14" x14ac:dyDescent="0.25">
      <c r="A2520" s="120" t="s">
        <v>675</v>
      </c>
      <c r="B2520" s="97"/>
      <c r="C2520" s="120" t="s">
        <v>676</v>
      </c>
      <c r="D2520" s="97"/>
      <c r="E2520" s="97"/>
      <c r="F2520" s="97"/>
      <c r="G2520" s="97"/>
      <c r="H2520" s="97"/>
      <c r="I2520" s="105" t="s">
        <v>0</v>
      </c>
      <c r="J2520" s="97"/>
      <c r="K2520" s="105">
        <v>392586.61</v>
      </c>
      <c r="L2520" s="97"/>
      <c r="M2520" s="104" t="s">
        <v>0</v>
      </c>
      <c r="N2520" s="97"/>
    </row>
    <row r="2521" spans="1:14" x14ac:dyDescent="0.25">
      <c r="A2521" s="212" t="s">
        <v>547</v>
      </c>
      <c r="B2521" s="97"/>
      <c r="C2521" s="212" t="s">
        <v>548</v>
      </c>
      <c r="D2521" s="97"/>
      <c r="E2521" s="97"/>
      <c r="F2521" s="97"/>
      <c r="G2521" s="97"/>
      <c r="H2521" s="97"/>
      <c r="I2521" s="213">
        <v>201200</v>
      </c>
      <c r="J2521" s="97"/>
      <c r="K2521" s="213">
        <v>85403.65</v>
      </c>
      <c r="L2521" s="97"/>
      <c r="M2521" s="211">
        <v>42.45</v>
      </c>
      <c r="N2521" s="97"/>
    </row>
    <row r="2522" spans="1:14" x14ac:dyDescent="0.25">
      <c r="A2522" s="120" t="s">
        <v>612</v>
      </c>
      <c r="B2522" s="97"/>
      <c r="C2522" s="120" t="s">
        <v>613</v>
      </c>
      <c r="D2522" s="97"/>
      <c r="E2522" s="97"/>
      <c r="F2522" s="97"/>
      <c r="G2522" s="97"/>
      <c r="H2522" s="97"/>
      <c r="I2522" s="105" t="s">
        <v>0</v>
      </c>
      <c r="J2522" s="97"/>
      <c r="K2522" s="105">
        <v>2734.5</v>
      </c>
      <c r="L2522" s="97"/>
      <c r="M2522" s="104" t="s">
        <v>0</v>
      </c>
      <c r="N2522" s="97"/>
    </row>
    <row r="2523" spans="1:14" x14ac:dyDescent="0.25">
      <c r="A2523" s="120" t="s">
        <v>677</v>
      </c>
      <c r="B2523" s="97"/>
      <c r="C2523" s="120" t="s">
        <v>678</v>
      </c>
      <c r="D2523" s="97"/>
      <c r="E2523" s="97"/>
      <c r="F2523" s="97"/>
      <c r="G2523" s="97"/>
      <c r="H2523" s="97"/>
      <c r="I2523" s="105" t="s">
        <v>0</v>
      </c>
      <c r="J2523" s="97"/>
      <c r="K2523" s="105">
        <v>82344.149999999994</v>
      </c>
      <c r="L2523" s="97"/>
      <c r="M2523" s="104" t="s">
        <v>0</v>
      </c>
      <c r="N2523" s="97"/>
    </row>
    <row r="2524" spans="1:14" x14ac:dyDescent="0.25">
      <c r="A2524" s="120" t="s">
        <v>711</v>
      </c>
      <c r="B2524" s="97"/>
      <c r="C2524" s="120" t="s">
        <v>712</v>
      </c>
      <c r="D2524" s="97"/>
      <c r="E2524" s="97"/>
      <c r="F2524" s="97"/>
      <c r="G2524" s="97"/>
      <c r="H2524" s="97"/>
      <c r="I2524" s="105" t="s">
        <v>0</v>
      </c>
      <c r="J2524" s="97"/>
      <c r="K2524" s="105">
        <v>325</v>
      </c>
      <c r="L2524" s="97"/>
      <c r="M2524" s="104" t="s">
        <v>0</v>
      </c>
      <c r="N2524" s="97"/>
    </row>
    <row r="2525" spans="1:14" x14ac:dyDescent="0.25">
      <c r="A2525" s="212" t="s">
        <v>621</v>
      </c>
      <c r="B2525" s="97"/>
      <c r="C2525" s="212" t="s">
        <v>622</v>
      </c>
      <c r="D2525" s="97"/>
      <c r="E2525" s="97"/>
      <c r="F2525" s="97"/>
      <c r="G2525" s="97"/>
      <c r="H2525" s="97"/>
      <c r="I2525" s="213">
        <v>14896</v>
      </c>
      <c r="J2525" s="97"/>
      <c r="K2525" s="213">
        <v>20117.48</v>
      </c>
      <c r="L2525" s="97"/>
      <c r="M2525" s="211">
        <v>135.05000000000001</v>
      </c>
      <c r="N2525" s="97"/>
    </row>
    <row r="2526" spans="1:14" x14ac:dyDescent="0.25">
      <c r="A2526" s="120" t="s">
        <v>623</v>
      </c>
      <c r="B2526" s="97"/>
      <c r="C2526" s="120" t="s">
        <v>624</v>
      </c>
      <c r="D2526" s="97"/>
      <c r="E2526" s="97"/>
      <c r="F2526" s="97"/>
      <c r="G2526" s="97"/>
      <c r="H2526" s="97"/>
      <c r="I2526" s="105" t="s">
        <v>0</v>
      </c>
      <c r="J2526" s="97"/>
      <c r="K2526" s="105">
        <v>2437.66</v>
      </c>
      <c r="L2526" s="97"/>
      <c r="M2526" s="104" t="s">
        <v>0</v>
      </c>
      <c r="N2526" s="97"/>
    </row>
    <row r="2527" spans="1:14" x14ac:dyDescent="0.25">
      <c r="A2527" s="120" t="s">
        <v>713</v>
      </c>
      <c r="B2527" s="97"/>
      <c r="C2527" s="120" t="s">
        <v>714</v>
      </c>
      <c r="D2527" s="97"/>
      <c r="E2527" s="97"/>
      <c r="F2527" s="97"/>
      <c r="G2527" s="97"/>
      <c r="H2527" s="97"/>
      <c r="I2527" s="105" t="s">
        <v>0</v>
      </c>
      <c r="J2527" s="97"/>
      <c r="K2527" s="105">
        <v>16204.25</v>
      </c>
      <c r="L2527" s="97"/>
      <c r="M2527" s="104" t="s">
        <v>0</v>
      </c>
      <c r="N2527" s="97"/>
    </row>
    <row r="2528" spans="1:14" x14ac:dyDescent="0.25">
      <c r="A2528" s="120" t="s">
        <v>715</v>
      </c>
      <c r="B2528" s="97"/>
      <c r="C2528" s="120" t="s">
        <v>716</v>
      </c>
      <c r="D2528" s="97"/>
      <c r="E2528" s="97"/>
      <c r="F2528" s="97"/>
      <c r="G2528" s="97"/>
      <c r="H2528" s="97"/>
      <c r="I2528" s="105" t="s">
        <v>0</v>
      </c>
      <c r="J2528" s="97"/>
      <c r="K2528" s="105">
        <v>1316.95</v>
      </c>
      <c r="L2528" s="97"/>
      <c r="M2528" s="104" t="s">
        <v>0</v>
      </c>
      <c r="N2528" s="97"/>
    </row>
    <row r="2529" spans="1:14" x14ac:dyDescent="0.25">
      <c r="A2529" s="120" t="s">
        <v>717</v>
      </c>
      <c r="B2529" s="97"/>
      <c r="C2529" s="120" t="s">
        <v>718</v>
      </c>
      <c r="D2529" s="97"/>
      <c r="E2529" s="97"/>
      <c r="F2529" s="97"/>
      <c r="G2529" s="97"/>
      <c r="H2529" s="97"/>
      <c r="I2529" s="105" t="s">
        <v>0</v>
      </c>
      <c r="J2529" s="97"/>
      <c r="K2529" s="105">
        <v>158.62</v>
      </c>
      <c r="L2529" s="97"/>
      <c r="M2529" s="104" t="s">
        <v>0</v>
      </c>
      <c r="N2529" s="97"/>
    </row>
    <row r="2530" spans="1:14" x14ac:dyDescent="0.25">
      <c r="A2530" s="212" t="s">
        <v>549</v>
      </c>
      <c r="B2530" s="97"/>
      <c r="C2530" s="212" t="s">
        <v>550</v>
      </c>
      <c r="D2530" s="97"/>
      <c r="E2530" s="97"/>
      <c r="F2530" s="97"/>
      <c r="G2530" s="97"/>
      <c r="H2530" s="97"/>
      <c r="I2530" s="213">
        <v>258930</v>
      </c>
      <c r="J2530" s="97"/>
      <c r="K2530" s="213">
        <v>171969.23</v>
      </c>
      <c r="L2530" s="97"/>
      <c r="M2530" s="211">
        <v>66.42</v>
      </c>
      <c r="N2530" s="97"/>
    </row>
    <row r="2531" spans="1:14" x14ac:dyDescent="0.25">
      <c r="A2531" s="120" t="s">
        <v>602</v>
      </c>
      <c r="B2531" s="97"/>
      <c r="C2531" s="120" t="s">
        <v>603</v>
      </c>
      <c r="D2531" s="97"/>
      <c r="E2531" s="97"/>
      <c r="F2531" s="97"/>
      <c r="G2531" s="97"/>
      <c r="H2531" s="97"/>
      <c r="I2531" s="105" t="s">
        <v>0</v>
      </c>
      <c r="J2531" s="97"/>
      <c r="K2531" s="105">
        <v>20386.89</v>
      </c>
      <c r="L2531" s="97"/>
      <c r="M2531" s="104" t="s">
        <v>0</v>
      </c>
      <c r="N2531" s="97"/>
    </row>
    <row r="2532" spans="1:14" x14ac:dyDescent="0.25">
      <c r="A2532" s="120" t="s">
        <v>642</v>
      </c>
      <c r="B2532" s="97"/>
      <c r="C2532" s="120" t="s">
        <v>643</v>
      </c>
      <c r="D2532" s="97"/>
      <c r="E2532" s="97"/>
      <c r="F2532" s="97"/>
      <c r="G2532" s="97"/>
      <c r="H2532" s="97"/>
      <c r="I2532" s="105" t="s">
        <v>0</v>
      </c>
      <c r="J2532" s="97"/>
      <c r="K2532" s="105">
        <v>625</v>
      </c>
      <c r="L2532" s="97"/>
      <c r="M2532" s="104" t="s">
        <v>0</v>
      </c>
      <c r="N2532" s="97"/>
    </row>
    <row r="2533" spans="1:14" x14ac:dyDescent="0.25">
      <c r="A2533" s="120" t="s">
        <v>721</v>
      </c>
      <c r="B2533" s="97"/>
      <c r="C2533" s="120" t="s">
        <v>722</v>
      </c>
      <c r="D2533" s="97"/>
      <c r="E2533" s="97"/>
      <c r="F2533" s="97"/>
      <c r="G2533" s="97"/>
      <c r="H2533" s="97"/>
      <c r="I2533" s="105" t="s">
        <v>0</v>
      </c>
      <c r="J2533" s="97"/>
      <c r="K2533" s="105">
        <v>4720</v>
      </c>
      <c r="L2533" s="97"/>
      <c r="M2533" s="104" t="s">
        <v>0</v>
      </c>
      <c r="N2533" s="97"/>
    </row>
    <row r="2534" spans="1:14" x14ac:dyDescent="0.25">
      <c r="A2534" s="120" t="s">
        <v>567</v>
      </c>
      <c r="B2534" s="97"/>
      <c r="C2534" s="120" t="s">
        <v>568</v>
      </c>
      <c r="D2534" s="97"/>
      <c r="E2534" s="97"/>
      <c r="F2534" s="97"/>
      <c r="G2534" s="97"/>
      <c r="H2534" s="97"/>
      <c r="I2534" s="105" t="s">
        <v>0</v>
      </c>
      <c r="J2534" s="97"/>
      <c r="K2534" s="105">
        <v>146237.34</v>
      </c>
      <c r="L2534" s="97"/>
      <c r="M2534" s="104" t="s">
        <v>0</v>
      </c>
      <c r="N2534" s="97"/>
    </row>
    <row r="2535" spans="1:14" x14ac:dyDescent="0.25">
      <c r="A2535" s="212" t="s">
        <v>553</v>
      </c>
      <c r="B2535" s="97"/>
      <c r="C2535" s="212" t="s">
        <v>554</v>
      </c>
      <c r="D2535" s="97"/>
      <c r="E2535" s="97"/>
      <c r="F2535" s="97"/>
      <c r="G2535" s="97"/>
      <c r="H2535" s="97"/>
      <c r="I2535" s="213">
        <v>22325</v>
      </c>
      <c r="J2535" s="97"/>
      <c r="K2535" s="213">
        <v>40582.76</v>
      </c>
      <c r="L2535" s="97"/>
      <c r="M2535" s="211">
        <v>181.78</v>
      </c>
      <c r="N2535" s="97"/>
    </row>
    <row r="2536" spans="1:14" x14ac:dyDescent="0.25">
      <c r="A2536" s="120" t="s">
        <v>693</v>
      </c>
      <c r="B2536" s="97"/>
      <c r="C2536" s="120" t="s">
        <v>694</v>
      </c>
      <c r="D2536" s="97"/>
      <c r="E2536" s="97"/>
      <c r="F2536" s="97"/>
      <c r="G2536" s="97"/>
      <c r="H2536" s="97"/>
      <c r="I2536" s="105" t="s">
        <v>0</v>
      </c>
      <c r="J2536" s="97"/>
      <c r="K2536" s="105">
        <v>11075</v>
      </c>
      <c r="L2536" s="97"/>
      <c r="M2536" s="104" t="s">
        <v>0</v>
      </c>
      <c r="N2536" s="97"/>
    </row>
    <row r="2537" spans="1:14" x14ac:dyDescent="0.25">
      <c r="A2537" s="120" t="s">
        <v>599</v>
      </c>
      <c r="B2537" s="97"/>
      <c r="C2537" s="120" t="s">
        <v>554</v>
      </c>
      <c r="D2537" s="97"/>
      <c r="E2537" s="97"/>
      <c r="F2537" s="97"/>
      <c r="G2537" s="97"/>
      <c r="H2537" s="97"/>
      <c r="I2537" s="105" t="s">
        <v>0</v>
      </c>
      <c r="J2537" s="97"/>
      <c r="K2537" s="105">
        <v>29507.759999999998</v>
      </c>
      <c r="L2537" s="97"/>
      <c r="M2537" s="104" t="s">
        <v>0</v>
      </c>
      <c r="N2537" s="97"/>
    </row>
    <row r="2538" spans="1:14" x14ac:dyDescent="0.25">
      <c r="A2538" s="212" t="s">
        <v>644</v>
      </c>
      <c r="B2538" s="97"/>
      <c r="C2538" s="212" t="s">
        <v>645</v>
      </c>
      <c r="D2538" s="97"/>
      <c r="E2538" s="97"/>
      <c r="F2538" s="97"/>
      <c r="G2538" s="97"/>
      <c r="H2538" s="97"/>
      <c r="I2538" s="213">
        <v>62988</v>
      </c>
      <c r="J2538" s="97"/>
      <c r="K2538" s="213">
        <v>0</v>
      </c>
      <c r="L2538" s="97"/>
      <c r="M2538" s="211">
        <v>0</v>
      </c>
      <c r="N2538" s="97"/>
    </row>
    <row r="2539" spans="1:14" x14ac:dyDescent="0.25">
      <c r="A2539" s="215" t="s">
        <v>852</v>
      </c>
      <c r="B2539" s="97"/>
      <c r="C2539" s="215" t="s">
        <v>853</v>
      </c>
      <c r="D2539" s="97"/>
      <c r="E2539" s="97"/>
      <c r="F2539" s="97"/>
      <c r="G2539" s="97"/>
      <c r="H2539" s="97"/>
      <c r="I2539" s="216">
        <v>198081</v>
      </c>
      <c r="J2539" s="97"/>
      <c r="K2539" s="216">
        <v>0</v>
      </c>
      <c r="L2539" s="97"/>
      <c r="M2539" s="217">
        <v>0</v>
      </c>
      <c r="N2539" s="97"/>
    </row>
    <row r="2540" spans="1:14" x14ac:dyDescent="0.25">
      <c r="A2540" s="194" t="s">
        <v>248</v>
      </c>
      <c r="B2540" s="97"/>
      <c r="C2540" s="97"/>
      <c r="D2540" s="97"/>
      <c r="E2540" s="97"/>
      <c r="F2540" s="97"/>
      <c r="G2540" s="97"/>
      <c r="H2540" s="97"/>
      <c r="I2540" s="195">
        <v>198081</v>
      </c>
      <c r="J2540" s="97"/>
      <c r="K2540" s="195">
        <v>0</v>
      </c>
      <c r="L2540" s="97"/>
      <c r="M2540" s="196">
        <v>0</v>
      </c>
      <c r="N2540" s="97"/>
    </row>
    <row r="2541" spans="1:14" x14ac:dyDescent="0.25">
      <c r="A2541" s="194" t="s">
        <v>251</v>
      </c>
      <c r="B2541" s="97"/>
      <c r="C2541" s="97"/>
      <c r="D2541" s="97"/>
      <c r="E2541" s="97"/>
      <c r="F2541" s="97"/>
      <c r="G2541" s="97"/>
      <c r="H2541" s="97"/>
      <c r="I2541" s="195">
        <v>198081</v>
      </c>
      <c r="J2541" s="97"/>
      <c r="K2541" s="195">
        <v>0</v>
      </c>
      <c r="L2541" s="97"/>
      <c r="M2541" s="196">
        <v>0</v>
      </c>
      <c r="N2541" s="97"/>
    </row>
    <row r="2542" spans="1:14" x14ac:dyDescent="0.25">
      <c r="A2542" s="212" t="s">
        <v>549</v>
      </c>
      <c r="B2542" s="97"/>
      <c r="C2542" s="212" t="s">
        <v>550</v>
      </c>
      <c r="D2542" s="97"/>
      <c r="E2542" s="97"/>
      <c r="F2542" s="97"/>
      <c r="G2542" s="97"/>
      <c r="H2542" s="97"/>
      <c r="I2542" s="213">
        <v>198081</v>
      </c>
      <c r="J2542" s="97"/>
      <c r="K2542" s="213">
        <v>0</v>
      </c>
      <c r="L2542" s="97"/>
      <c r="M2542" s="211">
        <v>0</v>
      </c>
      <c r="N2542" s="97"/>
    </row>
    <row r="2543" spans="1:14" x14ac:dyDescent="0.25">
      <c r="A2543" s="218" t="s">
        <v>809</v>
      </c>
      <c r="B2543" s="97"/>
      <c r="C2543" s="218" t="s">
        <v>810</v>
      </c>
      <c r="D2543" s="97"/>
      <c r="E2543" s="97"/>
      <c r="F2543" s="97"/>
      <c r="G2543" s="97"/>
      <c r="H2543" s="97"/>
      <c r="I2543" s="219">
        <v>377735</v>
      </c>
      <c r="J2543" s="97"/>
      <c r="K2543" s="219">
        <v>70954.7</v>
      </c>
      <c r="L2543" s="97"/>
      <c r="M2543" s="214">
        <v>18.78</v>
      </c>
      <c r="N2543" s="97"/>
    </row>
    <row r="2544" spans="1:14" x14ac:dyDescent="0.25">
      <c r="A2544" s="215" t="s">
        <v>835</v>
      </c>
      <c r="B2544" s="97"/>
      <c r="C2544" s="215" t="s">
        <v>836</v>
      </c>
      <c r="D2544" s="97"/>
      <c r="E2544" s="97"/>
      <c r="F2544" s="97"/>
      <c r="G2544" s="97"/>
      <c r="H2544" s="97"/>
      <c r="I2544" s="216">
        <v>139545</v>
      </c>
      <c r="J2544" s="97"/>
      <c r="K2544" s="216">
        <v>0</v>
      </c>
      <c r="L2544" s="97"/>
      <c r="M2544" s="217">
        <v>0</v>
      </c>
      <c r="N2544" s="97"/>
    </row>
    <row r="2545" spans="1:14" x14ac:dyDescent="0.25">
      <c r="A2545" s="194" t="s">
        <v>242</v>
      </c>
      <c r="B2545" s="97"/>
      <c r="C2545" s="97"/>
      <c r="D2545" s="97"/>
      <c r="E2545" s="97"/>
      <c r="F2545" s="97"/>
      <c r="G2545" s="97"/>
      <c r="H2545" s="97"/>
      <c r="I2545" s="195">
        <v>139545</v>
      </c>
      <c r="J2545" s="97"/>
      <c r="K2545" s="195">
        <v>0</v>
      </c>
      <c r="L2545" s="97"/>
      <c r="M2545" s="196">
        <v>0</v>
      </c>
      <c r="N2545" s="97"/>
    </row>
    <row r="2546" spans="1:14" x14ac:dyDescent="0.25">
      <c r="A2546" s="194" t="s">
        <v>243</v>
      </c>
      <c r="B2546" s="97"/>
      <c r="C2546" s="97"/>
      <c r="D2546" s="97"/>
      <c r="E2546" s="97"/>
      <c r="F2546" s="97"/>
      <c r="G2546" s="97"/>
      <c r="H2546" s="97"/>
      <c r="I2546" s="195">
        <v>139545</v>
      </c>
      <c r="J2546" s="97"/>
      <c r="K2546" s="195">
        <v>0</v>
      </c>
      <c r="L2546" s="97"/>
      <c r="M2546" s="196">
        <v>0</v>
      </c>
      <c r="N2546" s="97"/>
    </row>
    <row r="2547" spans="1:14" x14ac:dyDescent="0.25">
      <c r="A2547" s="212" t="s">
        <v>777</v>
      </c>
      <c r="B2547" s="97"/>
      <c r="C2547" s="212" t="s">
        <v>778</v>
      </c>
      <c r="D2547" s="97"/>
      <c r="E2547" s="97"/>
      <c r="F2547" s="97"/>
      <c r="G2547" s="97"/>
      <c r="H2547" s="97"/>
      <c r="I2547" s="213">
        <v>139545</v>
      </c>
      <c r="J2547" s="97"/>
      <c r="K2547" s="213">
        <v>0</v>
      </c>
      <c r="L2547" s="97"/>
      <c r="M2547" s="211">
        <v>0</v>
      </c>
      <c r="N2547" s="97"/>
    </row>
    <row r="2548" spans="1:14" x14ac:dyDescent="0.25">
      <c r="A2548" s="215" t="s">
        <v>837</v>
      </c>
      <c r="B2548" s="97"/>
      <c r="C2548" s="215" t="s">
        <v>838</v>
      </c>
      <c r="D2548" s="97"/>
      <c r="E2548" s="97"/>
      <c r="F2548" s="97"/>
      <c r="G2548" s="97"/>
      <c r="H2548" s="97"/>
      <c r="I2548" s="216">
        <v>93294</v>
      </c>
      <c r="J2548" s="97"/>
      <c r="K2548" s="216">
        <v>0</v>
      </c>
      <c r="L2548" s="97"/>
      <c r="M2548" s="217">
        <v>0</v>
      </c>
      <c r="N2548" s="97"/>
    </row>
    <row r="2549" spans="1:14" x14ac:dyDescent="0.25">
      <c r="A2549" s="194" t="s">
        <v>253</v>
      </c>
      <c r="B2549" s="97"/>
      <c r="C2549" s="97"/>
      <c r="D2549" s="97"/>
      <c r="E2549" s="97"/>
      <c r="F2549" s="97"/>
      <c r="G2549" s="97"/>
      <c r="H2549" s="97"/>
      <c r="I2549" s="195">
        <v>93294</v>
      </c>
      <c r="J2549" s="97"/>
      <c r="K2549" s="195">
        <v>0</v>
      </c>
      <c r="L2549" s="97"/>
      <c r="M2549" s="196">
        <v>0</v>
      </c>
      <c r="N2549" s="97"/>
    </row>
    <row r="2550" spans="1:14" x14ac:dyDescent="0.25">
      <c r="A2550" s="194" t="s">
        <v>256</v>
      </c>
      <c r="B2550" s="97"/>
      <c r="C2550" s="97"/>
      <c r="D2550" s="97"/>
      <c r="E2550" s="97"/>
      <c r="F2550" s="97"/>
      <c r="G2550" s="97"/>
      <c r="H2550" s="97"/>
      <c r="I2550" s="195">
        <v>93294</v>
      </c>
      <c r="J2550" s="97"/>
      <c r="K2550" s="195">
        <v>0</v>
      </c>
      <c r="L2550" s="97"/>
      <c r="M2550" s="196">
        <v>0</v>
      </c>
      <c r="N2550" s="97"/>
    </row>
    <row r="2551" spans="1:14" x14ac:dyDescent="0.25">
      <c r="A2551" s="212" t="s">
        <v>777</v>
      </c>
      <c r="B2551" s="97"/>
      <c r="C2551" s="212" t="s">
        <v>778</v>
      </c>
      <c r="D2551" s="97"/>
      <c r="E2551" s="97"/>
      <c r="F2551" s="97"/>
      <c r="G2551" s="97"/>
      <c r="H2551" s="97"/>
      <c r="I2551" s="213">
        <v>40324</v>
      </c>
      <c r="J2551" s="97"/>
      <c r="K2551" s="213">
        <v>0</v>
      </c>
      <c r="L2551" s="97"/>
      <c r="M2551" s="211">
        <v>0</v>
      </c>
      <c r="N2551" s="97"/>
    </row>
    <row r="2552" spans="1:14" x14ac:dyDescent="0.25">
      <c r="A2552" s="212" t="s">
        <v>839</v>
      </c>
      <c r="B2552" s="97"/>
      <c r="C2552" s="212" t="s">
        <v>840</v>
      </c>
      <c r="D2552" s="97"/>
      <c r="E2552" s="97"/>
      <c r="F2552" s="97"/>
      <c r="G2552" s="97"/>
      <c r="H2552" s="97"/>
      <c r="I2552" s="213">
        <v>52970</v>
      </c>
      <c r="J2552" s="97"/>
      <c r="K2552" s="213">
        <v>0</v>
      </c>
      <c r="L2552" s="97"/>
      <c r="M2552" s="211">
        <v>0</v>
      </c>
      <c r="N2552" s="97"/>
    </row>
    <row r="2553" spans="1:14" x14ac:dyDescent="0.25">
      <c r="A2553" s="215" t="s">
        <v>841</v>
      </c>
      <c r="B2553" s="97"/>
      <c r="C2553" s="215" t="s">
        <v>842</v>
      </c>
      <c r="D2553" s="97"/>
      <c r="E2553" s="97"/>
      <c r="F2553" s="97"/>
      <c r="G2553" s="97"/>
      <c r="H2553" s="97"/>
      <c r="I2553" s="216">
        <v>120286</v>
      </c>
      <c r="J2553" s="97"/>
      <c r="K2553" s="216">
        <v>51126.45</v>
      </c>
      <c r="L2553" s="97"/>
      <c r="M2553" s="217">
        <v>42.5</v>
      </c>
      <c r="N2553" s="97"/>
    </row>
    <row r="2554" spans="1:14" x14ac:dyDescent="0.25">
      <c r="A2554" s="194" t="s">
        <v>248</v>
      </c>
      <c r="B2554" s="97"/>
      <c r="C2554" s="97"/>
      <c r="D2554" s="97"/>
      <c r="E2554" s="97"/>
      <c r="F2554" s="97"/>
      <c r="G2554" s="97"/>
      <c r="H2554" s="97"/>
      <c r="I2554" s="195">
        <v>119086</v>
      </c>
      <c r="J2554" s="97"/>
      <c r="K2554" s="195">
        <v>51126.45</v>
      </c>
      <c r="L2554" s="97"/>
      <c r="M2554" s="196">
        <v>42.93</v>
      </c>
      <c r="N2554" s="97"/>
    </row>
    <row r="2555" spans="1:14" x14ac:dyDescent="0.25">
      <c r="A2555" s="194" t="s">
        <v>250</v>
      </c>
      <c r="B2555" s="97"/>
      <c r="C2555" s="97"/>
      <c r="D2555" s="97"/>
      <c r="E2555" s="97"/>
      <c r="F2555" s="97"/>
      <c r="G2555" s="97"/>
      <c r="H2555" s="97"/>
      <c r="I2555" s="195">
        <v>119086</v>
      </c>
      <c r="J2555" s="97"/>
      <c r="K2555" s="195">
        <v>51126.45</v>
      </c>
      <c r="L2555" s="97"/>
      <c r="M2555" s="196">
        <v>42.93</v>
      </c>
      <c r="N2555" s="97"/>
    </row>
    <row r="2556" spans="1:14" x14ac:dyDescent="0.25">
      <c r="A2556" s="212" t="s">
        <v>672</v>
      </c>
      <c r="B2556" s="97"/>
      <c r="C2556" s="212" t="s">
        <v>673</v>
      </c>
      <c r="D2556" s="97"/>
      <c r="E2556" s="97"/>
      <c r="F2556" s="97"/>
      <c r="G2556" s="97"/>
      <c r="H2556" s="97"/>
      <c r="I2556" s="213">
        <v>2000</v>
      </c>
      <c r="J2556" s="97"/>
      <c r="K2556" s="213">
        <v>0</v>
      </c>
      <c r="L2556" s="97"/>
      <c r="M2556" s="211">
        <v>0</v>
      </c>
      <c r="N2556" s="97"/>
    </row>
    <row r="2557" spans="1:14" x14ac:dyDescent="0.25">
      <c r="A2557" s="212" t="s">
        <v>547</v>
      </c>
      <c r="B2557" s="97"/>
      <c r="C2557" s="212" t="s">
        <v>548</v>
      </c>
      <c r="D2557" s="97"/>
      <c r="E2557" s="97"/>
      <c r="F2557" s="97"/>
      <c r="G2557" s="97"/>
      <c r="H2557" s="97"/>
      <c r="I2557" s="213">
        <v>4000</v>
      </c>
      <c r="J2557" s="97"/>
      <c r="K2557" s="213">
        <v>1083</v>
      </c>
      <c r="L2557" s="97"/>
      <c r="M2557" s="211">
        <v>27.08</v>
      </c>
      <c r="N2557" s="97"/>
    </row>
    <row r="2558" spans="1:14" x14ac:dyDescent="0.25">
      <c r="A2558" s="120" t="s">
        <v>612</v>
      </c>
      <c r="B2558" s="97"/>
      <c r="C2558" s="120" t="s">
        <v>613</v>
      </c>
      <c r="D2558" s="97"/>
      <c r="E2558" s="97"/>
      <c r="F2558" s="97"/>
      <c r="G2558" s="97"/>
      <c r="H2558" s="97"/>
      <c r="I2558" s="105" t="s">
        <v>0</v>
      </c>
      <c r="J2558" s="97"/>
      <c r="K2558" s="105">
        <v>1083</v>
      </c>
      <c r="L2558" s="97"/>
      <c r="M2558" s="104" t="s">
        <v>0</v>
      </c>
      <c r="N2558" s="97"/>
    </row>
    <row r="2559" spans="1:14" x14ac:dyDescent="0.25">
      <c r="A2559" s="212" t="s">
        <v>621</v>
      </c>
      <c r="B2559" s="97"/>
      <c r="C2559" s="212" t="s">
        <v>622</v>
      </c>
      <c r="D2559" s="97"/>
      <c r="E2559" s="97"/>
      <c r="F2559" s="97"/>
      <c r="G2559" s="97"/>
      <c r="H2559" s="97"/>
      <c r="I2559" s="213">
        <v>21000</v>
      </c>
      <c r="J2559" s="97"/>
      <c r="K2559" s="213">
        <v>13064.29</v>
      </c>
      <c r="L2559" s="97"/>
      <c r="M2559" s="211">
        <v>62.21</v>
      </c>
      <c r="N2559" s="97"/>
    </row>
    <row r="2560" spans="1:14" x14ac:dyDescent="0.25">
      <c r="A2560" s="120" t="s">
        <v>717</v>
      </c>
      <c r="B2560" s="97"/>
      <c r="C2560" s="120" t="s">
        <v>718</v>
      </c>
      <c r="D2560" s="97"/>
      <c r="E2560" s="97"/>
      <c r="F2560" s="97"/>
      <c r="G2560" s="97"/>
      <c r="H2560" s="97"/>
      <c r="I2560" s="105" t="s">
        <v>0</v>
      </c>
      <c r="J2560" s="97"/>
      <c r="K2560" s="105">
        <v>13064.29</v>
      </c>
      <c r="L2560" s="97"/>
      <c r="M2560" s="104" t="s">
        <v>0</v>
      </c>
      <c r="N2560" s="97"/>
    </row>
    <row r="2561" spans="1:14" x14ac:dyDescent="0.25">
      <c r="A2561" s="212" t="s">
        <v>549</v>
      </c>
      <c r="B2561" s="97"/>
      <c r="C2561" s="212" t="s">
        <v>550</v>
      </c>
      <c r="D2561" s="97"/>
      <c r="E2561" s="97"/>
      <c r="F2561" s="97"/>
      <c r="G2561" s="97"/>
      <c r="H2561" s="97"/>
      <c r="I2561" s="213">
        <v>7500</v>
      </c>
      <c r="J2561" s="97"/>
      <c r="K2561" s="213">
        <v>1600</v>
      </c>
      <c r="L2561" s="97"/>
      <c r="M2561" s="211">
        <v>21.33</v>
      </c>
      <c r="N2561" s="97"/>
    </row>
    <row r="2562" spans="1:14" x14ac:dyDescent="0.25">
      <c r="A2562" s="120" t="s">
        <v>602</v>
      </c>
      <c r="B2562" s="97"/>
      <c r="C2562" s="120" t="s">
        <v>603</v>
      </c>
      <c r="D2562" s="97"/>
      <c r="E2562" s="97"/>
      <c r="F2562" s="97"/>
      <c r="G2562" s="97"/>
      <c r="H2562" s="97"/>
      <c r="I2562" s="105" t="s">
        <v>0</v>
      </c>
      <c r="J2562" s="97"/>
      <c r="K2562" s="105">
        <v>1600</v>
      </c>
      <c r="L2562" s="97"/>
      <c r="M2562" s="104" t="s">
        <v>0</v>
      </c>
      <c r="N2562" s="97"/>
    </row>
    <row r="2563" spans="1:14" x14ac:dyDescent="0.25">
      <c r="A2563" s="212" t="s">
        <v>553</v>
      </c>
      <c r="B2563" s="97"/>
      <c r="C2563" s="212" t="s">
        <v>554</v>
      </c>
      <c r="D2563" s="97"/>
      <c r="E2563" s="97"/>
      <c r="F2563" s="97"/>
      <c r="G2563" s="97"/>
      <c r="H2563" s="97"/>
      <c r="I2563" s="213">
        <v>20100</v>
      </c>
      <c r="J2563" s="97"/>
      <c r="K2563" s="213">
        <v>27959.439999999999</v>
      </c>
      <c r="L2563" s="97"/>
      <c r="M2563" s="211">
        <v>139.1</v>
      </c>
      <c r="N2563" s="97"/>
    </row>
    <row r="2564" spans="1:14" x14ac:dyDescent="0.25">
      <c r="A2564" s="120" t="s">
        <v>599</v>
      </c>
      <c r="B2564" s="97"/>
      <c r="C2564" s="120" t="s">
        <v>554</v>
      </c>
      <c r="D2564" s="97"/>
      <c r="E2564" s="97"/>
      <c r="F2564" s="97"/>
      <c r="G2564" s="97"/>
      <c r="H2564" s="97"/>
      <c r="I2564" s="105" t="s">
        <v>0</v>
      </c>
      <c r="J2564" s="97"/>
      <c r="K2564" s="105">
        <v>27959.439999999999</v>
      </c>
      <c r="L2564" s="97"/>
      <c r="M2564" s="104" t="s">
        <v>0</v>
      </c>
      <c r="N2564" s="97"/>
    </row>
    <row r="2565" spans="1:14" x14ac:dyDescent="0.25">
      <c r="A2565" s="212" t="s">
        <v>644</v>
      </c>
      <c r="B2565" s="97"/>
      <c r="C2565" s="212" t="s">
        <v>645</v>
      </c>
      <c r="D2565" s="97"/>
      <c r="E2565" s="97"/>
      <c r="F2565" s="97"/>
      <c r="G2565" s="97"/>
      <c r="H2565" s="97"/>
      <c r="I2565" s="213">
        <v>64486</v>
      </c>
      <c r="J2565" s="97"/>
      <c r="K2565" s="213">
        <v>7419.72</v>
      </c>
      <c r="L2565" s="97"/>
      <c r="M2565" s="211">
        <v>11.51</v>
      </c>
      <c r="N2565" s="97"/>
    </row>
    <row r="2566" spans="1:14" x14ac:dyDescent="0.25">
      <c r="A2566" s="120" t="s">
        <v>681</v>
      </c>
      <c r="B2566" s="97"/>
      <c r="C2566" s="120" t="s">
        <v>682</v>
      </c>
      <c r="D2566" s="97"/>
      <c r="E2566" s="97"/>
      <c r="F2566" s="97"/>
      <c r="G2566" s="97"/>
      <c r="H2566" s="97"/>
      <c r="I2566" s="105" t="s">
        <v>0</v>
      </c>
      <c r="J2566" s="97"/>
      <c r="K2566" s="105">
        <v>990.07</v>
      </c>
      <c r="L2566" s="97"/>
      <c r="M2566" s="104" t="s">
        <v>0</v>
      </c>
      <c r="N2566" s="97"/>
    </row>
    <row r="2567" spans="1:14" x14ac:dyDescent="0.25">
      <c r="A2567" s="120" t="s">
        <v>874</v>
      </c>
      <c r="B2567" s="97"/>
      <c r="C2567" s="120" t="s">
        <v>875</v>
      </c>
      <c r="D2567" s="97"/>
      <c r="E2567" s="97"/>
      <c r="F2567" s="97"/>
      <c r="G2567" s="97"/>
      <c r="H2567" s="97"/>
      <c r="I2567" s="105" t="s">
        <v>0</v>
      </c>
      <c r="J2567" s="97"/>
      <c r="K2567" s="105">
        <v>6429.65</v>
      </c>
      <c r="L2567" s="97"/>
      <c r="M2567" s="104" t="s">
        <v>0</v>
      </c>
      <c r="N2567" s="97"/>
    </row>
    <row r="2568" spans="1:14" x14ac:dyDescent="0.25">
      <c r="A2568" s="194" t="s">
        <v>258</v>
      </c>
      <c r="B2568" s="97"/>
      <c r="C2568" s="97"/>
      <c r="D2568" s="97"/>
      <c r="E2568" s="97"/>
      <c r="F2568" s="97"/>
      <c r="G2568" s="97"/>
      <c r="H2568" s="97"/>
      <c r="I2568" s="195">
        <v>1200</v>
      </c>
      <c r="J2568" s="97"/>
      <c r="K2568" s="195">
        <v>0</v>
      </c>
      <c r="L2568" s="97"/>
      <c r="M2568" s="196">
        <v>0</v>
      </c>
      <c r="N2568" s="97"/>
    </row>
    <row r="2569" spans="1:14" x14ac:dyDescent="0.25">
      <c r="A2569" s="194" t="s">
        <v>260</v>
      </c>
      <c r="B2569" s="97"/>
      <c r="C2569" s="97"/>
      <c r="D2569" s="97"/>
      <c r="E2569" s="97"/>
      <c r="F2569" s="97"/>
      <c r="G2569" s="97"/>
      <c r="H2569" s="97"/>
      <c r="I2569" s="195">
        <v>1200</v>
      </c>
      <c r="J2569" s="97"/>
      <c r="K2569" s="195">
        <v>0</v>
      </c>
      <c r="L2569" s="97"/>
      <c r="M2569" s="196">
        <v>0</v>
      </c>
      <c r="N2569" s="97"/>
    </row>
    <row r="2570" spans="1:14" x14ac:dyDescent="0.25">
      <c r="A2570" s="212" t="s">
        <v>621</v>
      </c>
      <c r="B2570" s="97"/>
      <c r="C2570" s="212" t="s">
        <v>622</v>
      </c>
      <c r="D2570" s="97"/>
      <c r="E2570" s="97"/>
      <c r="F2570" s="97"/>
      <c r="G2570" s="97"/>
      <c r="H2570" s="97"/>
      <c r="I2570" s="213">
        <v>500</v>
      </c>
      <c r="J2570" s="97"/>
      <c r="K2570" s="213">
        <v>0</v>
      </c>
      <c r="L2570" s="97"/>
      <c r="M2570" s="211">
        <v>0</v>
      </c>
      <c r="N2570" s="97"/>
    </row>
    <row r="2571" spans="1:14" x14ac:dyDescent="0.25">
      <c r="A2571" s="212" t="s">
        <v>553</v>
      </c>
      <c r="B2571" s="97"/>
      <c r="C2571" s="212" t="s">
        <v>554</v>
      </c>
      <c r="D2571" s="97"/>
      <c r="E2571" s="97"/>
      <c r="F2571" s="97"/>
      <c r="G2571" s="97"/>
      <c r="H2571" s="97"/>
      <c r="I2571" s="213">
        <v>700</v>
      </c>
      <c r="J2571" s="97"/>
      <c r="K2571" s="213">
        <v>0</v>
      </c>
      <c r="L2571" s="97"/>
      <c r="M2571" s="211">
        <v>0</v>
      </c>
      <c r="N2571" s="97"/>
    </row>
    <row r="2572" spans="1:14" x14ac:dyDescent="0.25">
      <c r="A2572" s="215" t="s">
        <v>843</v>
      </c>
      <c r="B2572" s="97"/>
      <c r="C2572" s="215" t="s">
        <v>844</v>
      </c>
      <c r="D2572" s="97"/>
      <c r="E2572" s="97"/>
      <c r="F2572" s="97"/>
      <c r="G2572" s="97"/>
      <c r="H2572" s="97"/>
      <c r="I2572" s="216">
        <v>24610</v>
      </c>
      <c r="J2572" s="97"/>
      <c r="K2572" s="216">
        <v>19828.25</v>
      </c>
      <c r="L2572" s="97"/>
      <c r="M2572" s="217">
        <v>80.569999999999993</v>
      </c>
      <c r="N2572" s="97"/>
    </row>
    <row r="2573" spans="1:14" x14ac:dyDescent="0.25">
      <c r="A2573" s="194" t="s">
        <v>245</v>
      </c>
      <c r="B2573" s="97"/>
      <c r="C2573" s="97"/>
      <c r="D2573" s="97"/>
      <c r="E2573" s="97"/>
      <c r="F2573" s="97"/>
      <c r="G2573" s="97"/>
      <c r="H2573" s="97"/>
      <c r="I2573" s="195">
        <v>24610</v>
      </c>
      <c r="J2573" s="97"/>
      <c r="K2573" s="195">
        <v>19828.25</v>
      </c>
      <c r="L2573" s="97"/>
      <c r="M2573" s="196">
        <v>80.569999999999993</v>
      </c>
      <c r="N2573" s="97"/>
    </row>
    <row r="2574" spans="1:14" x14ac:dyDescent="0.25">
      <c r="A2574" s="194" t="s">
        <v>247</v>
      </c>
      <c r="B2574" s="97"/>
      <c r="C2574" s="97"/>
      <c r="D2574" s="97"/>
      <c r="E2574" s="97"/>
      <c r="F2574" s="97"/>
      <c r="G2574" s="97"/>
      <c r="H2574" s="97"/>
      <c r="I2574" s="195">
        <v>24610</v>
      </c>
      <c r="J2574" s="97"/>
      <c r="K2574" s="195">
        <v>19828.25</v>
      </c>
      <c r="L2574" s="97"/>
      <c r="M2574" s="196">
        <v>80.569999999999993</v>
      </c>
      <c r="N2574" s="97"/>
    </row>
    <row r="2575" spans="1:14" x14ac:dyDescent="0.25">
      <c r="A2575" s="212" t="s">
        <v>652</v>
      </c>
      <c r="B2575" s="97"/>
      <c r="C2575" s="212" t="s">
        <v>653</v>
      </c>
      <c r="D2575" s="97"/>
      <c r="E2575" s="97"/>
      <c r="F2575" s="97"/>
      <c r="G2575" s="97"/>
      <c r="H2575" s="97"/>
      <c r="I2575" s="213">
        <v>21115</v>
      </c>
      <c r="J2575" s="97"/>
      <c r="K2575" s="213">
        <v>16895.07</v>
      </c>
      <c r="L2575" s="97"/>
      <c r="M2575" s="211">
        <v>80.010000000000005</v>
      </c>
      <c r="N2575" s="97"/>
    </row>
    <row r="2576" spans="1:14" x14ac:dyDescent="0.25">
      <c r="A2576" s="120" t="s">
        <v>670</v>
      </c>
      <c r="B2576" s="97"/>
      <c r="C2576" s="120" t="s">
        <v>671</v>
      </c>
      <c r="D2576" s="97"/>
      <c r="E2576" s="97"/>
      <c r="F2576" s="97"/>
      <c r="G2576" s="97"/>
      <c r="H2576" s="97"/>
      <c r="I2576" s="105" t="s">
        <v>0</v>
      </c>
      <c r="J2576" s="97"/>
      <c r="K2576" s="105">
        <v>16895.07</v>
      </c>
      <c r="L2576" s="97"/>
      <c r="M2576" s="104" t="s">
        <v>0</v>
      </c>
      <c r="N2576" s="97"/>
    </row>
    <row r="2577" spans="1:14" x14ac:dyDescent="0.25">
      <c r="A2577" s="212" t="s">
        <v>664</v>
      </c>
      <c r="B2577" s="97"/>
      <c r="C2577" s="212" t="s">
        <v>665</v>
      </c>
      <c r="D2577" s="97"/>
      <c r="E2577" s="97"/>
      <c r="F2577" s="97"/>
      <c r="G2577" s="97"/>
      <c r="H2577" s="97"/>
      <c r="I2577" s="213">
        <v>3485</v>
      </c>
      <c r="J2577" s="97"/>
      <c r="K2577" s="213">
        <v>2787.68</v>
      </c>
      <c r="L2577" s="97"/>
      <c r="M2577" s="211">
        <v>79.989999999999995</v>
      </c>
      <c r="N2577" s="97"/>
    </row>
    <row r="2578" spans="1:14" x14ac:dyDescent="0.25">
      <c r="A2578" s="120" t="s">
        <v>675</v>
      </c>
      <c r="B2578" s="97"/>
      <c r="C2578" s="120" t="s">
        <v>676</v>
      </c>
      <c r="D2578" s="97"/>
      <c r="E2578" s="97"/>
      <c r="F2578" s="97"/>
      <c r="G2578" s="97"/>
      <c r="H2578" s="97"/>
      <c r="I2578" s="105" t="s">
        <v>0</v>
      </c>
      <c r="J2578" s="97"/>
      <c r="K2578" s="105">
        <v>2787.68</v>
      </c>
      <c r="L2578" s="97"/>
      <c r="M2578" s="104" t="s">
        <v>0</v>
      </c>
      <c r="N2578" s="97"/>
    </row>
    <row r="2579" spans="1:14" x14ac:dyDescent="0.25">
      <c r="A2579" s="212" t="s">
        <v>549</v>
      </c>
      <c r="B2579" s="97"/>
      <c r="C2579" s="212" t="s">
        <v>550</v>
      </c>
      <c r="D2579" s="97"/>
      <c r="E2579" s="97"/>
      <c r="F2579" s="97"/>
      <c r="G2579" s="97"/>
      <c r="H2579" s="97"/>
      <c r="I2579" s="213">
        <v>0</v>
      </c>
      <c r="J2579" s="97"/>
      <c r="K2579" s="213">
        <v>143</v>
      </c>
      <c r="L2579" s="97"/>
      <c r="M2579" s="211" t="s">
        <v>0</v>
      </c>
      <c r="N2579" s="97"/>
    </row>
    <row r="2580" spans="1:14" x14ac:dyDescent="0.25">
      <c r="A2580" s="120" t="s">
        <v>723</v>
      </c>
      <c r="B2580" s="97"/>
      <c r="C2580" s="120" t="s">
        <v>724</v>
      </c>
      <c r="D2580" s="97"/>
      <c r="E2580" s="97"/>
      <c r="F2580" s="97"/>
      <c r="G2580" s="97"/>
      <c r="H2580" s="97"/>
      <c r="I2580" s="105" t="s">
        <v>0</v>
      </c>
      <c r="J2580" s="97"/>
      <c r="K2580" s="105">
        <v>143</v>
      </c>
      <c r="L2580" s="97"/>
      <c r="M2580" s="104" t="s">
        <v>0</v>
      </c>
      <c r="N2580" s="97"/>
    </row>
    <row r="2581" spans="1:14" x14ac:dyDescent="0.25">
      <c r="A2581" s="212" t="s">
        <v>625</v>
      </c>
      <c r="B2581" s="97"/>
      <c r="C2581" s="212" t="s">
        <v>626</v>
      </c>
      <c r="D2581" s="97"/>
      <c r="E2581" s="97"/>
      <c r="F2581" s="97"/>
      <c r="G2581" s="97"/>
      <c r="H2581" s="97"/>
      <c r="I2581" s="213">
        <v>10</v>
      </c>
      <c r="J2581" s="97"/>
      <c r="K2581" s="213">
        <v>2.5</v>
      </c>
      <c r="L2581" s="97"/>
      <c r="M2581" s="211">
        <v>25</v>
      </c>
      <c r="N2581" s="97"/>
    </row>
    <row r="2582" spans="1:14" x14ac:dyDescent="0.25">
      <c r="A2582" s="120" t="s">
        <v>627</v>
      </c>
      <c r="B2582" s="97"/>
      <c r="C2582" s="120" t="s">
        <v>628</v>
      </c>
      <c r="D2582" s="97"/>
      <c r="E2582" s="97"/>
      <c r="F2582" s="97"/>
      <c r="G2582" s="97"/>
      <c r="H2582" s="97"/>
      <c r="I2582" s="105" t="s">
        <v>0</v>
      </c>
      <c r="J2582" s="97"/>
      <c r="K2582" s="105">
        <v>2.5</v>
      </c>
      <c r="L2582" s="97"/>
      <c r="M2582" s="104" t="s">
        <v>0</v>
      </c>
      <c r="N2582" s="97"/>
    </row>
    <row r="2583" spans="1:14" x14ac:dyDescent="0.25">
      <c r="A2583" s="197" t="s">
        <v>896</v>
      </c>
      <c r="B2583" s="97"/>
      <c r="C2583" s="97"/>
      <c r="D2583" s="97"/>
      <c r="E2583" s="97"/>
      <c r="F2583" s="97"/>
      <c r="G2583" s="97"/>
      <c r="H2583" s="97"/>
      <c r="I2583" s="198">
        <v>4113963</v>
      </c>
      <c r="J2583" s="97"/>
      <c r="K2583" s="198">
        <v>1899033.7</v>
      </c>
      <c r="L2583" s="97"/>
      <c r="M2583" s="199">
        <v>46.16</v>
      </c>
      <c r="N2583" s="97"/>
    </row>
    <row r="2584" spans="1:14" x14ac:dyDescent="0.25">
      <c r="A2584" s="218" t="s">
        <v>822</v>
      </c>
      <c r="B2584" s="97"/>
      <c r="C2584" s="218" t="s">
        <v>823</v>
      </c>
      <c r="D2584" s="97"/>
      <c r="E2584" s="97"/>
      <c r="F2584" s="97"/>
      <c r="G2584" s="97"/>
      <c r="H2584" s="97"/>
      <c r="I2584" s="219">
        <v>4050458</v>
      </c>
      <c r="J2584" s="97"/>
      <c r="K2584" s="219">
        <v>1886609.71</v>
      </c>
      <c r="L2584" s="97"/>
      <c r="M2584" s="214">
        <v>46.58</v>
      </c>
      <c r="N2584" s="97"/>
    </row>
    <row r="2585" spans="1:14" x14ac:dyDescent="0.25">
      <c r="A2585" s="215" t="s">
        <v>829</v>
      </c>
      <c r="B2585" s="97"/>
      <c r="C2585" s="215" t="s">
        <v>830</v>
      </c>
      <c r="D2585" s="97"/>
      <c r="E2585" s="97"/>
      <c r="F2585" s="97"/>
      <c r="G2585" s="97"/>
      <c r="H2585" s="97"/>
      <c r="I2585" s="216">
        <v>3790458</v>
      </c>
      <c r="J2585" s="97"/>
      <c r="K2585" s="216">
        <v>1886609.71</v>
      </c>
      <c r="L2585" s="97"/>
      <c r="M2585" s="217">
        <v>49.77</v>
      </c>
      <c r="N2585" s="97"/>
    </row>
    <row r="2586" spans="1:14" x14ac:dyDescent="0.25">
      <c r="A2586" s="194" t="s">
        <v>248</v>
      </c>
      <c r="B2586" s="97"/>
      <c r="C2586" s="97"/>
      <c r="D2586" s="97"/>
      <c r="E2586" s="97"/>
      <c r="F2586" s="97"/>
      <c r="G2586" s="97"/>
      <c r="H2586" s="97"/>
      <c r="I2586" s="195">
        <v>443000</v>
      </c>
      <c r="J2586" s="97"/>
      <c r="K2586" s="195">
        <v>235441.8</v>
      </c>
      <c r="L2586" s="97"/>
      <c r="M2586" s="196">
        <v>53.15</v>
      </c>
      <c r="N2586" s="97"/>
    </row>
    <row r="2587" spans="1:14" x14ac:dyDescent="0.25">
      <c r="A2587" s="194" t="s">
        <v>251</v>
      </c>
      <c r="B2587" s="97"/>
      <c r="C2587" s="97"/>
      <c r="D2587" s="97"/>
      <c r="E2587" s="97"/>
      <c r="F2587" s="97"/>
      <c r="G2587" s="97"/>
      <c r="H2587" s="97"/>
      <c r="I2587" s="195">
        <v>443000</v>
      </c>
      <c r="J2587" s="97"/>
      <c r="K2587" s="195">
        <v>235441.8</v>
      </c>
      <c r="L2587" s="97"/>
      <c r="M2587" s="196">
        <v>53.15</v>
      </c>
      <c r="N2587" s="97"/>
    </row>
    <row r="2588" spans="1:14" x14ac:dyDescent="0.25">
      <c r="A2588" s="212" t="s">
        <v>547</v>
      </c>
      <c r="B2588" s="97"/>
      <c r="C2588" s="212" t="s">
        <v>548</v>
      </c>
      <c r="D2588" s="97"/>
      <c r="E2588" s="97"/>
      <c r="F2588" s="97"/>
      <c r="G2588" s="97"/>
      <c r="H2588" s="97"/>
      <c r="I2588" s="213">
        <v>4025</v>
      </c>
      <c r="J2588" s="97"/>
      <c r="K2588" s="213">
        <v>3751</v>
      </c>
      <c r="L2588" s="97"/>
      <c r="M2588" s="211">
        <v>93.19</v>
      </c>
      <c r="N2588" s="97"/>
    </row>
    <row r="2589" spans="1:14" x14ac:dyDescent="0.25">
      <c r="A2589" s="120" t="s">
        <v>612</v>
      </c>
      <c r="B2589" s="97"/>
      <c r="C2589" s="120" t="s">
        <v>613</v>
      </c>
      <c r="D2589" s="97"/>
      <c r="E2589" s="97"/>
      <c r="F2589" s="97"/>
      <c r="G2589" s="97"/>
      <c r="H2589" s="97"/>
      <c r="I2589" s="105" t="s">
        <v>0</v>
      </c>
      <c r="J2589" s="97"/>
      <c r="K2589" s="105">
        <v>3165</v>
      </c>
      <c r="L2589" s="97"/>
      <c r="M2589" s="104" t="s">
        <v>0</v>
      </c>
      <c r="N2589" s="97"/>
    </row>
    <row r="2590" spans="1:14" x14ac:dyDescent="0.25">
      <c r="A2590" s="120" t="s">
        <v>711</v>
      </c>
      <c r="B2590" s="97"/>
      <c r="C2590" s="120" t="s">
        <v>712</v>
      </c>
      <c r="D2590" s="97"/>
      <c r="E2590" s="97"/>
      <c r="F2590" s="97"/>
      <c r="G2590" s="97"/>
      <c r="H2590" s="97"/>
      <c r="I2590" s="105" t="s">
        <v>0</v>
      </c>
      <c r="J2590" s="97"/>
      <c r="K2590" s="105">
        <v>586</v>
      </c>
      <c r="L2590" s="97"/>
      <c r="M2590" s="104" t="s">
        <v>0</v>
      </c>
      <c r="N2590" s="97"/>
    </row>
    <row r="2591" spans="1:14" x14ac:dyDescent="0.25">
      <c r="A2591" s="212" t="s">
        <v>621</v>
      </c>
      <c r="B2591" s="97"/>
      <c r="C2591" s="212" t="s">
        <v>622</v>
      </c>
      <c r="D2591" s="97"/>
      <c r="E2591" s="97"/>
      <c r="F2591" s="97"/>
      <c r="G2591" s="97"/>
      <c r="H2591" s="97"/>
      <c r="I2591" s="213">
        <v>49440</v>
      </c>
      <c r="J2591" s="97"/>
      <c r="K2591" s="213">
        <v>26171.33</v>
      </c>
      <c r="L2591" s="97"/>
      <c r="M2591" s="211">
        <v>52.94</v>
      </c>
      <c r="N2591" s="97"/>
    </row>
    <row r="2592" spans="1:14" x14ac:dyDescent="0.25">
      <c r="A2592" s="120" t="s">
        <v>623</v>
      </c>
      <c r="B2592" s="97"/>
      <c r="C2592" s="120" t="s">
        <v>624</v>
      </c>
      <c r="D2592" s="97"/>
      <c r="E2592" s="97"/>
      <c r="F2592" s="97"/>
      <c r="G2592" s="97"/>
      <c r="H2592" s="97"/>
      <c r="I2592" s="105" t="s">
        <v>0</v>
      </c>
      <c r="J2592" s="97"/>
      <c r="K2592" s="105">
        <v>6079.3</v>
      </c>
      <c r="L2592" s="97"/>
      <c r="M2592" s="104" t="s">
        <v>0</v>
      </c>
      <c r="N2592" s="97"/>
    </row>
    <row r="2593" spans="1:14" x14ac:dyDescent="0.25">
      <c r="A2593" s="120" t="s">
        <v>713</v>
      </c>
      <c r="B2593" s="97"/>
      <c r="C2593" s="120" t="s">
        <v>714</v>
      </c>
      <c r="D2593" s="97"/>
      <c r="E2593" s="97"/>
      <c r="F2593" s="97"/>
      <c r="G2593" s="97"/>
      <c r="H2593" s="97"/>
      <c r="I2593" s="105" t="s">
        <v>0</v>
      </c>
      <c r="J2593" s="97"/>
      <c r="K2593" s="105">
        <v>18849.099999999999</v>
      </c>
      <c r="L2593" s="97"/>
      <c r="M2593" s="104" t="s">
        <v>0</v>
      </c>
      <c r="N2593" s="97"/>
    </row>
    <row r="2594" spans="1:14" x14ac:dyDescent="0.25">
      <c r="A2594" s="120" t="s">
        <v>715</v>
      </c>
      <c r="B2594" s="97"/>
      <c r="C2594" s="120" t="s">
        <v>716</v>
      </c>
      <c r="D2594" s="97"/>
      <c r="E2594" s="97"/>
      <c r="F2594" s="97"/>
      <c r="G2594" s="97"/>
      <c r="H2594" s="97"/>
      <c r="I2594" s="105" t="s">
        <v>0</v>
      </c>
      <c r="J2594" s="97"/>
      <c r="K2594" s="105">
        <v>1242.93</v>
      </c>
      <c r="L2594" s="97"/>
      <c r="M2594" s="104" t="s">
        <v>0</v>
      </c>
      <c r="N2594" s="97"/>
    </row>
    <row r="2595" spans="1:14" x14ac:dyDescent="0.25">
      <c r="A2595" s="212" t="s">
        <v>549</v>
      </c>
      <c r="B2595" s="97"/>
      <c r="C2595" s="212" t="s">
        <v>550</v>
      </c>
      <c r="D2595" s="97"/>
      <c r="E2595" s="97"/>
      <c r="F2595" s="97"/>
      <c r="G2595" s="97"/>
      <c r="H2595" s="97"/>
      <c r="I2595" s="213">
        <v>385144</v>
      </c>
      <c r="J2595" s="97"/>
      <c r="K2595" s="213">
        <v>202681.54</v>
      </c>
      <c r="L2595" s="97"/>
      <c r="M2595" s="211">
        <v>52.62</v>
      </c>
      <c r="N2595" s="97"/>
    </row>
    <row r="2596" spans="1:14" x14ac:dyDescent="0.25">
      <c r="A2596" s="120" t="s">
        <v>602</v>
      </c>
      <c r="B2596" s="97"/>
      <c r="C2596" s="120" t="s">
        <v>603</v>
      </c>
      <c r="D2596" s="97"/>
      <c r="E2596" s="97"/>
      <c r="F2596" s="97"/>
      <c r="G2596" s="97"/>
      <c r="H2596" s="97"/>
      <c r="I2596" s="105" t="s">
        <v>0</v>
      </c>
      <c r="J2596" s="97"/>
      <c r="K2596" s="105">
        <v>167191.01</v>
      </c>
      <c r="L2596" s="97"/>
      <c r="M2596" s="104" t="s">
        <v>0</v>
      </c>
      <c r="N2596" s="97"/>
    </row>
    <row r="2597" spans="1:14" x14ac:dyDescent="0.25">
      <c r="A2597" s="120" t="s">
        <v>642</v>
      </c>
      <c r="B2597" s="97"/>
      <c r="C2597" s="120" t="s">
        <v>643</v>
      </c>
      <c r="D2597" s="97"/>
      <c r="E2597" s="97"/>
      <c r="F2597" s="97"/>
      <c r="G2597" s="97"/>
      <c r="H2597" s="97"/>
      <c r="I2597" s="105" t="s">
        <v>0</v>
      </c>
      <c r="J2597" s="97"/>
      <c r="K2597" s="105">
        <v>15253.75</v>
      </c>
      <c r="L2597" s="97"/>
      <c r="M2597" s="104" t="s">
        <v>0</v>
      </c>
      <c r="N2597" s="97"/>
    </row>
    <row r="2598" spans="1:14" x14ac:dyDescent="0.25">
      <c r="A2598" s="120" t="s">
        <v>595</v>
      </c>
      <c r="B2598" s="97"/>
      <c r="C2598" s="120" t="s">
        <v>596</v>
      </c>
      <c r="D2598" s="97"/>
      <c r="E2598" s="97"/>
      <c r="F2598" s="97"/>
      <c r="G2598" s="97"/>
      <c r="H2598" s="97"/>
      <c r="I2598" s="105" t="s">
        <v>0</v>
      </c>
      <c r="J2598" s="97"/>
      <c r="K2598" s="105">
        <v>3858.72</v>
      </c>
      <c r="L2598" s="97"/>
      <c r="M2598" s="104" t="s">
        <v>0</v>
      </c>
      <c r="N2598" s="97"/>
    </row>
    <row r="2599" spans="1:14" x14ac:dyDescent="0.25">
      <c r="A2599" s="120" t="s">
        <v>567</v>
      </c>
      <c r="B2599" s="97"/>
      <c r="C2599" s="120" t="s">
        <v>568</v>
      </c>
      <c r="D2599" s="97"/>
      <c r="E2599" s="97"/>
      <c r="F2599" s="97"/>
      <c r="G2599" s="97"/>
      <c r="H2599" s="97"/>
      <c r="I2599" s="105" t="s">
        <v>0</v>
      </c>
      <c r="J2599" s="97"/>
      <c r="K2599" s="105">
        <v>3454.56</v>
      </c>
      <c r="L2599" s="97"/>
      <c r="M2599" s="104" t="s">
        <v>0</v>
      </c>
      <c r="N2599" s="97"/>
    </row>
    <row r="2600" spans="1:14" x14ac:dyDescent="0.25">
      <c r="A2600" s="120" t="s">
        <v>723</v>
      </c>
      <c r="B2600" s="97"/>
      <c r="C2600" s="120" t="s">
        <v>724</v>
      </c>
      <c r="D2600" s="97"/>
      <c r="E2600" s="97"/>
      <c r="F2600" s="97"/>
      <c r="G2600" s="97"/>
      <c r="H2600" s="97"/>
      <c r="I2600" s="105" t="s">
        <v>0</v>
      </c>
      <c r="J2600" s="97"/>
      <c r="K2600" s="105">
        <v>8162.5</v>
      </c>
      <c r="L2600" s="97"/>
      <c r="M2600" s="104" t="s">
        <v>0</v>
      </c>
      <c r="N2600" s="97"/>
    </row>
    <row r="2601" spans="1:14" x14ac:dyDescent="0.25">
      <c r="A2601" s="120" t="s">
        <v>569</v>
      </c>
      <c r="B2601" s="97"/>
      <c r="C2601" s="120" t="s">
        <v>570</v>
      </c>
      <c r="D2601" s="97"/>
      <c r="E2601" s="97"/>
      <c r="F2601" s="97"/>
      <c r="G2601" s="97"/>
      <c r="H2601" s="97"/>
      <c r="I2601" s="105" t="s">
        <v>0</v>
      </c>
      <c r="J2601" s="97"/>
      <c r="K2601" s="105">
        <v>4761</v>
      </c>
      <c r="L2601" s="97"/>
      <c r="M2601" s="104" t="s">
        <v>0</v>
      </c>
      <c r="N2601" s="97"/>
    </row>
    <row r="2602" spans="1:14" x14ac:dyDescent="0.25">
      <c r="A2602" s="212" t="s">
        <v>553</v>
      </c>
      <c r="B2602" s="97"/>
      <c r="C2602" s="212" t="s">
        <v>554</v>
      </c>
      <c r="D2602" s="97"/>
      <c r="E2602" s="97"/>
      <c r="F2602" s="97"/>
      <c r="G2602" s="97"/>
      <c r="H2602" s="97"/>
      <c r="I2602" s="213">
        <v>2420</v>
      </c>
      <c r="J2602" s="97"/>
      <c r="K2602" s="213">
        <v>1924</v>
      </c>
      <c r="L2602" s="97"/>
      <c r="M2602" s="211">
        <v>79.5</v>
      </c>
      <c r="N2602" s="97"/>
    </row>
    <row r="2603" spans="1:14" x14ac:dyDescent="0.25">
      <c r="A2603" s="120" t="s">
        <v>573</v>
      </c>
      <c r="B2603" s="97"/>
      <c r="C2603" s="120" t="s">
        <v>574</v>
      </c>
      <c r="D2603" s="97"/>
      <c r="E2603" s="97"/>
      <c r="F2603" s="97"/>
      <c r="G2603" s="97"/>
      <c r="H2603" s="97"/>
      <c r="I2603" s="105" t="s">
        <v>0</v>
      </c>
      <c r="J2603" s="97"/>
      <c r="K2603" s="105">
        <v>800</v>
      </c>
      <c r="L2603" s="97"/>
      <c r="M2603" s="104" t="s">
        <v>0</v>
      </c>
      <c r="N2603" s="97"/>
    </row>
    <row r="2604" spans="1:14" x14ac:dyDescent="0.25">
      <c r="A2604" s="120" t="s">
        <v>599</v>
      </c>
      <c r="B2604" s="97"/>
      <c r="C2604" s="120" t="s">
        <v>554</v>
      </c>
      <c r="D2604" s="97"/>
      <c r="E2604" s="97"/>
      <c r="F2604" s="97"/>
      <c r="G2604" s="97"/>
      <c r="H2604" s="97"/>
      <c r="I2604" s="105" t="s">
        <v>0</v>
      </c>
      <c r="J2604" s="97"/>
      <c r="K2604" s="105">
        <v>1124</v>
      </c>
      <c r="L2604" s="97"/>
      <c r="M2604" s="104" t="s">
        <v>0</v>
      </c>
      <c r="N2604" s="97"/>
    </row>
    <row r="2605" spans="1:14" x14ac:dyDescent="0.25">
      <c r="A2605" s="212" t="s">
        <v>625</v>
      </c>
      <c r="B2605" s="97"/>
      <c r="C2605" s="212" t="s">
        <v>626</v>
      </c>
      <c r="D2605" s="97"/>
      <c r="E2605" s="97"/>
      <c r="F2605" s="97"/>
      <c r="G2605" s="97"/>
      <c r="H2605" s="97"/>
      <c r="I2605" s="213">
        <v>1971</v>
      </c>
      <c r="J2605" s="97"/>
      <c r="K2605" s="213">
        <v>913.93</v>
      </c>
      <c r="L2605" s="97"/>
      <c r="M2605" s="211">
        <v>46.37</v>
      </c>
      <c r="N2605" s="97"/>
    </row>
    <row r="2606" spans="1:14" x14ac:dyDescent="0.25">
      <c r="A2606" s="120" t="s">
        <v>627</v>
      </c>
      <c r="B2606" s="97"/>
      <c r="C2606" s="120" t="s">
        <v>628</v>
      </c>
      <c r="D2606" s="97"/>
      <c r="E2606" s="97"/>
      <c r="F2606" s="97"/>
      <c r="G2606" s="97"/>
      <c r="H2606" s="97"/>
      <c r="I2606" s="105" t="s">
        <v>0</v>
      </c>
      <c r="J2606" s="97"/>
      <c r="K2606" s="105">
        <v>913.93</v>
      </c>
      <c r="L2606" s="97"/>
      <c r="M2606" s="104" t="s">
        <v>0</v>
      </c>
      <c r="N2606" s="97"/>
    </row>
    <row r="2607" spans="1:14" x14ac:dyDescent="0.25">
      <c r="A2607" s="194" t="s">
        <v>253</v>
      </c>
      <c r="B2607" s="97"/>
      <c r="C2607" s="97"/>
      <c r="D2607" s="97"/>
      <c r="E2607" s="97"/>
      <c r="F2607" s="97"/>
      <c r="G2607" s="97"/>
      <c r="H2607" s="97"/>
      <c r="I2607" s="195">
        <v>3347458</v>
      </c>
      <c r="J2607" s="97"/>
      <c r="K2607" s="195">
        <v>1651167.91</v>
      </c>
      <c r="L2607" s="97"/>
      <c r="M2607" s="196">
        <v>49.33</v>
      </c>
      <c r="N2607" s="97"/>
    </row>
    <row r="2608" spans="1:14" x14ac:dyDescent="0.25">
      <c r="A2608" s="194" t="s">
        <v>256</v>
      </c>
      <c r="B2608" s="97"/>
      <c r="C2608" s="97"/>
      <c r="D2608" s="97"/>
      <c r="E2608" s="97"/>
      <c r="F2608" s="97"/>
      <c r="G2608" s="97"/>
      <c r="H2608" s="97"/>
      <c r="I2608" s="195">
        <v>3347458</v>
      </c>
      <c r="J2608" s="97"/>
      <c r="K2608" s="195">
        <v>1651167.91</v>
      </c>
      <c r="L2608" s="97"/>
      <c r="M2608" s="196">
        <v>49.33</v>
      </c>
      <c r="N2608" s="97"/>
    </row>
    <row r="2609" spans="1:14" x14ac:dyDescent="0.25">
      <c r="A2609" s="212" t="s">
        <v>652</v>
      </c>
      <c r="B2609" s="97"/>
      <c r="C2609" s="212" t="s">
        <v>653</v>
      </c>
      <c r="D2609" s="97"/>
      <c r="E2609" s="97"/>
      <c r="F2609" s="97"/>
      <c r="G2609" s="97"/>
      <c r="H2609" s="97"/>
      <c r="I2609" s="213">
        <v>2730339</v>
      </c>
      <c r="J2609" s="97"/>
      <c r="K2609" s="213">
        <v>1330997.8</v>
      </c>
      <c r="L2609" s="97"/>
      <c r="M2609" s="211">
        <v>48.75</v>
      </c>
      <c r="N2609" s="97"/>
    </row>
    <row r="2610" spans="1:14" x14ac:dyDescent="0.25">
      <c r="A2610" s="120" t="s">
        <v>670</v>
      </c>
      <c r="B2610" s="97"/>
      <c r="C2610" s="120" t="s">
        <v>671</v>
      </c>
      <c r="D2610" s="97"/>
      <c r="E2610" s="97"/>
      <c r="F2610" s="97"/>
      <c r="G2610" s="97"/>
      <c r="H2610" s="97"/>
      <c r="I2610" s="105" t="s">
        <v>0</v>
      </c>
      <c r="J2610" s="97"/>
      <c r="K2610" s="105">
        <v>1231336.01</v>
      </c>
      <c r="L2610" s="97"/>
      <c r="M2610" s="104" t="s">
        <v>0</v>
      </c>
      <c r="N2610" s="97"/>
    </row>
    <row r="2611" spans="1:14" x14ac:dyDescent="0.25">
      <c r="A2611" s="120" t="s">
        <v>833</v>
      </c>
      <c r="B2611" s="97"/>
      <c r="C2611" s="120" t="s">
        <v>834</v>
      </c>
      <c r="D2611" s="97"/>
      <c r="E2611" s="97"/>
      <c r="F2611" s="97"/>
      <c r="G2611" s="97"/>
      <c r="H2611" s="97"/>
      <c r="I2611" s="105" t="s">
        <v>0</v>
      </c>
      <c r="J2611" s="97"/>
      <c r="K2611" s="105">
        <v>99661.79</v>
      </c>
      <c r="L2611" s="97"/>
      <c r="M2611" s="104" t="s">
        <v>0</v>
      </c>
      <c r="N2611" s="97"/>
    </row>
    <row r="2612" spans="1:14" x14ac:dyDescent="0.25">
      <c r="A2612" s="212" t="s">
        <v>672</v>
      </c>
      <c r="B2612" s="97"/>
      <c r="C2612" s="212" t="s">
        <v>673</v>
      </c>
      <c r="D2612" s="97"/>
      <c r="E2612" s="97"/>
      <c r="F2612" s="97"/>
      <c r="G2612" s="97"/>
      <c r="H2612" s="97"/>
      <c r="I2612" s="213">
        <v>99000</v>
      </c>
      <c r="J2612" s="97"/>
      <c r="K2612" s="213">
        <v>54941.04</v>
      </c>
      <c r="L2612" s="97"/>
      <c r="M2612" s="211">
        <v>55.5</v>
      </c>
      <c r="N2612" s="97"/>
    </row>
    <row r="2613" spans="1:14" x14ac:dyDescent="0.25">
      <c r="A2613" s="120" t="s">
        <v>674</v>
      </c>
      <c r="B2613" s="97"/>
      <c r="C2613" s="120" t="s">
        <v>673</v>
      </c>
      <c r="D2613" s="97"/>
      <c r="E2613" s="97"/>
      <c r="F2613" s="97"/>
      <c r="G2613" s="97"/>
      <c r="H2613" s="97"/>
      <c r="I2613" s="105" t="s">
        <v>0</v>
      </c>
      <c r="J2613" s="97"/>
      <c r="K2613" s="105">
        <v>54941.04</v>
      </c>
      <c r="L2613" s="97"/>
      <c r="M2613" s="104" t="s">
        <v>0</v>
      </c>
      <c r="N2613" s="97"/>
    </row>
    <row r="2614" spans="1:14" x14ac:dyDescent="0.25">
      <c r="A2614" s="212" t="s">
        <v>664</v>
      </c>
      <c r="B2614" s="97"/>
      <c r="C2614" s="212" t="s">
        <v>665</v>
      </c>
      <c r="D2614" s="97"/>
      <c r="E2614" s="97"/>
      <c r="F2614" s="97"/>
      <c r="G2614" s="97"/>
      <c r="H2614" s="97"/>
      <c r="I2614" s="213">
        <v>429774</v>
      </c>
      <c r="J2614" s="97"/>
      <c r="K2614" s="213">
        <v>215868.85</v>
      </c>
      <c r="L2614" s="97"/>
      <c r="M2614" s="211">
        <v>50.23</v>
      </c>
      <c r="N2614" s="97"/>
    </row>
    <row r="2615" spans="1:14" x14ac:dyDescent="0.25">
      <c r="A2615" s="120" t="s">
        <v>675</v>
      </c>
      <c r="B2615" s="97"/>
      <c r="C2615" s="120" t="s">
        <v>676</v>
      </c>
      <c r="D2615" s="97"/>
      <c r="E2615" s="97"/>
      <c r="F2615" s="97"/>
      <c r="G2615" s="97"/>
      <c r="H2615" s="97"/>
      <c r="I2615" s="105" t="s">
        <v>0</v>
      </c>
      <c r="J2615" s="97"/>
      <c r="K2615" s="105">
        <v>215868.85</v>
      </c>
      <c r="L2615" s="97"/>
      <c r="M2615" s="104" t="s">
        <v>0</v>
      </c>
      <c r="N2615" s="97"/>
    </row>
    <row r="2616" spans="1:14" x14ac:dyDescent="0.25">
      <c r="A2616" s="212" t="s">
        <v>547</v>
      </c>
      <c r="B2616" s="97"/>
      <c r="C2616" s="212" t="s">
        <v>548</v>
      </c>
      <c r="D2616" s="97"/>
      <c r="E2616" s="97"/>
      <c r="F2616" s="97"/>
      <c r="G2616" s="97"/>
      <c r="H2616" s="97"/>
      <c r="I2616" s="213">
        <v>73845</v>
      </c>
      <c r="J2616" s="97"/>
      <c r="K2616" s="213">
        <v>37638.15</v>
      </c>
      <c r="L2616" s="97"/>
      <c r="M2616" s="211">
        <v>50.97</v>
      </c>
      <c r="N2616" s="97"/>
    </row>
    <row r="2617" spans="1:14" x14ac:dyDescent="0.25">
      <c r="A2617" s="120" t="s">
        <v>677</v>
      </c>
      <c r="B2617" s="97"/>
      <c r="C2617" s="120" t="s">
        <v>678</v>
      </c>
      <c r="D2617" s="97"/>
      <c r="E2617" s="97"/>
      <c r="F2617" s="97"/>
      <c r="G2617" s="97"/>
      <c r="H2617" s="97"/>
      <c r="I2617" s="105" t="s">
        <v>0</v>
      </c>
      <c r="J2617" s="97"/>
      <c r="K2617" s="105">
        <v>37638.15</v>
      </c>
      <c r="L2617" s="97"/>
      <c r="M2617" s="104" t="s">
        <v>0</v>
      </c>
      <c r="N2617" s="97"/>
    </row>
    <row r="2618" spans="1:14" x14ac:dyDescent="0.25">
      <c r="A2618" s="212" t="s">
        <v>549</v>
      </c>
      <c r="B2618" s="97"/>
      <c r="C2618" s="212" t="s">
        <v>550</v>
      </c>
      <c r="D2618" s="97"/>
      <c r="E2618" s="97"/>
      <c r="F2618" s="97"/>
      <c r="G2618" s="97"/>
      <c r="H2618" s="97"/>
      <c r="I2618" s="213">
        <v>2400</v>
      </c>
      <c r="J2618" s="97"/>
      <c r="K2618" s="213">
        <v>3184.57</v>
      </c>
      <c r="L2618" s="97"/>
      <c r="M2618" s="211">
        <v>132.69</v>
      </c>
      <c r="N2618" s="97"/>
    </row>
    <row r="2619" spans="1:14" x14ac:dyDescent="0.25">
      <c r="A2619" s="120" t="s">
        <v>721</v>
      </c>
      <c r="B2619" s="97"/>
      <c r="C2619" s="120" t="s">
        <v>722</v>
      </c>
      <c r="D2619" s="97"/>
      <c r="E2619" s="97"/>
      <c r="F2619" s="97"/>
      <c r="G2619" s="97"/>
      <c r="H2619" s="97"/>
      <c r="I2619" s="105" t="s">
        <v>0</v>
      </c>
      <c r="J2619" s="97"/>
      <c r="K2619" s="105">
        <v>2400</v>
      </c>
      <c r="L2619" s="97"/>
      <c r="M2619" s="104" t="s">
        <v>0</v>
      </c>
      <c r="N2619" s="97"/>
    </row>
    <row r="2620" spans="1:14" x14ac:dyDescent="0.25">
      <c r="A2620" s="120" t="s">
        <v>569</v>
      </c>
      <c r="B2620" s="97"/>
      <c r="C2620" s="120" t="s">
        <v>570</v>
      </c>
      <c r="D2620" s="97"/>
      <c r="E2620" s="97"/>
      <c r="F2620" s="97"/>
      <c r="G2620" s="97"/>
      <c r="H2620" s="97"/>
      <c r="I2620" s="105" t="s">
        <v>0</v>
      </c>
      <c r="J2620" s="97"/>
      <c r="K2620" s="105">
        <v>784.57</v>
      </c>
      <c r="L2620" s="97"/>
      <c r="M2620" s="104" t="s">
        <v>0</v>
      </c>
      <c r="N2620" s="97"/>
    </row>
    <row r="2621" spans="1:14" x14ac:dyDescent="0.25">
      <c r="A2621" s="212" t="s">
        <v>553</v>
      </c>
      <c r="B2621" s="97"/>
      <c r="C2621" s="212" t="s">
        <v>554</v>
      </c>
      <c r="D2621" s="97"/>
      <c r="E2621" s="97"/>
      <c r="F2621" s="97"/>
      <c r="G2621" s="97"/>
      <c r="H2621" s="97"/>
      <c r="I2621" s="213">
        <v>12100</v>
      </c>
      <c r="J2621" s="97"/>
      <c r="K2621" s="213">
        <v>8537.5</v>
      </c>
      <c r="L2621" s="97"/>
      <c r="M2621" s="211">
        <v>70.56</v>
      </c>
      <c r="N2621" s="97"/>
    </row>
    <row r="2622" spans="1:14" x14ac:dyDescent="0.25">
      <c r="A2622" s="120" t="s">
        <v>693</v>
      </c>
      <c r="B2622" s="97"/>
      <c r="C2622" s="120" t="s">
        <v>694</v>
      </c>
      <c r="D2622" s="97"/>
      <c r="E2622" s="97"/>
      <c r="F2622" s="97"/>
      <c r="G2622" s="97"/>
      <c r="H2622" s="97"/>
      <c r="I2622" s="105" t="s">
        <v>0</v>
      </c>
      <c r="J2622" s="97"/>
      <c r="K2622" s="105">
        <v>8537.5</v>
      </c>
      <c r="L2622" s="97"/>
      <c r="M2622" s="104" t="s">
        <v>0</v>
      </c>
      <c r="N2622" s="97"/>
    </row>
    <row r="2623" spans="1:14" x14ac:dyDescent="0.25">
      <c r="A2623" s="215" t="s">
        <v>852</v>
      </c>
      <c r="B2623" s="97"/>
      <c r="C2623" s="215" t="s">
        <v>853</v>
      </c>
      <c r="D2623" s="97"/>
      <c r="E2623" s="97"/>
      <c r="F2623" s="97"/>
      <c r="G2623" s="97"/>
      <c r="H2623" s="97"/>
      <c r="I2623" s="216">
        <v>260000</v>
      </c>
      <c r="J2623" s="97"/>
      <c r="K2623" s="216">
        <v>0</v>
      </c>
      <c r="L2623" s="97"/>
      <c r="M2623" s="217">
        <v>0</v>
      </c>
      <c r="N2623" s="97"/>
    </row>
    <row r="2624" spans="1:14" x14ac:dyDescent="0.25">
      <c r="A2624" s="194" t="s">
        <v>248</v>
      </c>
      <c r="B2624" s="97"/>
      <c r="C2624" s="97"/>
      <c r="D2624" s="97"/>
      <c r="E2624" s="97"/>
      <c r="F2624" s="97"/>
      <c r="G2624" s="97"/>
      <c r="H2624" s="97"/>
      <c r="I2624" s="195">
        <v>260000</v>
      </c>
      <c r="J2624" s="97"/>
      <c r="K2624" s="195">
        <v>0</v>
      </c>
      <c r="L2624" s="97"/>
      <c r="M2624" s="196">
        <v>0</v>
      </c>
      <c r="N2624" s="97"/>
    </row>
    <row r="2625" spans="1:14" x14ac:dyDescent="0.25">
      <c r="A2625" s="194" t="s">
        <v>251</v>
      </c>
      <c r="B2625" s="97"/>
      <c r="C2625" s="97"/>
      <c r="D2625" s="97"/>
      <c r="E2625" s="97"/>
      <c r="F2625" s="97"/>
      <c r="G2625" s="97"/>
      <c r="H2625" s="97"/>
      <c r="I2625" s="195">
        <v>260000</v>
      </c>
      <c r="J2625" s="97"/>
      <c r="K2625" s="195">
        <v>0</v>
      </c>
      <c r="L2625" s="97"/>
      <c r="M2625" s="196">
        <v>0</v>
      </c>
      <c r="N2625" s="97"/>
    </row>
    <row r="2626" spans="1:14" x14ac:dyDescent="0.25">
      <c r="A2626" s="212" t="s">
        <v>549</v>
      </c>
      <c r="B2626" s="97"/>
      <c r="C2626" s="212" t="s">
        <v>550</v>
      </c>
      <c r="D2626" s="97"/>
      <c r="E2626" s="97"/>
      <c r="F2626" s="97"/>
      <c r="G2626" s="97"/>
      <c r="H2626" s="97"/>
      <c r="I2626" s="213">
        <v>260000</v>
      </c>
      <c r="J2626" s="97"/>
      <c r="K2626" s="213">
        <v>0</v>
      </c>
      <c r="L2626" s="97"/>
      <c r="M2626" s="211">
        <v>0</v>
      </c>
      <c r="N2626" s="97"/>
    </row>
    <row r="2627" spans="1:14" x14ac:dyDescent="0.25">
      <c r="A2627" s="218" t="s">
        <v>809</v>
      </c>
      <c r="B2627" s="97"/>
      <c r="C2627" s="218" t="s">
        <v>810</v>
      </c>
      <c r="D2627" s="97"/>
      <c r="E2627" s="97"/>
      <c r="F2627" s="97"/>
      <c r="G2627" s="97"/>
      <c r="H2627" s="97"/>
      <c r="I2627" s="219">
        <v>63505</v>
      </c>
      <c r="J2627" s="97"/>
      <c r="K2627" s="219">
        <v>12423.99</v>
      </c>
      <c r="L2627" s="97"/>
      <c r="M2627" s="214">
        <v>19.559999999999999</v>
      </c>
      <c r="N2627" s="97"/>
    </row>
    <row r="2628" spans="1:14" x14ac:dyDescent="0.25">
      <c r="A2628" s="215" t="s">
        <v>835</v>
      </c>
      <c r="B2628" s="97"/>
      <c r="C2628" s="215" t="s">
        <v>836</v>
      </c>
      <c r="D2628" s="97"/>
      <c r="E2628" s="97"/>
      <c r="F2628" s="97"/>
      <c r="G2628" s="97"/>
      <c r="H2628" s="97"/>
      <c r="I2628" s="216">
        <v>14375</v>
      </c>
      <c r="J2628" s="97"/>
      <c r="K2628" s="216">
        <v>0</v>
      </c>
      <c r="L2628" s="97"/>
      <c r="M2628" s="217">
        <v>0</v>
      </c>
      <c r="N2628" s="97"/>
    </row>
    <row r="2629" spans="1:14" x14ac:dyDescent="0.25">
      <c r="A2629" s="194" t="s">
        <v>242</v>
      </c>
      <c r="B2629" s="97"/>
      <c r="C2629" s="97"/>
      <c r="D2629" s="97"/>
      <c r="E2629" s="97"/>
      <c r="F2629" s="97"/>
      <c r="G2629" s="97"/>
      <c r="H2629" s="97"/>
      <c r="I2629" s="195">
        <v>14375</v>
      </c>
      <c r="J2629" s="97"/>
      <c r="K2629" s="195">
        <v>0</v>
      </c>
      <c r="L2629" s="97"/>
      <c r="M2629" s="196">
        <v>0</v>
      </c>
      <c r="N2629" s="97"/>
    </row>
    <row r="2630" spans="1:14" x14ac:dyDescent="0.25">
      <c r="A2630" s="194" t="s">
        <v>243</v>
      </c>
      <c r="B2630" s="97"/>
      <c r="C2630" s="97"/>
      <c r="D2630" s="97"/>
      <c r="E2630" s="97"/>
      <c r="F2630" s="97"/>
      <c r="G2630" s="97"/>
      <c r="H2630" s="97"/>
      <c r="I2630" s="195">
        <v>14375</v>
      </c>
      <c r="J2630" s="97"/>
      <c r="K2630" s="195">
        <v>0</v>
      </c>
      <c r="L2630" s="97"/>
      <c r="M2630" s="196">
        <v>0</v>
      </c>
      <c r="N2630" s="97"/>
    </row>
    <row r="2631" spans="1:14" x14ac:dyDescent="0.25">
      <c r="A2631" s="212" t="s">
        <v>777</v>
      </c>
      <c r="B2631" s="97"/>
      <c r="C2631" s="212" t="s">
        <v>778</v>
      </c>
      <c r="D2631" s="97"/>
      <c r="E2631" s="97"/>
      <c r="F2631" s="97"/>
      <c r="G2631" s="97"/>
      <c r="H2631" s="97"/>
      <c r="I2631" s="213">
        <v>14375</v>
      </c>
      <c r="J2631" s="97"/>
      <c r="K2631" s="213">
        <v>0</v>
      </c>
      <c r="L2631" s="97"/>
      <c r="M2631" s="211">
        <v>0</v>
      </c>
      <c r="N2631" s="97"/>
    </row>
    <row r="2632" spans="1:14" x14ac:dyDescent="0.25">
      <c r="A2632" s="215" t="s">
        <v>813</v>
      </c>
      <c r="B2632" s="97"/>
      <c r="C2632" s="215" t="s">
        <v>814</v>
      </c>
      <c r="D2632" s="97"/>
      <c r="E2632" s="97"/>
      <c r="F2632" s="97"/>
      <c r="G2632" s="97"/>
      <c r="H2632" s="97"/>
      <c r="I2632" s="216">
        <v>7450</v>
      </c>
      <c r="J2632" s="97"/>
      <c r="K2632" s="216">
        <v>7450</v>
      </c>
      <c r="L2632" s="97"/>
      <c r="M2632" s="217">
        <v>100</v>
      </c>
      <c r="N2632" s="97"/>
    </row>
    <row r="2633" spans="1:14" x14ac:dyDescent="0.25">
      <c r="A2633" s="194" t="s">
        <v>242</v>
      </c>
      <c r="B2633" s="97"/>
      <c r="C2633" s="97"/>
      <c r="D2633" s="97"/>
      <c r="E2633" s="97"/>
      <c r="F2633" s="97"/>
      <c r="G2633" s="97"/>
      <c r="H2633" s="97"/>
      <c r="I2633" s="195">
        <v>7450</v>
      </c>
      <c r="J2633" s="97"/>
      <c r="K2633" s="195">
        <v>7450</v>
      </c>
      <c r="L2633" s="97"/>
      <c r="M2633" s="196">
        <v>100</v>
      </c>
      <c r="N2633" s="97"/>
    </row>
    <row r="2634" spans="1:14" x14ac:dyDescent="0.25">
      <c r="A2634" s="194" t="s">
        <v>243</v>
      </c>
      <c r="B2634" s="97"/>
      <c r="C2634" s="97"/>
      <c r="D2634" s="97"/>
      <c r="E2634" s="97"/>
      <c r="F2634" s="97"/>
      <c r="G2634" s="97"/>
      <c r="H2634" s="97"/>
      <c r="I2634" s="195">
        <v>7450</v>
      </c>
      <c r="J2634" s="97"/>
      <c r="K2634" s="195">
        <v>7450</v>
      </c>
      <c r="L2634" s="97"/>
      <c r="M2634" s="196">
        <v>100</v>
      </c>
      <c r="N2634" s="97"/>
    </row>
    <row r="2635" spans="1:14" x14ac:dyDescent="0.25">
      <c r="A2635" s="212" t="s">
        <v>549</v>
      </c>
      <c r="B2635" s="97"/>
      <c r="C2635" s="212" t="s">
        <v>550</v>
      </c>
      <c r="D2635" s="97"/>
      <c r="E2635" s="97"/>
      <c r="F2635" s="97"/>
      <c r="G2635" s="97"/>
      <c r="H2635" s="97"/>
      <c r="I2635" s="213">
        <v>7450</v>
      </c>
      <c r="J2635" s="97"/>
      <c r="K2635" s="213">
        <v>7450</v>
      </c>
      <c r="L2635" s="97"/>
      <c r="M2635" s="211">
        <v>100</v>
      </c>
      <c r="N2635" s="97"/>
    </row>
    <row r="2636" spans="1:14" x14ac:dyDescent="0.25">
      <c r="A2636" s="120" t="s">
        <v>642</v>
      </c>
      <c r="B2636" s="97"/>
      <c r="C2636" s="120" t="s">
        <v>643</v>
      </c>
      <c r="D2636" s="97"/>
      <c r="E2636" s="97"/>
      <c r="F2636" s="97"/>
      <c r="G2636" s="97"/>
      <c r="H2636" s="97"/>
      <c r="I2636" s="105" t="s">
        <v>0</v>
      </c>
      <c r="J2636" s="97"/>
      <c r="K2636" s="105">
        <v>7450</v>
      </c>
      <c r="L2636" s="97"/>
      <c r="M2636" s="104" t="s">
        <v>0</v>
      </c>
      <c r="N2636" s="97"/>
    </row>
    <row r="2637" spans="1:14" x14ac:dyDescent="0.25">
      <c r="A2637" s="215" t="s">
        <v>837</v>
      </c>
      <c r="B2637" s="97"/>
      <c r="C2637" s="215" t="s">
        <v>838</v>
      </c>
      <c r="D2637" s="97"/>
      <c r="E2637" s="97"/>
      <c r="F2637" s="97"/>
      <c r="G2637" s="97"/>
      <c r="H2637" s="97"/>
      <c r="I2637" s="216">
        <v>31500</v>
      </c>
      <c r="J2637" s="97"/>
      <c r="K2637" s="216">
        <v>0</v>
      </c>
      <c r="L2637" s="97"/>
      <c r="M2637" s="217">
        <v>0</v>
      </c>
      <c r="N2637" s="97"/>
    </row>
    <row r="2638" spans="1:14" x14ac:dyDescent="0.25">
      <c r="A2638" s="194" t="s">
        <v>253</v>
      </c>
      <c r="B2638" s="97"/>
      <c r="C2638" s="97"/>
      <c r="D2638" s="97"/>
      <c r="E2638" s="97"/>
      <c r="F2638" s="97"/>
      <c r="G2638" s="97"/>
      <c r="H2638" s="97"/>
      <c r="I2638" s="195">
        <v>31500</v>
      </c>
      <c r="J2638" s="97"/>
      <c r="K2638" s="195">
        <v>0</v>
      </c>
      <c r="L2638" s="97"/>
      <c r="M2638" s="196">
        <v>0</v>
      </c>
      <c r="N2638" s="97"/>
    </row>
    <row r="2639" spans="1:14" x14ac:dyDescent="0.25">
      <c r="A2639" s="194" t="s">
        <v>256</v>
      </c>
      <c r="B2639" s="97"/>
      <c r="C2639" s="97"/>
      <c r="D2639" s="97"/>
      <c r="E2639" s="97"/>
      <c r="F2639" s="97"/>
      <c r="G2639" s="97"/>
      <c r="H2639" s="97"/>
      <c r="I2639" s="195">
        <v>31500</v>
      </c>
      <c r="J2639" s="97"/>
      <c r="K2639" s="195">
        <v>0</v>
      </c>
      <c r="L2639" s="97"/>
      <c r="M2639" s="196">
        <v>0</v>
      </c>
      <c r="N2639" s="97"/>
    </row>
    <row r="2640" spans="1:14" x14ac:dyDescent="0.25">
      <c r="A2640" s="212" t="s">
        <v>839</v>
      </c>
      <c r="B2640" s="97"/>
      <c r="C2640" s="212" t="s">
        <v>840</v>
      </c>
      <c r="D2640" s="97"/>
      <c r="E2640" s="97"/>
      <c r="F2640" s="97"/>
      <c r="G2640" s="97"/>
      <c r="H2640" s="97"/>
      <c r="I2640" s="213">
        <v>31500</v>
      </c>
      <c r="J2640" s="97"/>
      <c r="K2640" s="213">
        <v>0</v>
      </c>
      <c r="L2640" s="97"/>
      <c r="M2640" s="211">
        <v>0</v>
      </c>
      <c r="N2640" s="97"/>
    </row>
    <row r="2641" spans="1:14" x14ac:dyDescent="0.25">
      <c r="A2641" s="215" t="s">
        <v>841</v>
      </c>
      <c r="B2641" s="97"/>
      <c r="C2641" s="215" t="s">
        <v>842</v>
      </c>
      <c r="D2641" s="97"/>
      <c r="E2641" s="97"/>
      <c r="F2641" s="97"/>
      <c r="G2641" s="97"/>
      <c r="H2641" s="97"/>
      <c r="I2641" s="216">
        <v>10180</v>
      </c>
      <c r="J2641" s="97"/>
      <c r="K2641" s="216">
        <v>4973.99</v>
      </c>
      <c r="L2641" s="97"/>
      <c r="M2641" s="217">
        <v>48.86</v>
      </c>
      <c r="N2641" s="97"/>
    </row>
    <row r="2642" spans="1:14" x14ac:dyDescent="0.25">
      <c r="A2642" s="194" t="s">
        <v>248</v>
      </c>
      <c r="B2642" s="97"/>
      <c r="C2642" s="97"/>
      <c r="D2642" s="97"/>
      <c r="E2642" s="97"/>
      <c r="F2642" s="97"/>
      <c r="G2642" s="97"/>
      <c r="H2642" s="97"/>
      <c r="I2642" s="195">
        <v>2680</v>
      </c>
      <c r="J2642" s="97"/>
      <c r="K2642" s="195">
        <v>180</v>
      </c>
      <c r="L2642" s="97"/>
      <c r="M2642" s="196">
        <v>6.72</v>
      </c>
      <c r="N2642" s="97"/>
    </row>
    <row r="2643" spans="1:14" x14ac:dyDescent="0.25">
      <c r="A2643" s="194" t="s">
        <v>250</v>
      </c>
      <c r="B2643" s="97"/>
      <c r="C2643" s="97"/>
      <c r="D2643" s="97"/>
      <c r="E2643" s="97"/>
      <c r="F2643" s="97"/>
      <c r="G2643" s="97"/>
      <c r="H2643" s="97"/>
      <c r="I2643" s="195">
        <v>2680</v>
      </c>
      <c r="J2643" s="97"/>
      <c r="K2643" s="195">
        <v>180</v>
      </c>
      <c r="L2643" s="97"/>
      <c r="M2643" s="196">
        <v>6.72</v>
      </c>
      <c r="N2643" s="97"/>
    </row>
    <row r="2644" spans="1:14" x14ac:dyDescent="0.25">
      <c r="A2644" s="212" t="s">
        <v>547</v>
      </c>
      <c r="B2644" s="97"/>
      <c r="C2644" s="212" t="s">
        <v>548</v>
      </c>
      <c r="D2644" s="97"/>
      <c r="E2644" s="97"/>
      <c r="F2644" s="97"/>
      <c r="G2644" s="97"/>
      <c r="H2644" s="97"/>
      <c r="I2644" s="213">
        <v>180</v>
      </c>
      <c r="J2644" s="97"/>
      <c r="K2644" s="213">
        <v>180</v>
      </c>
      <c r="L2644" s="97"/>
      <c r="M2644" s="211">
        <v>100</v>
      </c>
      <c r="N2644" s="97"/>
    </row>
    <row r="2645" spans="1:14" x14ac:dyDescent="0.25">
      <c r="A2645" s="120" t="s">
        <v>612</v>
      </c>
      <c r="B2645" s="97"/>
      <c r="C2645" s="120" t="s">
        <v>613</v>
      </c>
      <c r="D2645" s="97"/>
      <c r="E2645" s="97"/>
      <c r="F2645" s="97"/>
      <c r="G2645" s="97"/>
      <c r="H2645" s="97"/>
      <c r="I2645" s="105" t="s">
        <v>0</v>
      </c>
      <c r="J2645" s="97"/>
      <c r="K2645" s="105">
        <v>180</v>
      </c>
      <c r="L2645" s="97"/>
      <c r="M2645" s="104" t="s">
        <v>0</v>
      </c>
      <c r="N2645" s="97"/>
    </row>
    <row r="2646" spans="1:14" x14ac:dyDescent="0.25">
      <c r="A2646" s="212" t="s">
        <v>549</v>
      </c>
      <c r="B2646" s="97"/>
      <c r="C2646" s="212" t="s">
        <v>550</v>
      </c>
      <c r="D2646" s="97"/>
      <c r="E2646" s="97"/>
      <c r="F2646" s="97"/>
      <c r="G2646" s="97"/>
      <c r="H2646" s="97"/>
      <c r="I2646" s="213">
        <v>2500</v>
      </c>
      <c r="J2646" s="97"/>
      <c r="K2646" s="213">
        <v>0</v>
      </c>
      <c r="L2646" s="97"/>
      <c r="M2646" s="211">
        <v>0</v>
      </c>
      <c r="N2646" s="97"/>
    </row>
    <row r="2647" spans="1:14" x14ac:dyDescent="0.25">
      <c r="A2647" s="194" t="s">
        <v>258</v>
      </c>
      <c r="B2647" s="97"/>
      <c r="C2647" s="97"/>
      <c r="D2647" s="97"/>
      <c r="E2647" s="97"/>
      <c r="F2647" s="97"/>
      <c r="G2647" s="97"/>
      <c r="H2647" s="97"/>
      <c r="I2647" s="195">
        <v>7500</v>
      </c>
      <c r="J2647" s="97"/>
      <c r="K2647" s="195">
        <v>4793.99</v>
      </c>
      <c r="L2647" s="97"/>
      <c r="M2647" s="196">
        <v>63.92</v>
      </c>
      <c r="N2647" s="97"/>
    </row>
    <row r="2648" spans="1:14" x14ac:dyDescent="0.25">
      <c r="A2648" s="194" t="s">
        <v>260</v>
      </c>
      <c r="B2648" s="97"/>
      <c r="C2648" s="97"/>
      <c r="D2648" s="97"/>
      <c r="E2648" s="97"/>
      <c r="F2648" s="97"/>
      <c r="G2648" s="97"/>
      <c r="H2648" s="97"/>
      <c r="I2648" s="195">
        <v>7500</v>
      </c>
      <c r="J2648" s="97"/>
      <c r="K2648" s="195">
        <v>4793.99</v>
      </c>
      <c r="L2648" s="97"/>
      <c r="M2648" s="196">
        <v>63.92</v>
      </c>
      <c r="N2648" s="97"/>
    </row>
    <row r="2649" spans="1:14" x14ac:dyDescent="0.25">
      <c r="A2649" s="212" t="s">
        <v>621</v>
      </c>
      <c r="B2649" s="97"/>
      <c r="C2649" s="212" t="s">
        <v>622</v>
      </c>
      <c r="D2649" s="97"/>
      <c r="E2649" s="97"/>
      <c r="F2649" s="97"/>
      <c r="G2649" s="97"/>
      <c r="H2649" s="97"/>
      <c r="I2649" s="213">
        <v>7500</v>
      </c>
      <c r="J2649" s="97"/>
      <c r="K2649" s="213">
        <v>4793.99</v>
      </c>
      <c r="L2649" s="97"/>
      <c r="M2649" s="211">
        <v>63.92</v>
      </c>
      <c r="N2649" s="97"/>
    </row>
    <row r="2650" spans="1:14" x14ac:dyDescent="0.25">
      <c r="A2650" s="120" t="s">
        <v>623</v>
      </c>
      <c r="B2650" s="97"/>
      <c r="C2650" s="120" t="s">
        <v>624</v>
      </c>
      <c r="D2650" s="97"/>
      <c r="E2650" s="97"/>
      <c r="F2650" s="97"/>
      <c r="G2650" s="97"/>
      <c r="H2650" s="97"/>
      <c r="I2650" s="105" t="s">
        <v>0</v>
      </c>
      <c r="J2650" s="97"/>
      <c r="K2650" s="105">
        <v>4793.99</v>
      </c>
      <c r="L2650" s="97"/>
      <c r="M2650" s="104" t="s">
        <v>0</v>
      </c>
      <c r="N2650" s="97"/>
    </row>
    <row r="2651" spans="1:14" x14ac:dyDescent="0.25">
      <c r="A2651" s="197" t="s">
        <v>897</v>
      </c>
      <c r="B2651" s="97"/>
      <c r="C2651" s="97"/>
      <c r="D2651" s="97"/>
      <c r="E2651" s="97"/>
      <c r="F2651" s="97"/>
      <c r="G2651" s="97"/>
      <c r="H2651" s="97"/>
      <c r="I2651" s="198">
        <v>16019980</v>
      </c>
      <c r="J2651" s="97"/>
      <c r="K2651" s="198">
        <v>8180557.8600000003</v>
      </c>
      <c r="L2651" s="97"/>
      <c r="M2651" s="199">
        <v>51.06</v>
      </c>
      <c r="N2651" s="97"/>
    </row>
    <row r="2652" spans="1:14" x14ac:dyDescent="0.25">
      <c r="A2652" s="218" t="s">
        <v>791</v>
      </c>
      <c r="B2652" s="97"/>
      <c r="C2652" s="218" t="s">
        <v>792</v>
      </c>
      <c r="D2652" s="97"/>
      <c r="E2652" s="97"/>
      <c r="F2652" s="97"/>
      <c r="G2652" s="97"/>
      <c r="H2652" s="97"/>
      <c r="I2652" s="219">
        <v>320000</v>
      </c>
      <c r="J2652" s="97"/>
      <c r="K2652" s="219">
        <v>307697.99</v>
      </c>
      <c r="L2652" s="97"/>
      <c r="M2652" s="214">
        <v>96.16</v>
      </c>
      <c r="N2652" s="97"/>
    </row>
    <row r="2653" spans="1:14" x14ac:dyDescent="0.25">
      <c r="A2653" s="215" t="s">
        <v>807</v>
      </c>
      <c r="B2653" s="97"/>
      <c r="C2653" s="215" t="s">
        <v>808</v>
      </c>
      <c r="D2653" s="97"/>
      <c r="E2653" s="97"/>
      <c r="F2653" s="97"/>
      <c r="G2653" s="97"/>
      <c r="H2653" s="97"/>
      <c r="I2653" s="216">
        <v>320000</v>
      </c>
      <c r="J2653" s="97"/>
      <c r="K2653" s="216">
        <v>307697.99</v>
      </c>
      <c r="L2653" s="97"/>
      <c r="M2653" s="217">
        <v>96.16</v>
      </c>
      <c r="N2653" s="97"/>
    </row>
    <row r="2654" spans="1:14" x14ac:dyDescent="0.25">
      <c r="A2654" s="194" t="s">
        <v>242</v>
      </c>
      <c r="B2654" s="97"/>
      <c r="C2654" s="97"/>
      <c r="D2654" s="97"/>
      <c r="E2654" s="97"/>
      <c r="F2654" s="97"/>
      <c r="G2654" s="97"/>
      <c r="H2654" s="97"/>
      <c r="I2654" s="195">
        <v>87136</v>
      </c>
      <c r="J2654" s="97"/>
      <c r="K2654" s="195">
        <v>83029.039999999994</v>
      </c>
      <c r="L2654" s="97"/>
      <c r="M2654" s="196">
        <v>95.29</v>
      </c>
      <c r="N2654" s="97"/>
    </row>
    <row r="2655" spans="1:14" x14ac:dyDescent="0.25">
      <c r="A2655" s="194" t="s">
        <v>243</v>
      </c>
      <c r="B2655" s="97"/>
      <c r="C2655" s="97"/>
      <c r="D2655" s="97"/>
      <c r="E2655" s="97"/>
      <c r="F2655" s="97"/>
      <c r="G2655" s="97"/>
      <c r="H2655" s="97"/>
      <c r="I2655" s="195">
        <v>87136</v>
      </c>
      <c r="J2655" s="97"/>
      <c r="K2655" s="195">
        <v>83029.039999999994</v>
      </c>
      <c r="L2655" s="97"/>
      <c r="M2655" s="196">
        <v>95.29</v>
      </c>
      <c r="N2655" s="97"/>
    </row>
    <row r="2656" spans="1:14" x14ac:dyDescent="0.25">
      <c r="A2656" s="212" t="s">
        <v>652</v>
      </c>
      <c r="B2656" s="97"/>
      <c r="C2656" s="212" t="s">
        <v>653</v>
      </c>
      <c r="D2656" s="97"/>
      <c r="E2656" s="97"/>
      <c r="F2656" s="97"/>
      <c r="G2656" s="97"/>
      <c r="H2656" s="97"/>
      <c r="I2656" s="213">
        <v>61136</v>
      </c>
      <c r="J2656" s="97"/>
      <c r="K2656" s="213">
        <v>60195.35</v>
      </c>
      <c r="L2656" s="97"/>
      <c r="M2656" s="211">
        <v>98.46</v>
      </c>
      <c r="N2656" s="97"/>
    </row>
    <row r="2657" spans="1:14" x14ac:dyDescent="0.25">
      <c r="A2657" s="120" t="s">
        <v>670</v>
      </c>
      <c r="B2657" s="97"/>
      <c r="C2657" s="120" t="s">
        <v>671</v>
      </c>
      <c r="D2657" s="97"/>
      <c r="E2657" s="97"/>
      <c r="F2657" s="97"/>
      <c r="G2657" s="97"/>
      <c r="H2657" s="97"/>
      <c r="I2657" s="105" t="s">
        <v>0</v>
      </c>
      <c r="J2657" s="97"/>
      <c r="K2657" s="105">
        <v>60195.35</v>
      </c>
      <c r="L2657" s="97"/>
      <c r="M2657" s="104" t="s">
        <v>0</v>
      </c>
      <c r="N2657" s="97"/>
    </row>
    <row r="2658" spans="1:14" x14ac:dyDescent="0.25">
      <c r="A2658" s="212" t="s">
        <v>672</v>
      </c>
      <c r="B2658" s="97"/>
      <c r="C2658" s="212" t="s">
        <v>673</v>
      </c>
      <c r="D2658" s="97"/>
      <c r="E2658" s="97"/>
      <c r="F2658" s="97"/>
      <c r="G2658" s="97"/>
      <c r="H2658" s="97"/>
      <c r="I2658" s="213">
        <v>6000</v>
      </c>
      <c r="J2658" s="97"/>
      <c r="K2658" s="213">
        <v>4901.3999999999996</v>
      </c>
      <c r="L2658" s="97"/>
      <c r="M2658" s="211">
        <v>81.69</v>
      </c>
      <c r="N2658" s="97"/>
    </row>
    <row r="2659" spans="1:14" x14ac:dyDescent="0.25">
      <c r="A2659" s="120" t="s">
        <v>674</v>
      </c>
      <c r="B2659" s="97"/>
      <c r="C2659" s="120" t="s">
        <v>673</v>
      </c>
      <c r="D2659" s="97"/>
      <c r="E2659" s="97"/>
      <c r="F2659" s="97"/>
      <c r="G2659" s="97"/>
      <c r="H2659" s="97"/>
      <c r="I2659" s="105" t="s">
        <v>0</v>
      </c>
      <c r="J2659" s="97"/>
      <c r="K2659" s="105">
        <v>4901.3999999999996</v>
      </c>
      <c r="L2659" s="97"/>
      <c r="M2659" s="104" t="s">
        <v>0</v>
      </c>
      <c r="N2659" s="97"/>
    </row>
    <row r="2660" spans="1:14" x14ac:dyDescent="0.25">
      <c r="A2660" s="212" t="s">
        <v>664</v>
      </c>
      <c r="B2660" s="97"/>
      <c r="C2660" s="212" t="s">
        <v>665</v>
      </c>
      <c r="D2660" s="97"/>
      <c r="E2660" s="97"/>
      <c r="F2660" s="97"/>
      <c r="G2660" s="97"/>
      <c r="H2660" s="97"/>
      <c r="I2660" s="213">
        <v>12000</v>
      </c>
      <c r="J2660" s="97"/>
      <c r="K2660" s="213">
        <v>9932.2900000000009</v>
      </c>
      <c r="L2660" s="97"/>
      <c r="M2660" s="211">
        <v>82.77</v>
      </c>
      <c r="N2660" s="97"/>
    </row>
    <row r="2661" spans="1:14" x14ac:dyDescent="0.25">
      <c r="A2661" s="120" t="s">
        <v>675</v>
      </c>
      <c r="B2661" s="97"/>
      <c r="C2661" s="120" t="s">
        <v>676</v>
      </c>
      <c r="D2661" s="97"/>
      <c r="E2661" s="97"/>
      <c r="F2661" s="97"/>
      <c r="G2661" s="97"/>
      <c r="H2661" s="97"/>
      <c r="I2661" s="105" t="s">
        <v>0</v>
      </c>
      <c r="J2661" s="97"/>
      <c r="K2661" s="105">
        <v>9932.2900000000009</v>
      </c>
      <c r="L2661" s="97"/>
      <c r="M2661" s="104" t="s">
        <v>0</v>
      </c>
      <c r="N2661" s="97"/>
    </row>
    <row r="2662" spans="1:14" x14ac:dyDescent="0.25">
      <c r="A2662" s="212" t="s">
        <v>547</v>
      </c>
      <c r="B2662" s="97"/>
      <c r="C2662" s="212" t="s">
        <v>548</v>
      </c>
      <c r="D2662" s="97"/>
      <c r="E2662" s="97"/>
      <c r="F2662" s="97"/>
      <c r="G2662" s="97"/>
      <c r="H2662" s="97"/>
      <c r="I2662" s="213">
        <v>8000</v>
      </c>
      <c r="J2662" s="97"/>
      <c r="K2662" s="213">
        <v>8000</v>
      </c>
      <c r="L2662" s="97"/>
      <c r="M2662" s="211">
        <v>100</v>
      </c>
      <c r="N2662" s="97"/>
    </row>
    <row r="2663" spans="1:14" x14ac:dyDescent="0.25">
      <c r="A2663" s="120" t="s">
        <v>677</v>
      </c>
      <c r="B2663" s="97"/>
      <c r="C2663" s="120" t="s">
        <v>678</v>
      </c>
      <c r="D2663" s="97"/>
      <c r="E2663" s="97"/>
      <c r="F2663" s="97"/>
      <c r="G2663" s="97"/>
      <c r="H2663" s="97"/>
      <c r="I2663" s="105" t="s">
        <v>0</v>
      </c>
      <c r="J2663" s="97"/>
      <c r="K2663" s="105">
        <v>8000</v>
      </c>
      <c r="L2663" s="97"/>
      <c r="M2663" s="104" t="s">
        <v>0</v>
      </c>
      <c r="N2663" s="97"/>
    </row>
    <row r="2664" spans="1:14" x14ac:dyDescent="0.25">
      <c r="A2664" s="194" t="s">
        <v>253</v>
      </c>
      <c r="B2664" s="97"/>
      <c r="C2664" s="97"/>
      <c r="D2664" s="97"/>
      <c r="E2664" s="97"/>
      <c r="F2664" s="97"/>
      <c r="G2664" s="97"/>
      <c r="H2664" s="97"/>
      <c r="I2664" s="195">
        <v>232864</v>
      </c>
      <c r="J2664" s="97"/>
      <c r="K2664" s="195">
        <v>224668.95</v>
      </c>
      <c r="L2664" s="97"/>
      <c r="M2664" s="196">
        <v>96.48</v>
      </c>
      <c r="N2664" s="97"/>
    </row>
    <row r="2665" spans="1:14" x14ac:dyDescent="0.25">
      <c r="A2665" s="194" t="s">
        <v>255</v>
      </c>
      <c r="B2665" s="97"/>
      <c r="C2665" s="97"/>
      <c r="D2665" s="97"/>
      <c r="E2665" s="97"/>
      <c r="F2665" s="97"/>
      <c r="G2665" s="97"/>
      <c r="H2665" s="97"/>
      <c r="I2665" s="195">
        <v>232864</v>
      </c>
      <c r="J2665" s="97"/>
      <c r="K2665" s="195">
        <v>224668.95</v>
      </c>
      <c r="L2665" s="97"/>
      <c r="M2665" s="196">
        <v>96.48</v>
      </c>
      <c r="N2665" s="97"/>
    </row>
    <row r="2666" spans="1:14" x14ac:dyDescent="0.25">
      <c r="A2666" s="212" t="s">
        <v>652</v>
      </c>
      <c r="B2666" s="97"/>
      <c r="C2666" s="212" t="s">
        <v>653</v>
      </c>
      <c r="D2666" s="97"/>
      <c r="E2666" s="97"/>
      <c r="F2666" s="97"/>
      <c r="G2666" s="97"/>
      <c r="H2666" s="97"/>
      <c r="I2666" s="213">
        <v>168864</v>
      </c>
      <c r="J2666" s="97"/>
      <c r="K2666" s="213">
        <v>160867.15</v>
      </c>
      <c r="L2666" s="97"/>
      <c r="M2666" s="211">
        <v>95.26</v>
      </c>
      <c r="N2666" s="97"/>
    </row>
    <row r="2667" spans="1:14" x14ac:dyDescent="0.25">
      <c r="A2667" s="120" t="s">
        <v>670</v>
      </c>
      <c r="B2667" s="97"/>
      <c r="C2667" s="120" t="s">
        <v>671</v>
      </c>
      <c r="D2667" s="97"/>
      <c r="E2667" s="97"/>
      <c r="F2667" s="97"/>
      <c r="G2667" s="97"/>
      <c r="H2667" s="97"/>
      <c r="I2667" s="105" t="s">
        <v>0</v>
      </c>
      <c r="J2667" s="97"/>
      <c r="K2667" s="105">
        <v>160867.15</v>
      </c>
      <c r="L2667" s="97"/>
      <c r="M2667" s="104" t="s">
        <v>0</v>
      </c>
      <c r="N2667" s="97"/>
    </row>
    <row r="2668" spans="1:14" x14ac:dyDescent="0.25">
      <c r="A2668" s="212" t="s">
        <v>672</v>
      </c>
      <c r="B2668" s="97"/>
      <c r="C2668" s="212" t="s">
        <v>673</v>
      </c>
      <c r="D2668" s="97"/>
      <c r="E2668" s="97"/>
      <c r="F2668" s="97"/>
      <c r="G2668" s="97"/>
      <c r="H2668" s="97"/>
      <c r="I2668" s="213">
        <v>13000</v>
      </c>
      <c r="J2668" s="97"/>
      <c r="K2668" s="213">
        <v>13098.6</v>
      </c>
      <c r="L2668" s="97"/>
      <c r="M2668" s="211">
        <v>100.76</v>
      </c>
      <c r="N2668" s="97"/>
    </row>
    <row r="2669" spans="1:14" x14ac:dyDescent="0.25">
      <c r="A2669" s="120" t="s">
        <v>674</v>
      </c>
      <c r="B2669" s="97"/>
      <c r="C2669" s="120" t="s">
        <v>673</v>
      </c>
      <c r="D2669" s="97"/>
      <c r="E2669" s="97"/>
      <c r="F2669" s="97"/>
      <c r="G2669" s="97"/>
      <c r="H2669" s="97"/>
      <c r="I2669" s="105" t="s">
        <v>0</v>
      </c>
      <c r="J2669" s="97"/>
      <c r="K2669" s="105">
        <v>13098.6</v>
      </c>
      <c r="L2669" s="97"/>
      <c r="M2669" s="104" t="s">
        <v>0</v>
      </c>
      <c r="N2669" s="97"/>
    </row>
    <row r="2670" spans="1:14" x14ac:dyDescent="0.25">
      <c r="A2670" s="212" t="s">
        <v>664</v>
      </c>
      <c r="B2670" s="97"/>
      <c r="C2670" s="212" t="s">
        <v>665</v>
      </c>
      <c r="D2670" s="97"/>
      <c r="E2670" s="97"/>
      <c r="F2670" s="97"/>
      <c r="G2670" s="97"/>
      <c r="H2670" s="97"/>
      <c r="I2670" s="213">
        <v>30000</v>
      </c>
      <c r="J2670" s="97"/>
      <c r="K2670" s="213">
        <v>26543.200000000001</v>
      </c>
      <c r="L2670" s="97"/>
      <c r="M2670" s="211">
        <v>88.48</v>
      </c>
      <c r="N2670" s="97"/>
    </row>
    <row r="2671" spans="1:14" x14ac:dyDescent="0.25">
      <c r="A2671" s="120" t="s">
        <v>675</v>
      </c>
      <c r="B2671" s="97"/>
      <c r="C2671" s="120" t="s">
        <v>676</v>
      </c>
      <c r="D2671" s="97"/>
      <c r="E2671" s="97"/>
      <c r="F2671" s="97"/>
      <c r="G2671" s="97"/>
      <c r="H2671" s="97"/>
      <c r="I2671" s="105" t="s">
        <v>0</v>
      </c>
      <c r="J2671" s="97"/>
      <c r="K2671" s="105">
        <v>26543.200000000001</v>
      </c>
      <c r="L2671" s="97"/>
      <c r="M2671" s="104" t="s">
        <v>0</v>
      </c>
      <c r="N2671" s="97"/>
    </row>
    <row r="2672" spans="1:14" x14ac:dyDescent="0.25">
      <c r="A2672" s="212" t="s">
        <v>547</v>
      </c>
      <c r="B2672" s="97"/>
      <c r="C2672" s="212" t="s">
        <v>548</v>
      </c>
      <c r="D2672" s="97"/>
      <c r="E2672" s="97"/>
      <c r="F2672" s="97"/>
      <c r="G2672" s="97"/>
      <c r="H2672" s="97"/>
      <c r="I2672" s="213">
        <v>21000</v>
      </c>
      <c r="J2672" s="97"/>
      <c r="K2672" s="213">
        <v>24160</v>
      </c>
      <c r="L2672" s="97"/>
      <c r="M2672" s="211">
        <v>115.05</v>
      </c>
      <c r="N2672" s="97"/>
    </row>
    <row r="2673" spans="1:14" x14ac:dyDescent="0.25">
      <c r="A2673" s="120" t="s">
        <v>677</v>
      </c>
      <c r="B2673" s="97"/>
      <c r="C2673" s="120" t="s">
        <v>678</v>
      </c>
      <c r="D2673" s="97"/>
      <c r="E2673" s="97"/>
      <c r="F2673" s="97"/>
      <c r="G2673" s="97"/>
      <c r="H2673" s="97"/>
      <c r="I2673" s="105" t="s">
        <v>0</v>
      </c>
      <c r="J2673" s="97"/>
      <c r="K2673" s="105">
        <v>24160</v>
      </c>
      <c r="L2673" s="97"/>
      <c r="M2673" s="104" t="s">
        <v>0</v>
      </c>
      <c r="N2673" s="97"/>
    </row>
    <row r="2674" spans="1:14" x14ac:dyDescent="0.25">
      <c r="A2674" s="218" t="s">
        <v>822</v>
      </c>
      <c r="B2674" s="97"/>
      <c r="C2674" s="218" t="s">
        <v>823</v>
      </c>
      <c r="D2674" s="97"/>
      <c r="E2674" s="97"/>
      <c r="F2674" s="97"/>
      <c r="G2674" s="97"/>
      <c r="H2674" s="97"/>
      <c r="I2674" s="219">
        <v>14749900</v>
      </c>
      <c r="J2674" s="97"/>
      <c r="K2674" s="219">
        <v>7385672.2999999998</v>
      </c>
      <c r="L2674" s="97"/>
      <c r="M2674" s="214">
        <v>50.07</v>
      </c>
      <c r="N2674" s="97"/>
    </row>
    <row r="2675" spans="1:14" x14ac:dyDescent="0.25">
      <c r="A2675" s="215" t="s">
        <v>829</v>
      </c>
      <c r="B2675" s="97"/>
      <c r="C2675" s="215" t="s">
        <v>830</v>
      </c>
      <c r="D2675" s="97"/>
      <c r="E2675" s="97"/>
      <c r="F2675" s="97"/>
      <c r="G2675" s="97"/>
      <c r="H2675" s="97"/>
      <c r="I2675" s="216">
        <v>14249900</v>
      </c>
      <c r="J2675" s="97"/>
      <c r="K2675" s="216">
        <v>7385672.2999999998</v>
      </c>
      <c r="L2675" s="97"/>
      <c r="M2675" s="217">
        <v>51.83</v>
      </c>
      <c r="N2675" s="97"/>
    </row>
    <row r="2676" spans="1:14" x14ac:dyDescent="0.25">
      <c r="A2676" s="194" t="s">
        <v>248</v>
      </c>
      <c r="B2676" s="97"/>
      <c r="C2676" s="97"/>
      <c r="D2676" s="97"/>
      <c r="E2676" s="97"/>
      <c r="F2676" s="97"/>
      <c r="G2676" s="97"/>
      <c r="H2676" s="97"/>
      <c r="I2676" s="195">
        <v>1064900</v>
      </c>
      <c r="J2676" s="97"/>
      <c r="K2676" s="195">
        <v>645194.22</v>
      </c>
      <c r="L2676" s="97"/>
      <c r="M2676" s="196">
        <v>60.59</v>
      </c>
      <c r="N2676" s="97"/>
    </row>
    <row r="2677" spans="1:14" x14ac:dyDescent="0.25">
      <c r="A2677" s="194" t="s">
        <v>251</v>
      </c>
      <c r="B2677" s="97"/>
      <c r="C2677" s="97"/>
      <c r="D2677" s="97"/>
      <c r="E2677" s="97"/>
      <c r="F2677" s="97"/>
      <c r="G2677" s="97"/>
      <c r="H2677" s="97"/>
      <c r="I2677" s="195">
        <v>1064900</v>
      </c>
      <c r="J2677" s="97"/>
      <c r="K2677" s="195">
        <v>645194.22</v>
      </c>
      <c r="L2677" s="97"/>
      <c r="M2677" s="196">
        <v>60.59</v>
      </c>
      <c r="N2677" s="97"/>
    </row>
    <row r="2678" spans="1:14" x14ac:dyDescent="0.25">
      <c r="A2678" s="212" t="s">
        <v>547</v>
      </c>
      <c r="B2678" s="97"/>
      <c r="C2678" s="212" t="s">
        <v>548</v>
      </c>
      <c r="D2678" s="97"/>
      <c r="E2678" s="97"/>
      <c r="F2678" s="97"/>
      <c r="G2678" s="97"/>
      <c r="H2678" s="97"/>
      <c r="I2678" s="213">
        <v>50000</v>
      </c>
      <c r="J2678" s="97"/>
      <c r="K2678" s="213">
        <v>28403.1</v>
      </c>
      <c r="L2678" s="97"/>
      <c r="M2678" s="211">
        <v>56.81</v>
      </c>
      <c r="N2678" s="97"/>
    </row>
    <row r="2679" spans="1:14" x14ac:dyDescent="0.25">
      <c r="A2679" s="120" t="s">
        <v>612</v>
      </c>
      <c r="B2679" s="97"/>
      <c r="C2679" s="120" t="s">
        <v>613</v>
      </c>
      <c r="D2679" s="97"/>
      <c r="E2679" s="97"/>
      <c r="F2679" s="97"/>
      <c r="G2679" s="97"/>
      <c r="H2679" s="97"/>
      <c r="I2679" s="105" t="s">
        <v>0</v>
      </c>
      <c r="J2679" s="97"/>
      <c r="K2679" s="105">
        <v>26517.58</v>
      </c>
      <c r="L2679" s="97"/>
      <c r="M2679" s="104" t="s">
        <v>0</v>
      </c>
      <c r="N2679" s="97"/>
    </row>
    <row r="2680" spans="1:14" x14ac:dyDescent="0.25">
      <c r="A2680" s="120" t="s">
        <v>677</v>
      </c>
      <c r="B2680" s="97"/>
      <c r="C2680" s="120" t="s">
        <v>678</v>
      </c>
      <c r="D2680" s="97"/>
      <c r="E2680" s="97"/>
      <c r="F2680" s="97"/>
      <c r="G2680" s="97"/>
      <c r="H2680" s="97"/>
      <c r="I2680" s="105" t="s">
        <v>0</v>
      </c>
      <c r="J2680" s="97"/>
      <c r="K2680" s="105">
        <v>-4465.9799999999996</v>
      </c>
      <c r="L2680" s="97"/>
      <c r="M2680" s="104" t="s">
        <v>0</v>
      </c>
      <c r="N2680" s="97"/>
    </row>
    <row r="2681" spans="1:14" x14ac:dyDescent="0.25">
      <c r="A2681" s="120" t="s">
        <v>711</v>
      </c>
      <c r="B2681" s="97"/>
      <c r="C2681" s="120" t="s">
        <v>712</v>
      </c>
      <c r="D2681" s="97"/>
      <c r="E2681" s="97"/>
      <c r="F2681" s="97"/>
      <c r="G2681" s="97"/>
      <c r="H2681" s="97"/>
      <c r="I2681" s="105" t="s">
        <v>0</v>
      </c>
      <c r="J2681" s="97"/>
      <c r="K2681" s="105">
        <v>6351.5</v>
      </c>
      <c r="L2681" s="97"/>
      <c r="M2681" s="104" t="s">
        <v>0</v>
      </c>
      <c r="N2681" s="97"/>
    </row>
    <row r="2682" spans="1:14" x14ac:dyDescent="0.25">
      <c r="A2682" s="212" t="s">
        <v>621</v>
      </c>
      <c r="B2682" s="97"/>
      <c r="C2682" s="212" t="s">
        <v>622</v>
      </c>
      <c r="D2682" s="97"/>
      <c r="E2682" s="97"/>
      <c r="F2682" s="97"/>
      <c r="G2682" s="97"/>
      <c r="H2682" s="97"/>
      <c r="I2682" s="213">
        <v>368000</v>
      </c>
      <c r="J2682" s="97"/>
      <c r="K2682" s="213">
        <v>325341.39</v>
      </c>
      <c r="L2682" s="97"/>
      <c r="M2682" s="211">
        <v>88.41</v>
      </c>
      <c r="N2682" s="97"/>
    </row>
    <row r="2683" spans="1:14" x14ac:dyDescent="0.25">
      <c r="A2683" s="120" t="s">
        <v>623</v>
      </c>
      <c r="B2683" s="97"/>
      <c r="C2683" s="120" t="s">
        <v>624</v>
      </c>
      <c r="D2683" s="97"/>
      <c r="E2683" s="97"/>
      <c r="F2683" s="97"/>
      <c r="G2683" s="97"/>
      <c r="H2683" s="97"/>
      <c r="I2683" s="105" t="s">
        <v>0</v>
      </c>
      <c r="J2683" s="97"/>
      <c r="K2683" s="105">
        <v>27291.48</v>
      </c>
      <c r="L2683" s="97"/>
      <c r="M2683" s="104" t="s">
        <v>0</v>
      </c>
      <c r="N2683" s="97"/>
    </row>
    <row r="2684" spans="1:14" x14ac:dyDescent="0.25">
      <c r="A2684" s="120" t="s">
        <v>679</v>
      </c>
      <c r="B2684" s="97"/>
      <c r="C2684" s="120" t="s">
        <v>680</v>
      </c>
      <c r="D2684" s="97"/>
      <c r="E2684" s="97"/>
      <c r="F2684" s="97"/>
      <c r="G2684" s="97"/>
      <c r="H2684" s="97"/>
      <c r="I2684" s="105" t="s">
        <v>0</v>
      </c>
      <c r="J2684" s="97"/>
      <c r="K2684" s="105">
        <v>3954.02</v>
      </c>
      <c r="L2684" s="97"/>
      <c r="M2684" s="104" t="s">
        <v>0</v>
      </c>
      <c r="N2684" s="97"/>
    </row>
    <row r="2685" spans="1:14" x14ac:dyDescent="0.25">
      <c r="A2685" s="120" t="s">
        <v>713</v>
      </c>
      <c r="B2685" s="97"/>
      <c r="C2685" s="120" t="s">
        <v>714</v>
      </c>
      <c r="D2685" s="97"/>
      <c r="E2685" s="97"/>
      <c r="F2685" s="97"/>
      <c r="G2685" s="97"/>
      <c r="H2685" s="97"/>
      <c r="I2685" s="105" t="s">
        <v>0</v>
      </c>
      <c r="J2685" s="97"/>
      <c r="K2685" s="105">
        <v>277292.27</v>
      </c>
      <c r="L2685" s="97"/>
      <c r="M2685" s="104" t="s">
        <v>0</v>
      </c>
      <c r="N2685" s="97"/>
    </row>
    <row r="2686" spans="1:14" x14ac:dyDescent="0.25">
      <c r="A2686" s="120" t="s">
        <v>715</v>
      </c>
      <c r="B2686" s="97"/>
      <c r="C2686" s="120" t="s">
        <v>716</v>
      </c>
      <c r="D2686" s="97"/>
      <c r="E2686" s="97"/>
      <c r="F2686" s="97"/>
      <c r="G2686" s="97"/>
      <c r="H2686" s="97"/>
      <c r="I2686" s="105" t="s">
        <v>0</v>
      </c>
      <c r="J2686" s="97"/>
      <c r="K2686" s="105">
        <v>11379.88</v>
      </c>
      <c r="L2686" s="97"/>
      <c r="M2686" s="104" t="s">
        <v>0</v>
      </c>
      <c r="N2686" s="97"/>
    </row>
    <row r="2687" spans="1:14" x14ac:dyDescent="0.25">
      <c r="A2687" s="120" t="s">
        <v>717</v>
      </c>
      <c r="B2687" s="97"/>
      <c r="C2687" s="120" t="s">
        <v>718</v>
      </c>
      <c r="D2687" s="97"/>
      <c r="E2687" s="97"/>
      <c r="F2687" s="97"/>
      <c r="G2687" s="97"/>
      <c r="H2687" s="97"/>
      <c r="I2687" s="105" t="s">
        <v>0</v>
      </c>
      <c r="J2687" s="97"/>
      <c r="K2687" s="105">
        <v>5423.74</v>
      </c>
      <c r="L2687" s="97"/>
      <c r="M2687" s="104" t="s">
        <v>0</v>
      </c>
      <c r="N2687" s="97"/>
    </row>
    <row r="2688" spans="1:14" x14ac:dyDescent="0.25">
      <c r="A2688" s="212" t="s">
        <v>549</v>
      </c>
      <c r="B2688" s="97"/>
      <c r="C2688" s="212" t="s">
        <v>550</v>
      </c>
      <c r="D2688" s="97"/>
      <c r="E2688" s="97"/>
      <c r="F2688" s="97"/>
      <c r="G2688" s="97"/>
      <c r="H2688" s="97"/>
      <c r="I2688" s="213">
        <v>606900</v>
      </c>
      <c r="J2688" s="97"/>
      <c r="K2688" s="213">
        <v>276620.28999999998</v>
      </c>
      <c r="L2688" s="97"/>
      <c r="M2688" s="211">
        <v>45.58</v>
      </c>
      <c r="N2688" s="97"/>
    </row>
    <row r="2689" spans="1:14" x14ac:dyDescent="0.25">
      <c r="A2689" s="120" t="s">
        <v>602</v>
      </c>
      <c r="B2689" s="97"/>
      <c r="C2689" s="120" t="s">
        <v>603</v>
      </c>
      <c r="D2689" s="97"/>
      <c r="E2689" s="97"/>
      <c r="F2689" s="97"/>
      <c r="G2689" s="97"/>
      <c r="H2689" s="97"/>
      <c r="I2689" s="105" t="s">
        <v>0</v>
      </c>
      <c r="J2689" s="97"/>
      <c r="K2689" s="105">
        <v>188176.4</v>
      </c>
      <c r="L2689" s="97"/>
      <c r="M2689" s="104" t="s">
        <v>0</v>
      </c>
      <c r="N2689" s="97"/>
    </row>
    <row r="2690" spans="1:14" x14ac:dyDescent="0.25">
      <c r="A2690" s="120" t="s">
        <v>642</v>
      </c>
      <c r="B2690" s="97"/>
      <c r="C2690" s="120" t="s">
        <v>643</v>
      </c>
      <c r="D2690" s="97"/>
      <c r="E2690" s="97"/>
      <c r="F2690" s="97"/>
      <c r="G2690" s="97"/>
      <c r="H2690" s="97"/>
      <c r="I2690" s="105" t="s">
        <v>0</v>
      </c>
      <c r="J2690" s="97"/>
      <c r="K2690" s="105">
        <v>19169.580000000002</v>
      </c>
      <c r="L2690" s="97"/>
      <c r="M2690" s="104" t="s">
        <v>0</v>
      </c>
      <c r="N2690" s="97"/>
    </row>
    <row r="2691" spans="1:14" x14ac:dyDescent="0.25">
      <c r="A2691" s="120" t="s">
        <v>589</v>
      </c>
      <c r="B2691" s="97"/>
      <c r="C2691" s="120" t="s">
        <v>590</v>
      </c>
      <c r="D2691" s="97"/>
      <c r="E2691" s="97"/>
      <c r="F2691" s="97"/>
      <c r="G2691" s="97"/>
      <c r="H2691" s="97"/>
      <c r="I2691" s="105" t="s">
        <v>0</v>
      </c>
      <c r="J2691" s="97"/>
      <c r="K2691" s="105">
        <v>2015</v>
      </c>
      <c r="L2691" s="97"/>
      <c r="M2691" s="104" t="s">
        <v>0</v>
      </c>
      <c r="N2691" s="97"/>
    </row>
    <row r="2692" spans="1:14" x14ac:dyDescent="0.25">
      <c r="A2692" s="120" t="s">
        <v>595</v>
      </c>
      <c r="B2692" s="97"/>
      <c r="C2692" s="120" t="s">
        <v>596</v>
      </c>
      <c r="D2692" s="97"/>
      <c r="E2692" s="97"/>
      <c r="F2692" s="97"/>
      <c r="G2692" s="97"/>
      <c r="H2692" s="97"/>
      <c r="I2692" s="105" t="s">
        <v>0</v>
      </c>
      <c r="J2692" s="97"/>
      <c r="K2692" s="105">
        <v>31201.42</v>
      </c>
      <c r="L2692" s="97"/>
      <c r="M2692" s="104" t="s">
        <v>0</v>
      </c>
      <c r="N2692" s="97"/>
    </row>
    <row r="2693" spans="1:14" x14ac:dyDescent="0.25">
      <c r="A2693" s="120" t="s">
        <v>604</v>
      </c>
      <c r="B2693" s="97"/>
      <c r="C2693" s="120" t="s">
        <v>605</v>
      </c>
      <c r="D2693" s="97"/>
      <c r="E2693" s="97"/>
      <c r="F2693" s="97"/>
      <c r="G2693" s="97"/>
      <c r="H2693" s="97"/>
      <c r="I2693" s="105" t="s">
        <v>0</v>
      </c>
      <c r="J2693" s="97"/>
      <c r="K2693" s="105">
        <v>2481.25</v>
      </c>
      <c r="L2693" s="97"/>
      <c r="M2693" s="104" t="s">
        <v>0</v>
      </c>
      <c r="N2693" s="97"/>
    </row>
    <row r="2694" spans="1:14" x14ac:dyDescent="0.25">
      <c r="A2694" s="120" t="s">
        <v>721</v>
      </c>
      <c r="B2694" s="97"/>
      <c r="C2694" s="120" t="s">
        <v>722</v>
      </c>
      <c r="D2694" s="97"/>
      <c r="E2694" s="97"/>
      <c r="F2694" s="97"/>
      <c r="G2694" s="97"/>
      <c r="H2694" s="97"/>
      <c r="I2694" s="105" t="s">
        <v>0</v>
      </c>
      <c r="J2694" s="97"/>
      <c r="K2694" s="105">
        <v>2700</v>
      </c>
      <c r="L2694" s="97"/>
      <c r="M2694" s="104" t="s">
        <v>0</v>
      </c>
      <c r="N2694" s="97"/>
    </row>
    <row r="2695" spans="1:14" x14ac:dyDescent="0.25">
      <c r="A2695" s="120" t="s">
        <v>567</v>
      </c>
      <c r="B2695" s="97"/>
      <c r="C2695" s="120" t="s">
        <v>568</v>
      </c>
      <c r="D2695" s="97"/>
      <c r="E2695" s="97"/>
      <c r="F2695" s="97"/>
      <c r="G2695" s="97"/>
      <c r="H2695" s="97"/>
      <c r="I2695" s="105" t="s">
        <v>0</v>
      </c>
      <c r="J2695" s="97"/>
      <c r="K2695" s="105">
        <v>2593.75</v>
      </c>
      <c r="L2695" s="97"/>
      <c r="M2695" s="104" t="s">
        <v>0</v>
      </c>
      <c r="N2695" s="97"/>
    </row>
    <row r="2696" spans="1:14" x14ac:dyDescent="0.25">
      <c r="A2696" s="120" t="s">
        <v>723</v>
      </c>
      <c r="B2696" s="97"/>
      <c r="C2696" s="120" t="s">
        <v>724</v>
      </c>
      <c r="D2696" s="97"/>
      <c r="E2696" s="97"/>
      <c r="F2696" s="97"/>
      <c r="G2696" s="97"/>
      <c r="H2696" s="97"/>
      <c r="I2696" s="105" t="s">
        <v>0</v>
      </c>
      <c r="J2696" s="97"/>
      <c r="K2696" s="105">
        <v>10612.5</v>
      </c>
      <c r="L2696" s="97"/>
      <c r="M2696" s="104" t="s">
        <v>0</v>
      </c>
      <c r="N2696" s="97"/>
    </row>
    <row r="2697" spans="1:14" x14ac:dyDescent="0.25">
      <c r="A2697" s="120" t="s">
        <v>569</v>
      </c>
      <c r="B2697" s="97"/>
      <c r="C2697" s="120" t="s">
        <v>570</v>
      </c>
      <c r="D2697" s="97"/>
      <c r="E2697" s="97"/>
      <c r="F2697" s="97"/>
      <c r="G2697" s="97"/>
      <c r="H2697" s="97"/>
      <c r="I2697" s="105" t="s">
        <v>0</v>
      </c>
      <c r="J2697" s="97"/>
      <c r="K2697" s="105">
        <v>17670.39</v>
      </c>
      <c r="L2697" s="97"/>
      <c r="M2697" s="104" t="s">
        <v>0</v>
      </c>
      <c r="N2697" s="97"/>
    </row>
    <row r="2698" spans="1:14" x14ac:dyDescent="0.25">
      <c r="A2698" s="212" t="s">
        <v>553</v>
      </c>
      <c r="B2698" s="97"/>
      <c r="C2698" s="212" t="s">
        <v>554</v>
      </c>
      <c r="D2698" s="97"/>
      <c r="E2698" s="97"/>
      <c r="F2698" s="97"/>
      <c r="G2698" s="97"/>
      <c r="H2698" s="97"/>
      <c r="I2698" s="213">
        <v>32000</v>
      </c>
      <c r="J2698" s="97"/>
      <c r="K2698" s="213">
        <v>11529.28</v>
      </c>
      <c r="L2698" s="97"/>
      <c r="M2698" s="211">
        <v>36.03</v>
      </c>
      <c r="N2698" s="97"/>
    </row>
    <row r="2699" spans="1:14" x14ac:dyDescent="0.25">
      <c r="A2699" s="120" t="s">
        <v>725</v>
      </c>
      <c r="B2699" s="97"/>
      <c r="C2699" s="120" t="s">
        <v>726</v>
      </c>
      <c r="D2699" s="97"/>
      <c r="E2699" s="97"/>
      <c r="F2699" s="97"/>
      <c r="G2699" s="97"/>
      <c r="H2699" s="97"/>
      <c r="I2699" s="105" t="s">
        <v>0</v>
      </c>
      <c r="J2699" s="97"/>
      <c r="K2699" s="105">
        <v>3893.28</v>
      </c>
      <c r="L2699" s="97"/>
      <c r="M2699" s="104" t="s">
        <v>0</v>
      </c>
      <c r="N2699" s="97"/>
    </row>
    <row r="2700" spans="1:14" x14ac:dyDescent="0.25">
      <c r="A2700" s="120" t="s">
        <v>597</v>
      </c>
      <c r="B2700" s="97"/>
      <c r="C2700" s="120" t="s">
        <v>598</v>
      </c>
      <c r="D2700" s="97"/>
      <c r="E2700" s="97"/>
      <c r="F2700" s="97"/>
      <c r="G2700" s="97"/>
      <c r="H2700" s="97"/>
      <c r="I2700" s="105" t="s">
        <v>0</v>
      </c>
      <c r="J2700" s="97"/>
      <c r="K2700" s="105">
        <v>4680</v>
      </c>
      <c r="L2700" s="97"/>
      <c r="M2700" s="104" t="s">
        <v>0</v>
      </c>
      <c r="N2700" s="97"/>
    </row>
    <row r="2701" spans="1:14" x14ac:dyDescent="0.25">
      <c r="A2701" s="120" t="s">
        <v>573</v>
      </c>
      <c r="B2701" s="97"/>
      <c r="C2701" s="120" t="s">
        <v>574</v>
      </c>
      <c r="D2701" s="97"/>
      <c r="E2701" s="97"/>
      <c r="F2701" s="97"/>
      <c r="G2701" s="97"/>
      <c r="H2701" s="97"/>
      <c r="I2701" s="105" t="s">
        <v>0</v>
      </c>
      <c r="J2701" s="97"/>
      <c r="K2701" s="105">
        <v>1335</v>
      </c>
      <c r="L2701" s="97"/>
      <c r="M2701" s="104" t="s">
        <v>0</v>
      </c>
      <c r="N2701" s="97"/>
    </row>
    <row r="2702" spans="1:14" x14ac:dyDescent="0.25">
      <c r="A2702" s="120" t="s">
        <v>599</v>
      </c>
      <c r="B2702" s="97"/>
      <c r="C2702" s="120" t="s">
        <v>554</v>
      </c>
      <c r="D2702" s="97"/>
      <c r="E2702" s="97"/>
      <c r="F2702" s="97"/>
      <c r="G2702" s="97"/>
      <c r="H2702" s="97"/>
      <c r="I2702" s="105" t="s">
        <v>0</v>
      </c>
      <c r="J2702" s="97"/>
      <c r="K2702" s="105">
        <v>1621</v>
      </c>
      <c r="L2702" s="97"/>
      <c r="M2702" s="104" t="s">
        <v>0</v>
      </c>
      <c r="N2702" s="97"/>
    </row>
    <row r="2703" spans="1:14" x14ac:dyDescent="0.25">
      <c r="A2703" s="212" t="s">
        <v>625</v>
      </c>
      <c r="B2703" s="97"/>
      <c r="C2703" s="212" t="s">
        <v>626</v>
      </c>
      <c r="D2703" s="97"/>
      <c r="E2703" s="97"/>
      <c r="F2703" s="97"/>
      <c r="G2703" s="97"/>
      <c r="H2703" s="97"/>
      <c r="I2703" s="213">
        <v>8000</v>
      </c>
      <c r="J2703" s="97"/>
      <c r="K2703" s="213">
        <v>3300.16</v>
      </c>
      <c r="L2703" s="97"/>
      <c r="M2703" s="211">
        <v>41.25</v>
      </c>
      <c r="N2703" s="97"/>
    </row>
    <row r="2704" spans="1:14" x14ac:dyDescent="0.25">
      <c r="A2704" s="120" t="s">
        <v>627</v>
      </c>
      <c r="B2704" s="97"/>
      <c r="C2704" s="120" t="s">
        <v>628</v>
      </c>
      <c r="D2704" s="97"/>
      <c r="E2704" s="97"/>
      <c r="F2704" s="97"/>
      <c r="G2704" s="97"/>
      <c r="H2704" s="97"/>
      <c r="I2704" s="105" t="s">
        <v>0</v>
      </c>
      <c r="J2704" s="97"/>
      <c r="K2704" s="105">
        <v>3300.16</v>
      </c>
      <c r="L2704" s="97"/>
      <c r="M2704" s="104" t="s">
        <v>0</v>
      </c>
      <c r="N2704" s="97"/>
    </row>
    <row r="2705" spans="1:14" x14ac:dyDescent="0.25">
      <c r="A2705" s="194" t="s">
        <v>253</v>
      </c>
      <c r="B2705" s="97"/>
      <c r="C2705" s="97"/>
      <c r="D2705" s="97"/>
      <c r="E2705" s="97"/>
      <c r="F2705" s="97"/>
      <c r="G2705" s="97"/>
      <c r="H2705" s="97"/>
      <c r="I2705" s="195">
        <v>13185000</v>
      </c>
      <c r="J2705" s="97"/>
      <c r="K2705" s="195">
        <v>6740478.0800000001</v>
      </c>
      <c r="L2705" s="97"/>
      <c r="M2705" s="196">
        <v>51.12</v>
      </c>
      <c r="N2705" s="97"/>
    </row>
    <row r="2706" spans="1:14" x14ac:dyDescent="0.25">
      <c r="A2706" s="194" t="s">
        <v>256</v>
      </c>
      <c r="B2706" s="97"/>
      <c r="C2706" s="97"/>
      <c r="D2706" s="97"/>
      <c r="E2706" s="97"/>
      <c r="F2706" s="97"/>
      <c r="G2706" s="97"/>
      <c r="H2706" s="97"/>
      <c r="I2706" s="195">
        <v>13185000</v>
      </c>
      <c r="J2706" s="97"/>
      <c r="K2706" s="195">
        <v>6740478.0800000001</v>
      </c>
      <c r="L2706" s="97"/>
      <c r="M2706" s="196">
        <v>51.12</v>
      </c>
      <c r="N2706" s="97"/>
    </row>
    <row r="2707" spans="1:14" x14ac:dyDescent="0.25">
      <c r="A2707" s="212" t="s">
        <v>652</v>
      </c>
      <c r="B2707" s="97"/>
      <c r="C2707" s="212" t="s">
        <v>653</v>
      </c>
      <c r="D2707" s="97"/>
      <c r="E2707" s="97"/>
      <c r="F2707" s="97"/>
      <c r="G2707" s="97"/>
      <c r="H2707" s="97"/>
      <c r="I2707" s="213">
        <v>10950000</v>
      </c>
      <c r="J2707" s="97"/>
      <c r="K2707" s="213">
        <v>5484145.4900000002</v>
      </c>
      <c r="L2707" s="97"/>
      <c r="M2707" s="211">
        <v>50.08</v>
      </c>
      <c r="N2707" s="97"/>
    </row>
    <row r="2708" spans="1:14" x14ac:dyDescent="0.25">
      <c r="A2708" s="120" t="s">
        <v>670</v>
      </c>
      <c r="B2708" s="97"/>
      <c r="C2708" s="120" t="s">
        <v>671</v>
      </c>
      <c r="D2708" s="97"/>
      <c r="E2708" s="97"/>
      <c r="F2708" s="97"/>
      <c r="G2708" s="97"/>
      <c r="H2708" s="97"/>
      <c r="I2708" s="105" t="s">
        <v>0</v>
      </c>
      <c r="J2708" s="97"/>
      <c r="K2708" s="105">
        <v>5484145.4900000002</v>
      </c>
      <c r="L2708" s="97"/>
      <c r="M2708" s="104" t="s">
        <v>0</v>
      </c>
      <c r="N2708" s="97"/>
    </row>
    <row r="2709" spans="1:14" x14ac:dyDescent="0.25">
      <c r="A2709" s="212" t="s">
        <v>672</v>
      </c>
      <c r="B2709" s="97"/>
      <c r="C2709" s="212" t="s">
        <v>673</v>
      </c>
      <c r="D2709" s="97"/>
      <c r="E2709" s="97"/>
      <c r="F2709" s="97"/>
      <c r="G2709" s="97"/>
      <c r="H2709" s="97"/>
      <c r="I2709" s="213">
        <v>330000</v>
      </c>
      <c r="J2709" s="97"/>
      <c r="K2709" s="213">
        <v>160941.99</v>
      </c>
      <c r="L2709" s="97"/>
      <c r="M2709" s="211">
        <v>48.77</v>
      </c>
      <c r="N2709" s="97"/>
    </row>
    <row r="2710" spans="1:14" x14ac:dyDescent="0.25">
      <c r="A2710" s="120" t="s">
        <v>674</v>
      </c>
      <c r="B2710" s="97"/>
      <c r="C2710" s="120" t="s">
        <v>673</v>
      </c>
      <c r="D2710" s="97"/>
      <c r="E2710" s="97"/>
      <c r="F2710" s="97"/>
      <c r="G2710" s="97"/>
      <c r="H2710" s="97"/>
      <c r="I2710" s="105" t="s">
        <v>0</v>
      </c>
      <c r="J2710" s="97"/>
      <c r="K2710" s="105">
        <v>160941.99</v>
      </c>
      <c r="L2710" s="97"/>
      <c r="M2710" s="104" t="s">
        <v>0</v>
      </c>
      <c r="N2710" s="97"/>
    </row>
    <row r="2711" spans="1:14" x14ac:dyDescent="0.25">
      <c r="A2711" s="212" t="s">
        <v>664</v>
      </c>
      <c r="B2711" s="97"/>
      <c r="C2711" s="212" t="s">
        <v>665</v>
      </c>
      <c r="D2711" s="97"/>
      <c r="E2711" s="97"/>
      <c r="F2711" s="97"/>
      <c r="G2711" s="97"/>
      <c r="H2711" s="97"/>
      <c r="I2711" s="213">
        <v>1800000</v>
      </c>
      <c r="J2711" s="97"/>
      <c r="K2711" s="213">
        <v>907708.98</v>
      </c>
      <c r="L2711" s="97"/>
      <c r="M2711" s="211">
        <v>50.43</v>
      </c>
      <c r="N2711" s="97"/>
    </row>
    <row r="2712" spans="1:14" x14ac:dyDescent="0.25">
      <c r="A2712" s="120" t="s">
        <v>675</v>
      </c>
      <c r="B2712" s="97"/>
      <c r="C2712" s="120" t="s">
        <v>676</v>
      </c>
      <c r="D2712" s="97"/>
      <c r="E2712" s="97"/>
      <c r="F2712" s="97"/>
      <c r="G2712" s="97"/>
      <c r="H2712" s="97"/>
      <c r="I2712" s="105" t="s">
        <v>0</v>
      </c>
      <c r="J2712" s="97"/>
      <c r="K2712" s="105">
        <v>904366.49</v>
      </c>
      <c r="L2712" s="97"/>
      <c r="M2712" s="104" t="s">
        <v>0</v>
      </c>
      <c r="N2712" s="97"/>
    </row>
    <row r="2713" spans="1:14" x14ac:dyDescent="0.25">
      <c r="A2713" s="120" t="s">
        <v>846</v>
      </c>
      <c r="B2713" s="97"/>
      <c r="C2713" s="120" t="s">
        <v>847</v>
      </c>
      <c r="D2713" s="97"/>
      <c r="E2713" s="97"/>
      <c r="F2713" s="97"/>
      <c r="G2713" s="97"/>
      <c r="H2713" s="97"/>
      <c r="I2713" s="105" t="s">
        <v>0</v>
      </c>
      <c r="J2713" s="97"/>
      <c r="K2713" s="105">
        <v>3342.49</v>
      </c>
      <c r="L2713" s="97"/>
      <c r="M2713" s="104" t="s">
        <v>0</v>
      </c>
      <c r="N2713" s="97"/>
    </row>
    <row r="2714" spans="1:14" x14ac:dyDescent="0.25">
      <c r="A2714" s="212" t="s">
        <v>547</v>
      </c>
      <c r="B2714" s="97"/>
      <c r="C2714" s="212" t="s">
        <v>548</v>
      </c>
      <c r="D2714" s="97"/>
      <c r="E2714" s="97"/>
      <c r="F2714" s="97"/>
      <c r="G2714" s="97"/>
      <c r="H2714" s="97"/>
      <c r="I2714" s="213">
        <v>95000</v>
      </c>
      <c r="J2714" s="97"/>
      <c r="K2714" s="213">
        <v>73282.58</v>
      </c>
      <c r="L2714" s="97"/>
      <c r="M2714" s="211">
        <v>77.14</v>
      </c>
      <c r="N2714" s="97"/>
    </row>
    <row r="2715" spans="1:14" x14ac:dyDescent="0.25">
      <c r="A2715" s="120" t="s">
        <v>677</v>
      </c>
      <c r="B2715" s="97"/>
      <c r="C2715" s="120" t="s">
        <v>678</v>
      </c>
      <c r="D2715" s="97"/>
      <c r="E2715" s="97"/>
      <c r="F2715" s="97"/>
      <c r="G2715" s="97"/>
      <c r="H2715" s="97"/>
      <c r="I2715" s="105" t="s">
        <v>0</v>
      </c>
      <c r="J2715" s="97"/>
      <c r="K2715" s="105">
        <v>73282.58</v>
      </c>
      <c r="L2715" s="97"/>
      <c r="M2715" s="104" t="s">
        <v>0</v>
      </c>
      <c r="N2715" s="97"/>
    </row>
    <row r="2716" spans="1:14" x14ac:dyDescent="0.25">
      <c r="A2716" s="212" t="s">
        <v>549</v>
      </c>
      <c r="B2716" s="97"/>
      <c r="C2716" s="212" t="s">
        <v>550</v>
      </c>
      <c r="D2716" s="97"/>
      <c r="E2716" s="97"/>
      <c r="F2716" s="97"/>
      <c r="G2716" s="97"/>
      <c r="H2716" s="97"/>
      <c r="I2716" s="213">
        <v>10000</v>
      </c>
      <c r="J2716" s="97"/>
      <c r="K2716" s="213">
        <v>35019.160000000003</v>
      </c>
      <c r="L2716" s="97"/>
      <c r="M2716" s="211">
        <v>350.19</v>
      </c>
      <c r="N2716" s="97"/>
    </row>
    <row r="2717" spans="1:14" x14ac:dyDescent="0.25">
      <c r="A2717" s="120" t="s">
        <v>602</v>
      </c>
      <c r="B2717" s="97"/>
      <c r="C2717" s="120" t="s">
        <v>603</v>
      </c>
      <c r="D2717" s="97"/>
      <c r="E2717" s="97"/>
      <c r="F2717" s="97"/>
      <c r="G2717" s="97"/>
      <c r="H2717" s="97"/>
      <c r="I2717" s="105" t="s">
        <v>0</v>
      </c>
      <c r="J2717" s="97"/>
      <c r="K2717" s="105">
        <v>20627.919999999998</v>
      </c>
      <c r="L2717" s="97"/>
      <c r="M2717" s="104" t="s">
        <v>0</v>
      </c>
      <c r="N2717" s="97"/>
    </row>
    <row r="2718" spans="1:14" x14ac:dyDescent="0.25">
      <c r="A2718" s="120" t="s">
        <v>721</v>
      </c>
      <c r="B2718" s="97"/>
      <c r="C2718" s="120" t="s">
        <v>722</v>
      </c>
      <c r="D2718" s="97"/>
      <c r="E2718" s="97"/>
      <c r="F2718" s="97"/>
      <c r="G2718" s="97"/>
      <c r="H2718" s="97"/>
      <c r="I2718" s="105" t="s">
        <v>0</v>
      </c>
      <c r="J2718" s="97"/>
      <c r="K2718" s="105">
        <v>10350</v>
      </c>
      <c r="L2718" s="97"/>
      <c r="M2718" s="104" t="s">
        <v>0</v>
      </c>
      <c r="N2718" s="97"/>
    </row>
    <row r="2719" spans="1:14" x14ac:dyDescent="0.25">
      <c r="A2719" s="120" t="s">
        <v>567</v>
      </c>
      <c r="B2719" s="97"/>
      <c r="C2719" s="120" t="s">
        <v>568</v>
      </c>
      <c r="D2719" s="97"/>
      <c r="E2719" s="97"/>
      <c r="F2719" s="97"/>
      <c r="G2719" s="97"/>
      <c r="H2719" s="97"/>
      <c r="I2719" s="105" t="s">
        <v>0</v>
      </c>
      <c r="J2719" s="97"/>
      <c r="K2719" s="105">
        <v>4041.24</v>
      </c>
      <c r="L2719" s="97"/>
      <c r="M2719" s="104" t="s">
        <v>0</v>
      </c>
      <c r="N2719" s="97"/>
    </row>
    <row r="2720" spans="1:14" x14ac:dyDescent="0.25">
      <c r="A2720" s="212" t="s">
        <v>625</v>
      </c>
      <c r="B2720" s="97"/>
      <c r="C2720" s="212" t="s">
        <v>626</v>
      </c>
      <c r="D2720" s="97"/>
      <c r="E2720" s="97"/>
      <c r="F2720" s="97"/>
      <c r="G2720" s="97"/>
      <c r="H2720" s="97"/>
      <c r="I2720" s="213">
        <v>0</v>
      </c>
      <c r="J2720" s="97"/>
      <c r="K2720" s="213">
        <v>79379.88</v>
      </c>
      <c r="L2720" s="97"/>
      <c r="M2720" s="211" t="s">
        <v>0</v>
      </c>
      <c r="N2720" s="97"/>
    </row>
    <row r="2721" spans="1:14" x14ac:dyDescent="0.25">
      <c r="A2721" s="120" t="s">
        <v>850</v>
      </c>
      <c r="B2721" s="97"/>
      <c r="C2721" s="120" t="s">
        <v>851</v>
      </c>
      <c r="D2721" s="97"/>
      <c r="E2721" s="97"/>
      <c r="F2721" s="97"/>
      <c r="G2721" s="97"/>
      <c r="H2721" s="97"/>
      <c r="I2721" s="105" t="s">
        <v>0</v>
      </c>
      <c r="J2721" s="97"/>
      <c r="K2721" s="105">
        <v>79379.88</v>
      </c>
      <c r="L2721" s="97"/>
      <c r="M2721" s="104" t="s">
        <v>0</v>
      </c>
      <c r="N2721" s="97"/>
    </row>
    <row r="2722" spans="1:14" x14ac:dyDescent="0.25">
      <c r="A2722" s="215" t="s">
        <v>861</v>
      </c>
      <c r="B2722" s="97"/>
      <c r="C2722" s="215" t="s">
        <v>862</v>
      </c>
      <c r="D2722" s="97"/>
      <c r="E2722" s="97"/>
      <c r="F2722" s="97"/>
      <c r="G2722" s="97"/>
      <c r="H2722" s="97"/>
      <c r="I2722" s="216">
        <v>500000</v>
      </c>
      <c r="J2722" s="97"/>
      <c r="K2722" s="216">
        <v>0</v>
      </c>
      <c r="L2722" s="97"/>
      <c r="M2722" s="217">
        <v>0</v>
      </c>
      <c r="N2722" s="97"/>
    </row>
    <row r="2723" spans="1:14" x14ac:dyDescent="0.25">
      <c r="A2723" s="194" t="s">
        <v>248</v>
      </c>
      <c r="B2723" s="97"/>
      <c r="C2723" s="97"/>
      <c r="D2723" s="97"/>
      <c r="E2723" s="97"/>
      <c r="F2723" s="97"/>
      <c r="G2723" s="97"/>
      <c r="H2723" s="97"/>
      <c r="I2723" s="195">
        <v>500000</v>
      </c>
      <c r="J2723" s="97"/>
      <c r="K2723" s="195">
        <v>0</v>
      </c>
      <c r="L2723" s="97"/>
      <c r="M2723" s="196">
        <v>0</v>
      </c>
      <c r="N2723" s="97"/>
    </row>
    <row r="2724" spans="1:14" x14ac:dyDescent="0.25">
      <c r="A2724" s="194" t="s">
        <v>251</v>
      </c>
      <c r="B2724" s="97"/>
      <c r="C2724" s="97"/>
      <c r="D2724" s="97"/>
      <c r="E2724" s="97"/>
      <c r="F2724" s="97"/>
      <c r="G2724" s="97"/>
      <c r="H2724" s="97"/>
      <c r="I2724" s="195">
        <v>500000</v>
      </c>
      <c r="J2724" s="97"/>
      <c r="K2724" s="195">
        <v>0</v>
      </c>
      <c r="L2724" s="97"/>
      <c r="M2724" s="196">
        <v>0</v>
      </c>
      <c r="N2724" s="97"/>
    </row>
    <row r="2725" spans="1:14" x14ac:dyDescent="0.25">
      <c r="A2725" s="212" t="s">
        <v>662</v>
      </c>
      <c r="B2725" s="97"/>
      <c r="C2725" s="212" t="s">
        <v>663</v>
      </c>
      <c r="D2725" s="97"/>
      <c r="E2725" s="97"/>
      <c r="F2725" s="97"/>
      <c r="G2725" s="97"/>
      <c r="H2725" s="97"/>
      <c r="I2725" s="213">
        <v>500000</v>
      </c>
      <c r="J2725" s="97"/>
      <c r="K2725" s="213">
        <v>0</v>
      </c>
      <c r="L2725" s="97"/>
      <c r="M2725" s="211">
        <v>0</v>
      </c>
      <c r="N2725" s="97"/>
    </row>
    <row r="2726" spans="1:14" x14ac:dyDescent="0.25">
      <c r="A2726" s="218" t="s">
        <v>809</v>
      </c>
      <c r="B2726" s="97"/>
      <c r="C2726" s="218" t="s">
        <v>810</v>
      </c>
      <c r="D2726" s="97"/>
      <c r="E2726" s="97"/>
      <c r="F2726" s="97"/>
      <c r="G2726" s="97"/>
      <c r="H2726" s="97"/>
      <c r="I2726" s="219">
        <v>950080</v>
      </c>
      <c r="J2726" s="97"/>
      <c r="K2726" s="219">
        <v>487187.57</v>
      </c>
      <c r="L2726" s="97"/>
      <c r="M2726" s="214">
        <v>51.28</v>
      </c>
      <c r="N2726" s="97"/>
    </row>
    <row r="2727" spans="1:14" x14ac:dyDescent="0.25">
      <c r="A2727" s="215" t="s">
        <v>835</v>
      </c>
      <c r="B2727" s="97"/>
      <c r="C2727" s="215" t="s">
        <v>836</v>
      </c>
      <c r="D2727" s="97"/>
      <c r="E2727" s="97"/>
      <c r="F2727" s="97"/>
      <c r="G2727" s="97"/>
      <c r="H2727" s="97"/>
      <c r="I2727" s="216">
        <v>325000</v>
      </c>
      <c r="J2727" s="97"/>
      <c r="K2727" s="216">
        <v>0</v>
      </c>
      <c r="L2727" s="97"/>
      <c r="M2727" s="217">
        <v>0</v>
      </c>
      <c r="N2727" s="97"/>
    </row>
    <row r="2728" spans="1:14" x14ac:dyDescent="0.25">
      <c r="A2728" s="194" t="s">
        <v>242</v>
      </c>
      <c r="B2728" s="97"/>
      <c r="C2728" s="97"/>
      <c r="D2728" s="97"/>
      <c r="E2728" s="97"/>
      <c r="F2728" s="97"/>
      <c r="G2728" s="97"/>
      <c r="H2728" s="97"/>
      <c r="I2728" s="195">
        <v>325000</v>
      </c>
      <c r="J2728" s="97"/>
      <c r="K2728" s="195">
        <v>0</v>
      </c>
      <c r="L2728" s="97"/>
      <c r="M2728" s="196">
        <v>0</v>
      </c>
      <c r="N2728" s="97"/>
    </row>
    <row r="2729" spans="1:14" x14ac:dyDescent="0.25">
      <c r="A2729" s="194" t="s">
        <v>243</v>
      </c>
      <c r="B2729" s="97"/>
      <c r="C2729" s="97"/>
      <c r="D2729" s="97"/>
      <c r="E2729" s="97"/>
      <c r="F2729" s="97"/>
      <c r="G2729" s="97"/>
      <c r="H2729" s="97"/>
      <c r="I2729" s="195">
        <v>325000</v>
      </c>
      <c r="J2729" s="97"/>
      <c r="K2729" s="195">
        <v>0</v>
      </c>
      <c r="L2729" s="97"/>
      <c r="M2729" s="196">
        <v>0</v>
      </c>
      <c r="N2729" s="97"/>
    </row>
    <row r="2730" spans="1:14" x14ac:dyDescent="0.25">
      <c r="A2730" s="212" t="s">
        <v>777</v>
      </c>
      <c r="B2730" s="97"/>
      <c r="C2730" s="212" t="s">
        <v>778</v>
      </c>
      <c r="D2730" s="97"/>
      <c r="E2730" s="97"/>
      <c r="F2730" s="97"/>
      <c r="G2730" s="97"/>
      <c r="H2730" s="97"/>
      <c r="I2730" s="213">
        <v>325000</v>
      </c>
      <c r="J2730" s="97"/>
      <c r="K2730" s="213">
        <v>0</v>
      </c>
      <c r="L2730" s="97"/>
      <c r="M2730" s="211">
        <v>0</v>
      </c>
      <c r="N2730" s="97"/>
    </row>
    <row r="2731" spans="1:14" x14ac:dyDescent="0.25">
      <c r="A2731" s="215" t="s">
        <v>837</v>
      </c>
      <c r="B2731" s="97"/>
      <c r="C2731" s="215" t="s">
        <v>838</v>
      </c>
      <c r="D2731" s="97"/>
      <c r="E2731" s="97"/>
      <c r="F2731" s="97"/>
      <c r="G2731" s="97"/>
      <c r="H2731" s="97"/>
      <c r="I2731" s="216">
        <v>330000</v>
      </c>
      <c r="J2731" s="97"/>
      <c r="K2731" s="216">
        <v>0</v>
      </c>
      <c r="L2731" s="97"/>
      <c r="M2731" s="217">
        <v>0</v>
      </c>
      <c r="N2731" s="97"/>
    </row>
    <row r="2732" spans="1:14" x14ac:dyDescent="0.25">
      <c r="A2732" s="194" t="s">
        <v>253</v>
      </c>
      <c r="B2732" s="97"/>
      <c r="C2732" s="97"/>
      <c r="D2732" s="97"/>
      <c r="E2732" s="97"/>
      <c r="F2732" s="97"/>
      <c r="G2732" s="97"/>
      <c r="H2732" s="97"/>
      <c r="I2732" s="195">
        <v>330000</v>
      </c>
      <c r="J2732" s="97"/>
      <c r="K2732" s="195">
        <v>0</v>
      </c>
      <c r="L2732" s="97"/>
      <c r="M2732" s="196">
        <v>0</v>
      </c>
      <c r="N2732" s="97"/>
    </row>
    <row r="2733" spans="1:14" x14ac:dyDescent="0.25">
      <c r="A2733" s="194" t="s">
        <v>256</v>
      </c>
      <c r="B2733" s="97"/>
      <c r="C2733" s="97"/>
      <c r="D2733" s="97"/>
      <c r="E2733" s="97"/>
      <c r="F2733" s="97"/>
      <c r="G2733" s="97"/>
      <c r="H2733" s="97"/>
      <c r="I2733" s="195">
        <v>330000</v>
      </c>
      <c r="J2733" s="97"/>
      <c r="K2733" s="195">
        <v>0</v>
      </c>
      <c r="L2733" s="97"/>
      <c r="M2733" s="196">
        <v>0</v>
      </c>
      <c r="N2733" s="97"/>
    </row>
    <row r="2734" spans="1:14" x14ac:dyDescent="0.25">
      <c r="A2734" s="212" t="s">
        <v>839</v>
      </c>
      <c r="B2734" s="97"/>
      <c r="C2734" s="212" t="s">
        <v>840</v>
      </c>
      <c r="D2734" s="97"/>
      <c r="E2734" s="97"/>
      <c r="F2734" s="97"/>
      <c r="G2734" s="97"/>
      <c r="H2734" s="97"/>
      <c r="I2734" s="213">
        <v>330000</v>
      </c>
      <c r="J2734" s="97"/>
      <c r="K2734" s="213">
        <v>0</v>
      </c>
      <c r="L2734" s="97"/>
      <c r="M2734" s="211">
        <v>0</v>
      </c>
      <c r="N2734" s="97"/>
    </row>
    <row r="2735" spans="1:14" x14ac:dyDescent="0.25">
      <c r="A2735" s="215" t="s">
        <v>856</v>
      </c>
      <c r="B2735" s="97"/>
      <c r="C2735" s="215" t="s">
        <v>857</v>
      </c>
      <c r="D2735" s="97"/>
      <c r="E2735" s="97"/>
      <c r="F2735" s="97"/>
      <c r="G2735" s="97"/>
      <c r="H2735" s="97"/>
      <c r="I2735" s="216">
        <v>28000</v>
      </c>
      <c r="J2735" s="97"/>
      <c r="K2735" s="216">
        <v>180306.25</v>
      </c>
      <c r="L2735" s="97"/>
      <c r="M2735" s="217">
        <v>643.95000000000005</v>
      </c>
      <c r="N2735" s="97"/>
    </row>
    <row r="2736" spans="1:14" x14ac:dyDescent="0.25">
      <c r="A2736" s="194" t="s">
        <v>253</v>
      </c>
      <c r="B2736" s="97"/>
      <c r="C2736" s="97"/>
      <c r="D2736" s="97"/>
      <c r="E2736" s="97"/>
      <c r="F2736" s="97"/>
      <c r="G2736" s="97"/>
      <c r="H2736" s="97"/>
      <c r="I2736" s="195">
        <v>28000</v>
      </c>
      <c r="J2736" s="97"/>
      <c r="K2736" s="195">
        <v>180306.25</v>
      </c>
      <c r="L2736" s="97"/>
      <c r="M2736" s="196">
        <v>643.95000000000005</v>
      </c>
      <c r="N2736" s="97"/>
    </row>
    <row r="2737" spans="1:14" x14ac:dyDescent="0.25">
      <c r="A2737" s="194" t="s">
        <v>256</v>
      </c>
      <c r="B2737" s="97"/>
      <c r="C2737" s="97"/>
      <c r="D2737" s="97"/>
      <c r="E2737" s="97"/>
      <c r="F2737" s="97"/>
      <c r="G2737" s="97"/>
      <c r="H2737" s="97"/>
      <c r="I2737" s="195">
        <v>28000</v>
      </c>
      <c r="J2737" s="97"/>
      <c r="K2737" s="195">
        <v>180306.25</v>
      </c>
      <c r="L2737" s="97"/>
      <c r="M2737" s="196">
        <v>643.95000000000005</v>
      </c>
      <c r="N2737" s="97"/>
    </row>
    <row r="2738" spans="1:14" x14ac:dyDescent="0.25">
      <c r="A2738" s="212" t="s">
        <v>553</v>
      </c>
      <c r="B2738" s="97"/>
      <c r="C2738" s="212" t="s">
        <v>554</v>
      </c>
      <c r="D2738" s="97"/>
      <c r="E2738" s="97"/>
      <c r="F2738" s="97"/>
      <c r="G2738" s="97"/>
      <c r="H2738" s="97"/>
      <c r="I2738" s="213">
        <v>28000</v>
      </c>
      <c r="J2738" s="97"/>
      <c r="K2738" s="213">
        <v>180306.25</v>
      </c>
      <c r="L2738" s="97"/>
      <c r="M2738" s="211">
        <v>643.95000000000005</v>
      </c>
      <c r="N2738" s="97"/>
    </row>
    <row r="2739" spans="1:14" x14ac:dyDescent="0.25">
      <c r="A2739" s="120" t="s">
        <v>693</v>
      </c>
      <c r="B2739" s="97"/>
      <c r="C2739" s="120" t="s">
        <v>694</v>
      </c>
      <c r="D2739" s="97"/>
      <c r="E2739" s="97"/>
      <c r="F2739" s="97"/>
      <c r="G2739" s="97"/>
      <c r="H2739" s="97"/>
      <c r="I2739" s="105" t="s">
        <v>0</v>
      </c>
      <c r="J2739" s="97"/>
      <c r="K2739" s="105">
        <v>14062.5</v>
      </c>
      <c r="L2739" s="97"/>
      <c r="M2739" s="104" t="s">
        <v>0</v>
      </c>
      <c r="N2739" s="97"/>
    </row>
    <row r="2740" spans="1:14" x14ac:dyDescent="0.25">
      <c r="A2740" s="120" t="s">
        <v>848</v>
      </c>
      <c r="B2740" s="97"/>
      <c r="C2740" s="120" t="s">
        <v>849</v>
      </c>
      <c r="D2740" s="97"/>
      <c r="E2740" s="97"/>
      <c r="F2740" s="97"/>
      <c r="G2740" s="97"/>
      <c r="H2740" s="97"/>
      <c r="I2740" s="105" t="s">
        <v>0</v>
      </c>
      <c r="J2740" s="97"/>
      <c r="K2740" s="105">
        <v>166243.75</v>
      </c>
      <c r="L2740" s="97"/>
      <c r="M2740" s="104" t="s">
        <v>0</v>
      </c>
      <c r="N2740" s="97"/>
    </row>
    <row r="2741" spans="1:14" x14ac:dyDescent="0.25">
      <c r="A2741" s="215" t="s">
        <v>841</v>
      </c>
      <c r="B2741" s="97"/>
      <c r="C2741" s="215" t="s">
        <v>842</v>
      </c>
      <c r="D2741" s="97"/>
      <c r="E2741" s="97"/>
      <c r="F2741" s="97"/>
      <c r="G2741" s="97"/>
      <c r="H2741" s="97"/>
      <c r="I2741" s="216">
        <v>115996</v>
      </c>
      <c r="J2741" s="97"/>
      <c r="K2741" s="216">
        <v>180553.32</v>
      </c>
      <c r="L2741" s="97"/>
      <c r="M2741" s="217">
        <v>155.65</v>
      </c>
      <c r="N2741" s="97"/>
    </row>
    <row r="2742" spans="1:14" x14ac:dyDescent="0.25">
      <c r="A2742" s="194" t="s">
        <v>248</v>
      </c>
      <c r="B2742" s="97"/>
      <c r="C2742" s="97"/>
      <c r="D2742" s="97"/>
      <c r="E2742" s="97"/>
      <c r="F2742" s="97"/>
      <c r="G2742" s="97"/>
      <c r="H2742" s="97"/>
      <c r="I2742" s="195">
        <v>115996</v>
      </c>
      <c r="J2742" s="97"/>
      <c r="K2742" s="195">
        <v>180553.32</v>
      </c>
      <c r="L2742" s="97"/>
      <c r="M2742" s="196">
        <v>155.65</v>
      </c>
      <c r="N2742" s="97"/>
    </row>
    <row r="2743" spans="1:14" x14ac:dyDescent="0.25">
      <c r="A2743" s="194" t="s">
        <v>250</v>
      </c>
      <c r="B2743" s="97"/>
      <c r="C2743" s="97"/>
      <c r="D2743" s="97"/>
      <c r="E2743" s="97"/>
      <c r="F2743" s="97"/>
      <c r="G2743" s="97"/>
      <c r="H2743" s="97"/>
      <c r="I2743" s="195">
        <v>115996</v>
      </c>
      <c r="J2743" s="97"/>
      <c r="K2743" s="195">
        <v>180553.32</v>
      </c>
      <c r="L2743" s="97"/>
      <c r="M2743" s="196">
        <v>155.65</v>
      </c>
      <c r="N2743" s="97"/>
    </row>
    <row r="2744" spans="1:14" x14ac:dyDescent="0.25">
      <c r="A2744" s="212" t="s">
        <v>621</v>
      </c>
      <c r="B2744" s="97"/>
      <c r="C2744" s="212" t="s">
        <v>622</v>
      </c>
      <c r="D2744" s="97"/>
      <c r="E2744" s="97"/>
      <c r="F2744" s="97"/>
      <c r="G2744" s="97"/>
      <c r="H2744" s="97"/>
      <c r="I2744" s="213">
        <v>115996</v>
      </c>
      <c r="J2744" s="97"/>
      <c r="K2744" s="213">
        <v>155114.84</v>
      </c>
      <c r="L2744" s="97"/>
      <c r="M2744" s="211">
        <v>133.72</v>
      </c>
      <c r="N2744" s="97"/>
    </row>
    <row r="2745" spans="1:14" x14ac:dyDescent="0.25">
      <c r="A2745" s="120" t="s">
        <v>679</v>
      </c>
      <c r="B2745" s="97"/>
      <c r="C2745" s="120" t="s">
        <v>680</v>
      </c>
      <c r="D2745" s="97"/>
      <c r="E2745" s="97"/>
      <c r="F2745" s="97"/>
      <c r="G2745" s="97"/>
      <c r="H2745" s="97"/>
      <c r="I2745" s="105" t="s">
        <v>0</v>
      </c>
      <c r="J2745" s="97"/>
      <c r="K2745" s="105">
        <v>155114.84</v>
      </c>
      <c r="L2745" s="97"/>
      <c r="M2745" s="104" t="s">
        <v>0</v>
      </c>
      <c r="N2745" s="97"/>
    </row>
    <row r="2746" spans="1:14" x14ac:dyDescent="0.25">
      <c r="A2746" s="212" t="s">
        <v>549</v>
      </c>
      <c r="B2746" s="97"/>
      <c r="C2746" s="212" t="s">
        <v>550</v>
      </c>
      <c r="D2746" s="97"/>
      <c r="E2746" s="97"/>
      <c r="F2746" s="97"/>
      <c r="G2746" s="97"/>
      <c r="H2746" s="97"/>
      <c r="I2746" s="213">
        <v>0</v>
      </c>
      <c r="J2746" s="97"/>
      <c r="K2746" s="213">
        <v>8057.5</v>
      </c>
      <c r="L2746" s="97"/>
      <c r="M2746" s="211" t="s">
        <v>0</v>
      </c>
      <c r="N2746" s="97"/>
    </row>
    <row r="2747" spans="1:14" x14ac:dyDescent="0.25">
      <c r="A2747" s="120" t="s">
        <v>642</v>
      </c>
      <c r="B2747" s="97"/>
      <c r="C2747" s="120" t="s">
        <v>643</v>
      </c>
      <c r="D2747" s="97"/>
      <c r="E2747" s="97"/>
      <c r="F2747" s="97"/>
      <c r="G2747" s="97"/>
      <c r="H2747" s="97"/>
      <c r="I2747" s="105" t="s">
        <v>0</v>
      </c>
      <c r="J2747" s="97"/>
      <c r="K2747" s="105">
        <v>8057.5</v>
      </c>
      <c r="L2747" s="97"/>
      <c r="M2747" s="104" t="s">
        <v>0</v>
      </c>
      <c r="N2747" s="97"/>
    </row>
    <row r="2748" spans="1:14" x14ac:dyDescent="0.25">
      <c r="A2748" s="212" t="s">
        <v>553</v>
      </c>
      <c r="B2748" s="97"/>
      <c r="C2748" s="212" t="s">
        <v>554</v>
      </c>
      <c r="D2748" s="97"/>
      <c r="E2748" s="97"/>
      <c r="F2748" s="97"/>
      <c r="G2748" s="97"/>
      <c r="H2748" s="97"/>
      <c r="I2748" s="213">
        <v>0</v>
      </c>
      <c r="J2748" s="97"/>
      <c r="K2748" s="213">
        <v>17380.98</v>
      </c>
      <c r="L2748" s="97"/>
      <c r="M2748" s="211" t="s">
        <v>0</v>
      </c>
      <c r="N2748" s="97"/>
    </row>
    <row r="2749" spans="1:14" x14ac:dyDescent="0.25">
      <c r="A2749" s="120" t="s">
        <v>573</v>
      </c>
      <c r="B2749" s="97"/>
      <c r="C2749" s="120" t="s">
        <v>574</v>
      </c>
      <c r="D2749" s="97"/>
      <c r="E2749" s="97"/>
      <c r="F2749" s="97"/>
      <c r="G2749" s="97"/>
      <c r="H2749" s="97"/>
      <c r="I2749" s="105" t="s">
        <v>0</v>
      </c>
      <c r="J2749" s="97"/>
      <c r="K2749" s="105">
        <v>100</v>
      </c>
      <c r="L2749" s="97"/>
      <c r="M2749" s="104" t="s">
        <v>0</v>
      </c>
      <c r="N2749" s="97"/>
    </row>
    <row r="2750" spans="1:14" x14ac:dyDescent="0.25">
      <c r="A2750" s="120" t="s">
        <v>599</v>
      </c>
      <c r="B2750" s="97"/>
      <c r="C2750" s="120" t="s">
        <v>554</v>
      </c>
      <c r="D2750" s="97"/>
      <c r="E2750" s="97"/>
      <c r="F2750" s="97"/>
      <c r="G2750" s="97"/>
      <c r="H2750" s="97"/>
      <c r="I2750" s="105" t="s">
        <v>0</v>
      </c>
      <c r="J2750" s="97"/>
      <c r="K2750" s="105">
        <v>17280.98</v>
      </c>
      <c r="L2750" s="97"/>
      <c r="M2750" s="104" t="s">
        <v>0</v>
      </c>
      <c r="N2750" s="97"/>
    </row>
    <row r="2751" spans="1:14" x14ac:dyDescent="0.25">
      <c r="A2751" s="215" t="s">
        <v>843</v>
      </c>
      <c r="B2751" s="97"/>
      <c r="C2751" s="215" t="s">
        <v>844</v>
      </c>
      <c r="D2751" s="97"/>
      <c r="E2751" s="97"/>
      <c r="F2751" s="97"/>
      <c r="G2751" s="97"/>
      <c r="H2751" s="97"/>
      <c r="I2751" s="216">
        <v>26030</v>
      </c>
      <c r="J2751" s="97"/>
      <c r="K2751" s="216">
        <v>400</v>
      </c>
      <c r="L2751" s="97"/>
      <c r="M2751" s="217">
        <v>1.54</v>
      </c>
      <c r="N2751" s="97"/>
    </row>
    <row r="2752" spans="1:14" x14ac:dyDescent="0.25">
      <c r="A2752" s="194" t="s">
        <v>245</v>
      </c>
      <c r="B2752" s="97"/>
      <c r="C2752" s="97"/>
      <c r="D2752" s="97"/>
      <c r="E2752" s="97"/>
      <c r="F2752" s="97"/>
      <c r="G2752" s="97"/>
      <c r="H2752" s="97"/>
      <c r="I2752" s="195">
        <v>23030</v>
      </c>
      <c r="J2752" s="97"/>
      <c r="K2752" s="195">
        <v>400</v>
      </c>
      <c r="L2752" s="97"/>
      <c r="M2752" s="196">
        <v>1.74</v>
      </c>
      <c r="N2752" s="97"/>
    </row>
    <row r="2753" spans="1:14" x14ac:dyDescent="0.25">
      <c r="A2753" s="194" t="s">
        <v>247</v>
      </c>
      <c r="B2753" s="97"/>
      <c r="C2753" s="97"/>
      <c r="D2753" s="97"/>
      <c r="E2753" s="97"/>
      <c r="F2753" s="97"/>
      <c r="G2753" s="97"/>
      <c r="H2753" s="97"/>
      <c r="I2753" s="195">
        <v>23030</v>
      </c>
      <c r="J2753" s="97"/>
      <c r="K2753" s="195">
        <v>400</v>
      </c>
      <c r="L2753" s="97"/>
      <c r="M2753" s="196">
        <v>1.74</v>
      </c>
      <c r="N2753" s="97"/>
    </row>
    <row r="2754" spans="1:14" x14ac:dyDescent="0.25">
      <c r="A2754" s="212" t="s">
        <v>621</v>
      </c>
      <c r="B2754" s="97"/>
      <c r="C2754" s="212" t="s">
        <v>622</v>
      </c>
      <c r="D2754" s="97"/>
      <c r="E2754" s="97"/>
      <c r="F2754" s="97"/>
      <c r="G2754" s="97"/>
      <c r="H2754" s="97"/>
      <c r="I2754" s="213">
        <v>10000</v>
      </c>
      <c r="J2754" s="97"/>
      <c r="K2754" s="213">
        <v>0</v>
      </c>
      <c r="L2754" s="97"/>
      <c r="M2754" s="211">
        <v>0</v>
      </c>
      <c r="N2754" s="97"/>
    </row>
    <row r="2755" spans="1:14" x14ac:dyDescent="0.25">
      <c r="A2755" s="212" t="s">
        <v>551</v>
      </c>
      <c r="B2755" s="97"/>
      <c r="C2755" s="212" t="s">
        <v>552</v>
      </c>
      <c r="D2755" s="97"/>
      <c r="E2755" s="97"/>
      <c r="F2755" s="97"/>
      <c r="G2755" s="97"/>
      <c r="H2755" s="97"/>
      <c r="I2755" s="213">
        <v>0</v>
      </c>
      <c r="J2755" s="97"/>
      <c r="K2755" s="213">
        <v>400</v>
      </c>
      <c r="L2755" s="97"/>
      <c r="M2755" s="211" t="s">
        <v>0</v>
      </c>
      <c r="N2755" s="97"/>
    </row>
    <row r="2756" spans="1:14" x14ac:dyDescent="0.25">
      <c r="A2756" s="120" t="s">
        <v>614</v>
      </c>
      <c r="B2756" s="97"/>
      <c r="C2756" s="120" t="s">
        <v>552</v>
      </c>
      <c r="D2756" s="97"/>
      <c r="E2756" s="97"/>
      <c r="F2756" s="97"/>
      <c r="G2756" s="97"/>
      <c r="H2756" s="97"/>
      <c r="I2756" s="105" t="s">
        <v>0</v>
      </c>
      <c r="J2756" s="97"/>
      <c r="K2756" s="105">
        <v>400</v>
      </c>
      <c r="L2756" s="97"/>
      <c r="M2756" s="104" t="s">
        <v>0</v>
      </c>
      <c r="N2756" s="97"/>
    </row>
    <row r="2757" spans="1:14" x14ac:dyDescent="0.25">
      <c r="A2757" s="212" t="s">
        <v>553</v>
      </c>
      <c r="B2757" s="97"/>
      <c r="C2757" s="212" t="s">
        <v>554</v>
      </c>
      <c r="D2757" s="97"/>
      <c r="E2757" s="97"/>
      <c r="F2757" s="97"/>
      <c r="G2757" s="97"/>
      <c r="H2757" s="97"/>
      <c r="I2757" s="213">
        <v>13030</v>
      </c>
      <c r="J2757" s="97"/>
      <c r="K2757" s="213">
        <v>0</v>
      </c>
      <c r="L2757" s="97"/>
      <c r="M2757" s="211">
        <v>0</v>
      </c>
      <c r="N2757" s="97"/>
    </row>
    <row r="2758" spans="1:14" x14ac:dyDescent="0.25">
      <c r="A2758" s="194" t="s">
        <v>261</v>
      </c>
      <c r="B2758" s="97"/>
      <c r="C2758" s="97"/>
      <c r="D2758" s="97"/>
      <c r="E2758" s="97"/>
      <c r="F2758" s="97"/>
      <c r="G2758" s="97"/>
      <c r="H2758" s="97"/>
      <c r="I2758" s="195">
        <v>3000</v>
      </c>
      <c r="J2758" s="97"/>
      <c r="K2758" s="195">
        <v>0</v>
      </c>
      <c r="L2758" s="97"/>
      <c r="M2758" s="196">
        <v>0</v>
      </c>
      <c r="N2758" s="97"/>
    </row>
    <row r="2759" spans="1:14" x14ac:dyDescent="0.25">
      <c r="A2759" s="194" t="s">
        <v>263</v>
      </c>
      <c r="B2759" s="97"/>
      <c r="C2759" s="97"/>
      <c r="D2759" s="97"/>
      <c r="E2759" s="97"/>
      <c r="F2759" s="97"/>
      <c r="G2759" s="97"/>
      <c r="H2759" s="97"/>
      <c r="I2759" s="195">
        <v>3000</v>
      </c>
      <c r="J2759" s="97"/>
      <c r="K2759" s="195">
        <v>0</v>
      </c>
      <c r="L2759" s="97"/>
      <c r="M2759" s="196">
        <v>0</v>
      </c>
      <c r="N2759" s="97"/>
    </row>
    <row r="2760" spans="1:14" x14ac:dyDescent="0.25">
      <c r="A2760" s="212" t="s">
        <v>549</v>
      </c>
      <c r="B2760" s="97"/>
      <c r="C2760" s="212" t="s">
        <v>550</v>
      </c>
      <c r="D2760" s="97"/>
      <c r="E2760" s="97"/>
      <c r="F2760" s="97"/>
      <c r="G2760" s="97"/>
      <c r="H2760" s="97"/>
      <c r="I2760" s="213">
        <v>3000</v>
      </c>
      <c r="J2760" s="97"/>
      <c r="K2760" s="213">
        <v>0</v>
      </c>
      <c r="L2760" s="97"/>
      <c r="M2760" s="211">
        <v>0</v>
      </c>
      <c r="N2760" s="97"/>
    </row>
    <row r="2761" spans="1:14" x14ac:dyDescent="0.25">
      <c r="A2761" s="215" t="s">
        <v>898</v>
      </c>
      <c r="B2761" s="97"/>
      <c r="C2761" s="215" t="s">
        <v>899</v>
      </c>
      <c r="D2761" s="97"/>
      <c r="E2761" s="97"/>
      <c r="F2761" s="97"/>
      <c r="G2761" s="97"/>
      <c r="H2761" s="97"/>
      <c r="I2761" s="216">
        <v>125054</v>
      </c>
      <c r="J2761" s="97"/>
      <c r="K2761" s="216">
        <v>125928</v>
      </c>
      <c r="L2761" s="97"/>
      <c r="M2761" s="217">
        <v>100.7</v>
      </c>
      <c r="N2761" s="97"/>
    </row>
    <row r="2762" spans="1:14" x14ac:dyDescent="0.25">
      <c r="A2762" s="194" t="s">
        <v>258</v>
      </c>
      <c r="B2762" s="97"/>
      <c r="C2762" s="97"/>
      <c r="D2762" s="97"/>
      <c r="E2762" s="97"/>
      <c r="F2762" s="97"/>
      <c r="G2762" s="97"/>
      <c r="H2762" s="97"/>
      <c r="I2762" s="195">
        <v>125054</v>
      </c>
      <c r="J2762" s="97"/>
      <c r="K2762" s="195">
        <v>125928</v>
      </c>
      <c r="L2762" s="97"/>
      <c r="M2762" s="196">
        <v>100.7</v>
      </c>
      <c r="N2762" s="97"/>
    </row>
    <row r="2763" spans="1:14" x14ac:dyDescent="0.25">
      <c r="A2763" s="194" t="s">
        <v>259</v>
      </c>
      <c r="B2763" s="97"/>
      <c r="C2763" s="97"/>
      <c r="D2763" s="97"/>
      <c r="E2763" s="97"/>
      <c r="F2763" s="97"/>
      <c r="G2763" s="97"/>
      <c r="H2763" s="97"/>
      <c r="I2763" s="195">
        <v>125054</v>
      </c>
      <c r="J2763" s="97"/>
      <c r="K2763" s="195">
        <v>125928</v>
      </c>
      <c r="L2763" s="97"/>
      <c r="M2763" s="196">
        <v>100.7</v>
      </c>
      <c r="N2763" s="97"/>
    </row>
    <row r="2764" spans="1:14" x14ac:dyDescent="0.25">
      <c r="A2764" s="212" t="s">
        <v>621</v>
      </c>
      <c r="B2764" s="97"/>
      <c r="C2764" s="212" t="s">
        <v>622</v>
      </c>
      <c r="D2764" s="97"/>
      <c r="E2764" s="97"/>
      <c r="F2764" s="97"/>
      <c r="G2764" s="97"/>
      <c r="H2764" s="97"/>
      <c r="I2764" s="213">
        <v>56150</v>
      </c>
      <c r="J2764" s="97"/>
      <c r="K2764" s="213">
        <v>57024</v>
      </c>
      <c r="L2764" s="97"/>
      <c r="M2764" s="211">
        <v>101.56</v>
      </c>
      <c r="N2764" s="97"/>
    </row>
    <row r="2765" spans="1:14" x14ac:dyDescent="0.25">
      <c r="A2765" s="120" t="s">
        <v>679</v>
      </c>
      <c r="B2765" s="97"/>
      <c r="C2765" s="120" t="s">
        <v>680</v>
      </c>
      <c r="D2765" s="97"/>
      <c r="E2765" s="97"/>
      <c r="F2765" s="97"/>
      <c r="G2765" s="97"/>
      <c r="H2765" s="97"/>
      <c r="I2765" s="105" t="s">
        <v>0</v>
      </c>
      <c r="J2765" s="97"/>
      <c r="K2765" s="105">
        <v>57024</v>
      </c>
      <c r="L2765" s="97"/>
      <c r="M2765" s="104" t="s">
        <v>0</v>
      </c>
      <c r="N2765" s="97"/>
    </row>
    <row r="2766" spans="1:14" x14ac:dyDescent="0.25">
      <c r="A2766" s="212" t="s">
        <v>777</v>
      </c>
      <c r="B2766" s="97"/>
      <c r="C2766" s="212" t="s">
        <v>778</v>
      </c>
      <c r="D2766" s="97"/>
      <c r="E2766" s="97"/>
      <c r="F2766" s="97"/>
      <c r="G2766" s="97"/>
      <c r="H2766" s="97"/>
      <c r="I2766" s="213">
        <v>68904</v>
      </c>
      <c r="J2766" s="97"/>
      <c r="K2766" s="213">
        <v>68904</v>
      </c>
      <c r="L2766" s="97"/>
      <c r="M2766" s="211">
        <v>100</v>
      </c>
      <c r="N2766" s="97"/>
    </row>
    <row r="2767" spans="1:14" x14ac:dyDescent="0.25">
      <c r="A2767" s="120" t="s">
        <v>783</v>
      </c>
      <c r="B2767" s="97"/>
      <c r="C2767" s="120" t="s">
        <v>784</v>
      </c>
      <c r="D2767" s="97"/>
      <c r="E2767" s="97"/>
      <c r="F2767" s="97"/>
      <c r="G2767" s="97"/>
      <c r="H2767" s="97"/>
      <c r="I2767" s="105" t="s">
        <v>0</v>
      </c>
      <c r="J2767" s="97"/>
      <c r="K2767" s="105">
        <v>68904</v>
      </c>
      <c r="L2767" s="97"/>
      <c r="M2767" s="104" t="s">
        <v>0</v>
      </c>
      <c r="N2767" s="97"/>
    </row>
    <row r="2768" spans="1:14" x14ac:dyDescent="0.25">
      <c r="A2768" s="197" t="s">
        <v>900</v>
      </c>
      <c r="B2768" s="97"/>
      <c r="C2768" s="97"/>
      <c r="D2768" s="97"/>
      <c r="E2768" s="97"/>
      <c r="F2768" s="97"/>
      <c r="G2768" s="97"/>
      <c r="H2768" s="97"/>
      <c r="I2768" s="198">
        <v>14098284</v>
      </c>
      <c r="J2768" s="97"/>
      <c r="K2768" s="198">
        <v>6678550.4100000001</v>
      </c>
      <c r="L2768" s="97"/>
      <c r="M2768" s="199">
        <v>47.37</v>
      </c>
      <c r="N2768" s="97"/>
    </row>
    <row r="2769" spans="1:14" x14ac:dyDescent="0.25">
      <c r="A2769" s="218" t="s">
        <v>791</v>
      </c>
      <c r="B2769" s="97"/>
      <c r="C2769" s="218" t="s">
        <v>792</v>
      </c>
      <c r="D2769" s="97"/>
      <c r="E2769" s="97"/>
      <c r="F2769" s="97"/>
      <c r="G2769" s="97"/>
      <c r="H2769" s="97"/>
      <c r="I2769" s="219">
        <v>225000</v>
      </c>
      <c r="J2769" s="97"/>
      <c r="K2769" s="219">
        <v>212057.32</v>
      </c>
      <c r="L2769" s="97"/>
      <c r="M2769" s="214">
        <v>94.25</v>
      </c>
      <c r="N2769" s="97"/>
    </row>
    <row r="2770" spans="1:14" x14ac:dyDescent="0.25">
      <c r="A2770" s="215" t="s">
        <v>807</v>
      </c>
      <c r="B2770" s="97"/>
      <c r="C2770" s="215" t="s">
        <v>808</v>
      </c>
      <c r="D2770" s="97"/>
      <c r="E2770" s="97"/>
      <c r="F2770" s="97"/>
      <c r="G2770" s="97"/>
      <c r="H2770" s="97"/>
      <c r="I2770" s="216">
        <v>225000</v>
      </c>
      <c r="J2770" s="97"/>
      <c r="K2770" s="216">
        <v>212057.32</v>
      </c>
      <c r="L2770" s="97"/>
      <c r="M2770" s="217">
        <v>94.25</v>
      </c>
      <c r="N2770" s="97"/>
    </row>
    <row r="2771" spans="1:14" x14ac:dyDescent="0.25">
      <c r="A2771" s="194" t="s">
        <v>242</v>
      </c>
      <c r="B2771" s="97"/>
      <c r="C2771" s="97"/>
      <c r="D2771" s="97"/>
      <c r="E2771" s="97"/>
      <c r="F2771" s="97"/>
      <c r="G2771" s="97"/>
      <c r="H2771" s="97"/>
      <c r="I2771" s="195">
        <v>61268</v>
      </c>
      <c r="J2771" s="97"/>
      <c r="K2771" s="195">
        <v>57743.19</v>
      </c>
      <c r="L2771" s="97"/>
      <c r="M2771" s="196">
        <v>94.25</v>
      </c>
      <c r="N2771" s="97"/>
    </row>
    <row r="2772" spans="1:14" x14ac:dyDescent="0.25">
      <c r="A2772" s="194" t="s">
        <v>243</v>
      </c>
      <c r="B2772" s="97"/>
      <c r="C2772" s="97"/>
      <c r="D2772" s="97"/>
      <c r="E2772" s="97"/>
      <c r="F2772" s="97"/>
      <c r="G2772" s="97"/>
      <c r="H2772" s="97"/>
      <c r="I2772" s="195">
        <v>61268</v>
      </c>
      <c r="J2772" s="97"/>
      <c r="K2772" s="195">
        <v>57743.19</v>
      </c>
      <c r="L2772" s="97"/>
      <c r="M2772" s="196">
        <v>94.25</v>
      </c>
      <c r="N2772" s="97"/>
    </row>
    <row r="2773" spans="1:14" x14ac:dyDescent="0.25">
      <c r="A2773" s="212" t="s">
        <v>652</v>
      </c>
      <c r="B2773" s="97"/>
      <c r="C2773" s="212" t="s">
        <v>653</v>
      </c>
      <c r="D2773" s="97"/>
      <c r="E2773" s="97"/>
      <c r="F2773" s="97"/>
      <c r="G2773" s="97"/>
      <c r="H2773" s="97"/>
      <c r="I2773" s="213">
        <v>44527</v>
      </c>
      <c r="J2773" s="97"/>
      <c r="K2773" s="213">
        <v>42529.56</v>
      </c>
      <c r="L2773" s="97"/>
      <c r="M2773" s="211">
        <v>95.51</v>
      </c>
      <c r="N2773" s="97"/>
    </row>
    <row r="2774" spans="1:14" x14ac:dyDescent="0.25">
      <c r="A2774" s="120" t="s">
        <v>670</v>
      </c>
      <c r="B2774" s="97"/>
      <c r="C2774" s="120" t="s">
        <v>671</v>
      </c>
      <c r="D2774" s="97"/>
      <c r="E2774" s="97"/>
      <c r="F2774" s="97"/>
      <c r="G2774" s="97"/>
      <c r="H2774" s="97"/>
      <c r="I2774" s="105" t="s">
        <v>0</v>
      </c>
      <c r="J2774" s="97"/>
      <c r="K2774" s="105">
        <v>42529.56</v>
      </c>
      <c r="L2774" s="97"/>
      <c r="M2774" s="104" t="s">
        <v>0</v>
      </c>
      <c r="N2774" s="97"/>
    </row>
    <row r="2775" spans="1:14" x14ac:dyDescent="0.25">
      <c r="A2775" s="212" t="s">
        <v>672</v>
      </c>
      <c r="B2775" s="97"/>
      <c r="C2775" s="212" t="s">
        <v>673</v>
      </c>
      <c r="D2775" s="97"/>
      <c r="E2775" s="97"/>
      <c r="F2775" s="97"/>
      <c r="G2775" s="97"/>
      <c r="H2775" s="97"/>
      <c r="I2775" s="213">
        <v>4052</v>
      </c>
      <c r="J2775" s="97"/>
      <c r="K2775" s="213">
        <v>2859.15</v>
      </c>
      <c r="L2775" s="97"/>
      <c r="M2775" s="211">
        <v>70.56</v>
      </c>
      <c r="N2775" s="97"/>
    </row>
    <row r="2776" spans="1:14" x14ac:dyDescent="0.25">
      <c r="A2776" s="120" t="s">
        <v>674</v>
      </c>
      <c r="B2776" s="97"/>
      <c r="C2776" s="120" t="s">
        <v>673</v>
      </c>
      <c r="D2776" s="97"/>
      <c r="E2776" s="97"/>
      <c r="F2776" s="97"/>
      <c r="G2776" s="97"/>
      <c r="H2776" s="97"/>
      <c r="I2776" s="105" t="s">
        <v>0</v>
      </c>
      <c r="J2776" s="97"/>
      <c r="K2776" s="105">
        <v>2859.15</v>
      </c>
      <c r="L2776" s="97"/>
      <c r="M2776" s="104" t="s">
        <v>0</v>
      </c>
      <c r="N2776" s="97"/>
    </row>
    <row r="2777" spans="1:14" x14ac:dyDescent="0.25">
      <c r="A2777" s="212" t="s">
        <v>664</v>
      </c>
      <c r="B2777" s="97"/>
      <c r="C2777" s="212" t="s">
        <v>665</v>
      </c>
      <c r="D2777" s="97"/>
      <c r="E2777" s="97"/>
      <c r="F2777" s="97"/>
      <c r="G2777" s="97"/>
      <c r="H2777" s="97"/>
      <c r="I2777" s="213">
        <v>7352</v>
      </c>
      <c r="J2777" s="97"/>
      <c r="K2777" s="213">
        <v>7017.4</v>
      </c>
      <c r="L2777" s="97"/>
      <c r="M2777" s="211">
        <v>95.45</v>
      </c>
      <c r="N2777" s="97"/>
    </row>
    <row r="2778" spans="1:14" x14ac:dyDescent="0.25">
      <c r="A2778" s="120" t="s">
        <v>675</v>
      </c>
      <c r="B2778" s="97"/>
      <c r="C2778" s="120" t="s">
        <v>676</v>
      </c>
      <c r="D2778" s="97"/>
      <c r="E2778" s="97"/>
      <c r="F2778" s="97"/>
      <c r="G2778" s="97"/>
      <c r="H2778" s="97"/>
      <c r="I2778" s="105" t="s">
        <v>0</v>
      </c>
      <c r="J2778" s="97"/>
      <c r="K2778" s="105">
        <v>7017.4</v>
      </c>
      <c r="L2778" s="97"/>
      <c r="M2778" s="104" t="s">
        <v>0</v>
      </c>
      <c r="N2778" s="97"/>
    </row>
    <row r="2779" spans="1:14" x14ac:dyDescent="0.25">
      <c r="A2779" s="212" t="s">
        <v>547</v>
      </c>
      <c r="B2779" s="97"/>
      <c r="C2779" s="212" t="s">
        <v>548</v>
      </c>
      <c r="D2779" s="97"/>
      <c r="E2779" s="97"/>
      <c r="F2779" s="97"/>
      <c r="G2779" s="97"/>
      <c r="H2779" s="97"/>
      <c r="I2779" s="213">
        <v>5337</v>
      </c>
      <c r="J2779" s="97"/>
      <c r="K2779" s="213">
        <v>5337.08</v>
      </c>
      <c r="L2779" s="97"/>
      <c r="M2779" s="211">
        <v>100</v>
      </c>
      <c r="N2779" s="97"/>
    </row>
    <row r="2780" spans="1:14" x14ac:dyDescent="0.25">
      <c r="A2780" s="120" t="s">
        <v>677</v>
      </c>
      <c r="B2780" s="97"/>
      <c r="C2780" s="120" t="s">
        <v>678</v>
      </c>
      <c r="D2780" s="97"/>
      <c r="E2780" s="97"/>
      <c r="F2780" s="97"/>
      <c r="G2780" s="97"/>
      <c r="H2780" s="97"/>
      <c r="I2780" s="105" t="s">
        <v>0</v>
      </c>
      <c r="J2780" s="97"/>
      <c r="K2780" s="105">
        <v>5337.08</v>
      </c>
      <c r="L2780" s="97"/>
      <c r="M2780" s="104" t="s">
        <v>0</v>
      </c>
      <c r="N2780" s="97"/>
    </row>
    <row r="2781" spans="1:14" x14ac:dyDescent="0.25">
      <c r="A2781" s="194" t="s">
        <v>253</v>
      </c>
      <c r="B2781" s="97"/>
      <c r="C2781" s="97"/>
      <c r="D2781" s="97"/>
      <c r="E2781" s="97"/>
      <c r="F2781" s="97"/>
      <c r="G2781" s="97"/>
      <c r="H2781" s="97"/>
      <c r="I2781" s="195">
        <v>163732</v>
      </c>
      <c r="J2781" s="97"/>
      <c r="K2781" s="195">
        <v>154314.13</v>
      </c>
      <c r="L2781" s="97"/>
      <c r="M2781" s="196">
        <v>94.25</v>
      </c>
      <c r="N2781" s="97"/>
    </row>
    <row r="2782" spans="1:14" x14ac:dyDescent="0.25">
      <c r="A2782" s="194" t="s">
        <v>255</v>
      </c>
      <c r="B2782" s="97"/>
      <c r="C2782" s="97"/>
      <c r="D2782" s="97"/>
      <c r="E2782" s="97"/>
      <c r="F2782" s="97"/>
      <c r="G2782" s="97"/>
      <c r="H2782" s="97"/>
      <c r="I2782" s="195">
        <v>163732</v>
      </c>
      <c r="J2782" s="97"/>
      <c r="K2782" s="195">
        <v>154314.13</v>
      </c>
      <c r="L2782" s="97"/>
      <c r="M2782" s="196">
        <v>94.25</v>
      </c>
      <c r="N2782" s="97"/>
    </row>
    <row r="2783" spans="1:14" x14ac:dyDescent="0.25">
      <c r="A2783" s="212" t="s">
        <v>652</v>
      </c>
      <c r="B2783" s="97"/>
      <c r="C2783" s="212" t="s">
        <v>653</v>
      </c>
      <c r="D2783" s="97"/>
      <c r="E2783" s="97"/>
      <c r="F2783" s="97"/>
      <c r="G2783" s="97"/>
      <c r="H2783" s="97"/>
      <c r="I2783" s="213">
        <v>119070</v>
      </c>
      <c r="J2783" s="97"/>
      <c r="K2783" s="213">
        <v>113656.91</v>
      </c>
      <c r="L2783" s="97"/>
      <c r="M2783" s="211">
        <v>95.45</v>
      </c>
      <c r="N2783" s="97"/>
    </row>
    <row r="2784" spans="1:14" x14ac:dyDescent="0.25">
      <c r="A2784" s="120" t="s">
        <v>670</v>
      </c>
      <c r="B2784" s="97"/>
      <c r="C2784" s="120" t="s">
        <v>671</v>
      </c>
      <c r="D2784" s="97"/>
      <c r="E2784" s="97"/>
      <c r="F2784" s="97"/>
      <c r="G2784" s="97"/>
      <c r="H2784" s="97"/>
      <c r="I2784" s="105" t="s">
        <v>0</v>
      </c>
      <c r="J2784" s="97"/>
      <c r="K2784" s="105">
        <v>113656.91</v>
      </c>
      <c r="L2784" s="97"/>
      <c r="M2784" s="104" t="s">
        <v>0</v>
      </c>
      <c r="N2784" s="97"/>
    </row>
    <row r="2785" spans="1:14" x14ac:dyDescent="0.25">
      <c r="A2785" s="212" t="s">
        <v>672</v>
      </c>
      <c r="B2785" s="97"/>
      <c r="C2785" s="212" t="s">
        <v>673</v>
      </c>
      <c r="D2785" s="97"/>
      <c r="E2785" s="97"/>
      <c r="F2785" s="97"/>
      <c r="G2785" s="97"/>
      <c r="H2785" s="97"/>
      <c r="I2785" s="213">
        <v>10753</v>
      </c>
      <c r="J2785" s="97"/>
      <c r="K2785" s="213">
        <v>7640.85</v>
      </c>
      <c r="L2785" s="97"/>
      <c r="M2785" s="211">
        <v>71.06</v>
      </c>
      <c r="N2785" s="97"/>
    </row>
    <row r="2786" spans="1:14" x14ac:dyDescent="0.25">
      <c r="A2786" s="120" t="s">
        <v>674</v>
      </c>
      <c r="B2786" s="97"/>
      <c r="C2786" s="120" t="s">
        <v>673</v>
      </c>
      <c r="D2786" s="97"/>
      <c r="E2786" s="97"/>
      <c r="F2786" s="97"/>
      <c r="G2786" s="97"/>
      <c r="H2786" s="97"/>
      <c r="I2786" s="105" t="s">
        <v>0</v>
      </c>
      <c r="J2786" s="97"/>
      <c r="K2786" s="105">
        <v>7640.85</v>
      </c>
      <c r="L2786" s="97"/>
      <c r="M2786" s="104" t="s">
        <v>0</v>
      </c>
      <c r="N2786" s="97"/>
    </row>
    <row r="2787" spans="1:14" x14ac:dyDescent="0.25">
      <c r="A2787" s="212" t="s">
        <v>664</v>
      </c>
      <c r="B2787" s="97"/>
      <c r="C2787" s="212" t="s">
        <v>665</v>
      </c>
      <c r="D2787" s="97"/>
      <c r="E2787" s="97"/>
      <c r="F2787" s="97"/>
      <c r="G2787" s="97"/>
      <c r="H2787" s="97"/>
      <c r="I2787" s="213">
        <v>19647</v>
      </c>
      <c r="J2787" s="97"/>
      <c r="K2787" s="213">
        <v>18753.45</v>
      </c>
      <c r="L2787" s="97"/>
      <c r="M2787" s="211">
        <v>95.45</v>
      </c>
      <c r="N2787" s="97"/>
    </row>
    <row r="2788" spans="1:14" x14ac:dyDescent="0.25">
      <c r="A2788" s="120" t="s">
        <v>675</v>
      </c>
      <c r="B2788" s="97"/>
      <c r="C2788" s="120" t="s">
        <v>676</v>
      </c>
      <c r="D2788" s="97"/>
      <c r="E2788" s="97"/>
      <c r="F2788" s="97"/>
      <c r="G2788" s="97"/>
      <c r="H2788" s="97"/>
      <c r="I2788" s="105" t="s">
        <v>0</v>
      </c>
      <c r="J2788" s="97"/>
      <c r="K2788" s="105">
        <v>18753.45</v>
      </c>
      <c r="L2788" s="97"/>
      <c r="M2788" s="104" t="s">
        <v>0</v>
      </c>
      <c r="N2788" s="97"/>
    </row>
    <row r="2789" spans="1:14" x14ac:dyDescent="0.25">
      <c r="A2789" s="212" t="s">
        <v>547</v>
      </c>
      <c r="B2789" s="97"/>
      <c r="C2789" s="212" t="s">
        <v>548</v>
      </c>
      <c r="D2789" s="97"/>
      <c r="E2789" s="97"/>
      <c r="F2789" s="97"/>
      <c r="G2789" s="97"/>
      <c r="H2789" s="97"/>
      <c r="I2789" s="213">
        <v>14262</v>
      </c>
      <c r="J2789" s="97"/>
      <c r="K2789" s="213">
        <v>14262.92</v>
      </c>
      <c r="L2789" s="97"/>
      <c r="M2789" s="211">
        <v>100.01</v>
      </c>
      <c r="N2789" s="97"/>
    </row>
    <row r="2790" spans="1:14" x14ac:dyDescent="0.25">
      <c r="A2790" s="120" t="s">
        <v>677</v>
      </c>
      <c r="B2790" s="97"/>
      <c r="C2790" s="120" t="s">
        <v>678</v>
      </c>
      <c r="D2790" s="97"/>
      <c r="E2790" s="97"/>
      <c r="F2790" s="97"/>
      <c r="G2790" s="97"/>
      <c r="H2790" s="97"/>
      <c r="I2790" s="105" t="s">
        <v>0</v>
      </c>
      <c r="J2790" s="97"/>
      <c r="K2790" s="105">
        <v>14262.92</v>
      </c>
      <c r="L2790" s="97"/>
      <c r="M2790" s="104" t="s">
        <v>0</v>
      </c>
      <c r="N2790" s="97"/>
    </row>
    <row r="2791" spans="1:14" x14ac:dyDescent="0.25">
      <c r="A2791" s="218" t="s">
        <v>822</v>
      </c>
      <c r="B2791" s="97"/>
      <c r="C2791" s="218" t="s">
        <v>823</v>
      </c>
      <c r="D2791" s="97"/>
      <c r="E2791" s="97"/>
      <c r="F2791" s="97"/>
      <c r="G2791" s="97"/>
      <c r="H2791" s="97"/>
      <c r="I2791" s="219">
        <v>12855498</v>
      </c>
      <c r="J2791" s="97"/>
      <c r="K2791" s="219">
        <v>6126784.0800000001</v>
      </c>
      <c r="L2791" s="97"/>
      <c r="M2791" s="214">
        <v>47.66</v>
      </c>
      <c r="N2791" s="97"/>
    </row>
    <row r="2792" spans="1:14" x14ac:dyDescent="0.25">
      <c r="A2792" s="215" t="s">
        <v>829</v>
      </c>
      <c r="B2792" s="97"/>
      <c r="C2792" s="215" t="s">
        <v>830</v>
      </c>
      <c r="D2792" s="97"/>
      <c r="E2792" s="97"/>
      <c r="F2792" s="97"/>
      <c r="G2792" s="97"/>
      <c r="H2792" s="97"/>
      <c r="I2792" s="216">
        <v>12258498</v>
      </c>
      <c r="J2792" s="97"/>
      <c r="K2792" s="216">
        <v>6126784.0800000001</v>
      </c>
      <c r="L2792" s="97"/>
      <c r="M2792" s="217">
        <v>49.98</v>
      </c>
      <c r="N2792" s="97"/>
    </row>
    <row r="2793" spans="1:14" x14ac:dyDescent="0.25">
      <c r="A2793" s="194" t="s">
        <v>248</v>
      </c>
      <c r="B2793" s="97"/>
      <c r="C2793" s="97"/>
      <c r="D2793" s="97"/>
      <c r="E2793" s="97"/>
      <c r="F2793" s="97"/>
      <c r="G2793" s="97"/>
      <c r="H2793" s="97"/>
      <c r="I2793" s="195">
        <v>764000</v>
      </c>
      <c r="J2793" s="97"/>
      <c r="K2793" s="195">
        <v>476386.03</v>
      </c>
      <c r="L2793" s="97"/>
      <c r="M2793" s="196">
        <v>62.35</v>
      </c>
      <c r="N2793" s="97"/>
    </row>
    <row r="2794" spans="1:14" x14ac:dyDescent="0.25">
      <c r="A2794" s="194" t="s">
        <v>251</v>
      </c>
      <c r="B2794" s="97"/>
      <c r="C2794" s="97"/>
      <c r="D2794" s="97"/>
      <c r="E2794" s="97"/>
      <c r="F2794" s="97"/>
      <c r="G2794" s="97"/>
      <c r="H2794" s="97"/>
      <c r="I2794" s="195">
        <v>764000</v>
      </c>
      <c r="J2794" s="97"/>
      <c r="K2794" s="195">
        <v>476386.03</v>
      </c>
      <c r="L2794" s="97"/>
      <c r="M2794" s="196">
        <v>62.35</v>
      </c>
      <c r="N2794" s="97"/>
    </row>
    <row r="2795" spans="1:14" x14ac:dyDescent="0.25">
      <c r="A2795" s="212" t="s">
        <v>547</v>
      </c>
      <c r="B2795" s="97"/>
      <c r="C2795" s="212" t="s">
        <v>548</v>
      </c>
      <c r="D2795" s="97"/>
      <c r="E2795" s="97"/>
      <c r="F2795" s="97"/>
      <c r="G2795" s="97"/>
      <c r="H2795" s="97"/>
      <c r="I2795" s="213">
        <v>30000</v>
      </c>
      <c r="J2795" s="97"/>
      <c r="K2795" s="213">
        <v>21891.91</v>
      </c>
      <c r="L2795" s="97"/>
      <c r="M2795" s="211">
        <v>72.97</v>
      </c>
      <c r="N2795" s="97"/>
    </row>
    <row r="2796" spans="1:14" x14ac:dyDescent="0.25">
      <c r="A2796" s="120" t="s">
        <v>612</v>
      </c>
      <c r="B2796" s="97"/>
      <c r="C2796" s="120" t="s">
        <v>613</v>
      </c>
      <c r="D2796" s="97"/>
      <c r="E2796" s="97"/>
      <c r="F2796" s="97"/>
      <c r="G2796" s="97"/>
      <c r="H2796" s="97"/>
      <c r="I2796" s="105" t="s">
        <v>0</v>
      </c>
      <c r="J2796" s="97"/>
      <c r="K2796" s="105">
        <v>19376.91</v>
      </c>
      <c r="L2796" s="97"/>
      <c r="M2796" s="104" t="s">
        <v>0</v>
      </c>
      <c r="N2796" s="97"/>
    </row>
    <row r="2797" spans="1:14" x14ac:dyDescent="0.25">
      <c r="A2797" s="120" t="s">
        <v>711</v>
      </c>
      <c r="B2797" s="97"/>
      <c r="C2797" s="120" t="s">
        <v>712</v>
      </c>
      <c r="D2797" s="97"/>
      <c r="E2797" s="97"/>
      <c r="F2797" s="97"/>
      <c r="G2797" s="97"/>
      <c r="H2797" s="97"/>
      <c r="I2797" s="105" t="s">
        <v>0</v>
      </c>
      <c r="J2797" s="97"/>
      <c r="K2797" s="105">
        <v>1235</v>
      </c>
      <c r="L2797" s="97"/>
      <c r="M2797" s="104" t="s">
        <v>0</v>
      </c>
      <c r="N2797" s="97"/>
    </row>
    <row r="2798" spans="1:14" x14ac:dyDescent="0.25">
      <c r="A2798" s="120" t="s">
        <v>859</v>
      </c>
      <c r="B2798" s="97"/>
      <c r="C2798" s="120" t="s">
        <v>860</v>
      </c>
      <c r="D2798" s="97"/>
      <c r="E2798" s="97"/>
      <c r="F2798" s="97"/>
      <c r="G2798" s="97"/>
      <c r="H2798" s="97"/>
      <c r="I2798" s="105" t="s">
        <v>0</v>
      </c>
      <c r="J2798" s="97"/>
      <c r="K2798" s="105">
        <v>1280</v>
      </c>
      <c r="L2798" s="97"/>
      <c r="M2798" s="104" t="s">
        <v>0</v>
      </c>
      <c r="N2798" s="97"/>
    </row>
    <row r="2799" spans="1:14" x14ac:dyDescent="0.25">
      <c r="A2799" s="212" t="s">
        <v>621</v>
      </c>
      <c r="B2799" s="97"/>
      <c r="C2799" s="212" t="s">
        <v>622</v>
      </c>
      <c r="D2799" s="97"/>
      <c r="E2799" s="97"/>
      <c r="F2799" s="97"/>
      <c r="G2799" s="97"/>
      <c r="H2799" s="97"/>
      <c r="I2799" s="213">
        <v>330000</v>
      </c>
      <c r="J2799" s="97"/>
      <c r="K2799" s="213">
        <v>183762.17</v>
      </c>
      <c r="L2799" s="97"/>
      <c r="M2799" s="211">
        <v>55.69</v>
      </c>
      <c r="N2799" s="97"/>
    </row>
    <row r="2800" spans="1:14" x14ac:dyDescent="0.25">
      <c r="A2800" s="120" t="s">
        <v>623</v>
      </c>
      <c r="B2800" s="97"/>
      <c r="C2800" s="120" t="s">
        <v>624</v>
      </c>
      <c r="D2800" s="97"/>
      <c r="E2800" s="97"/>
      <c r="F2800" s="97"/>
      <c r="G2800" s="97"/>
      <c r="H2800" s="97"/>
      <c r="I2800" s="105" t="s">
        <v>0</v>
      </c>
      <c r="J2800" s="97"/>
      <c r="K2800" s="105">
        <v>47637.06</v>
      </c>
      <c r="L2800" s="97"/>
      <c r="M2800" s="104" t="s">
        <v>0</v>
      </c>
      <c r="N2800" s="97"/>
    </row>
    <row r="2801" spans="1:14" x14ac:dyDescent="0.25">
      <c r="A2801" s="120" t="s">
        <v>713</v>
      </c>
      <c r="B2801" s="97"/>
      <c r="C2801" s="120" t="s">
        <v>714</v>
      </c>
      <c r="D2801" s="97"/>
      <c r="E2801" s="97"/>
      <c r="F2801" s="97"/>
      <c r="G2801" s="97"/>
      <c r="H2801" s="97"/>
      <c r="I2801" s="105" t="s">
        <v>0</v>
      </c>
      <c r="J2801" s="97"/>
      <c r="K2801" s="105">
        <v>127873.35</v>
      </c>
      <c r="L2801" s="97"/>
      <c r="M2801" s="104" t="s">
        <v>0</v>
      </c>
      <c r="N2801" s="97"/>
    </row>
    <row r="2802" spans="1:14" x14ac:dyDescent="0.25">
      <c r="A2802" s="120" t="s">
        <v>715</v>
      </c>
      <c r="B2802" s="97"/>
      <c r="C2802" s="120" t="s">
        <v>716</v>
      </c>
      <c r="D2802" s="97"/>
      <c r="E2802" s="97"/>
      <c r="F2802" s="97"/>
      <c r="G2802" s="97"/>
      <c r="H2802" s="97"/>
      <c r="I2802" s="105" t="s">
        <v>0</v>
      </c>
      <c r="J2802" s="97"/>
      <c r="K2802" s="105">
        <v>6451.76</v>
      </c>
      <c r="L2802" s="97"/>
      <c r="M2802" s="104" t="s">
        <v>0</v>
      </c>
      <c r="N2802" s="97"/>
    </row>
    <row r="2803" spans="1:14" x14ac:dyDescent="0.25">
      <c r="A2803" s="120" t="s">
        <v>717</v>
      </c>
      <c r="B2803" s="97"/>
      <c r="C2803" s="120" t="s">
        <v>718</v>
      </c>
      <c r="D2803" s="97"/>
      <c r="E2803" s="97"/>
      <c r="F2803" s="97"/>
      <c r="G2803" s="97"/>
      <c r="H2803" s="97"/>
      <c r="I2803" s="105" t="s">
        <v>0</v>
      </c>
      <c r="J2803" s="97"/>
      <c r="K2803" s="105">
        <v>1800</v>
      </c>
      <c r="L2803" s="97"/>
      <c r="M2803" s="104" t="s">
        <v>0</v>
      </c>
      <c r="N2803" s="97"/>
    </row>
    <row r="2804" spans="1:14" x14ac:dyDescent="0.25">
      <c r="A2804" s="212" t="s">
        <v>549</v>
      </c>
      <c r="B2804" s="97"/>
      <c r="C2804" s="212" t="s">
        <v>550</v>
      </c>
      <c r="D2804" s="97"/>
      <c r="E2804" s="97"/>
      <c r="F2804" s="97"/>
      <c r="G2804" s="97"/>
      <c r="H2804" s="97"/>
      <c r="I2804" s="213">
        <v>377000</v>
      </c>
      <c r="J2804" s="97"/>
      <c r="K2804" s="213">
        <v>262387.15000000002</v>
      </c>
      <c r="L2804" s="97"/>
      <c r="M2804" s="211">
        <v>69.599999999999994</v>
      </c>
      <c r="N2804" s="97"/>
    </row>
    <row r="2805" spans="1:14" x14ac:dyDescent="0.25">
      <c r="A2805" s="120" t="s">
        <v>602</v>
      </c>
      <c r="B2805" s="97"/>
      <c r="C2805" s="120" t="s">
        <v>603</v>
      </c>
      <c r="D2805" s="97"/>
      <c r="E2805" s="97"/>
      <c r="F2805" s="97"/>
      <c r="G2805" s="97"/>
      <c r="H2805" s="97"/>
      <c r="I2805" s="105" t="s">
        <v>0</v>
      </c>
      <c r="J2805" s="97"/>
      <c r="K2805" s="105">
        <v>142007.51</v>
      </c>
      <c r="L2805" s="97"/>
      <c r="M2805" s="104" t="s">
        <v>0</v>
      </c>
      <c r="N2805" s="97"/>
    </row>
    <row r="2806" spans="1:14" x14ac:dyDescent="0.25">
      <c r="A2806" s="120" t="s">
        <v>642</v>
      </c>
      <c r="B2806" s="97"/>
      <c r="C2806" s="120" t="s">
        <v>643</v>
      </c>
      <c r="D2806" s="97"/>
      <c r="E2806" s="97"/>
      <c r="F2806" s="97"/>
      <c r="G2806" s="97"/>
      <c r="H2806" s="97"/>
      <c r="I2806" s="105" t="s">
        <v>0</v>
      </c>
      <c r="J2806" s="97"/>
      <c r="K2806" s="105">
        <v>35049.1</v>
      </c>
      <c r="L2806" s="97"/>
      <c r="M2806" s="104" t="s">
        <v>0</v>
      </c>
      <c r="N2806" s="97"/>
    </row>
    <row r="2807" spans="1:14" x14ac:dyDescent="0.25">
      <c r="A2807" s="120" t="s">
        <v>595</v>
      </c>
      <c r="B2807" s="97"/>
      <c r="C2807" s="120" t="s">
        <v>596</v>
      </c>
      <c r="D2807" s="97"/>
      <c r="E2807" s="97"/>
      <c r="F2807" s="97"/>
      <c r="G2807" s="97"/>
      <c r="H2807" s="97"/>
      <c r="I2807" s="105" t="s">
        <v>0</v>
      </c>
      <c r="J2807" s="97"/>
      <c r="K2807" s="105">
        <v>34734.300000000003</v>
      </c>
      <c r="L2807" s="97"/>
      <c r="M2807" s="104" t="s">
        <v>0</v>
      </c>
      <c r="N2807" s="97"/>
    </row>
    <row r="2808" spans="1:14" x14ac:dyDescent="0.25">
      <c r="A2808" s="120" t="s">
        <v>721</v>
      </c>
      <c r="B2808" s="97"/>
      <c r="C2808" s="120" t="s">
        <v>722</v>
      </c>
      <c r="D2808" s="97"/>
      <c r="E2808" s="97"/>
      <c r="F2808" s="97"/>
      <c r="G2808" s="97"/>
      <c r="H2808" s="97"/>
      <c r="I2808" s="105" t="s">
        <v>0</v>
      </c>
      <c r="J2808" s="97"/>
      <c r="K2808" s="105">
        <v>535</v>
      </c>
      <c r="L2808" s="97"/>
      <c r="M2808" s="104" t="s">
        <v>0</v>
      </c>
      <c r="N2808" s="97"/>
    </row>
    <row r="2809" spans="1:14" x14ac:dyDescent="0.25">
      <c r="A2809" s="120" t="s">
        <v>567</v>
      </c>
      <c r="B2809" s="97"/>
      <c r="C2809" s="120" t="s">
        <v>568</v>
      </c>
      <c r="D2809" s="97"/>
      <c r="E2809" s="97"/>
      <c r="F2809" s="97"/>
      <c r="G2809" s="97"/>
      <c r="H2809" s="97"/>
      <c r="I2809" s="105" t="s">
        <v>0</v>
      </c>
      <c r="J2809" s="97"/>
      <c r="K2809" s="105">
        <v>1500</v>
      </c>
      <c r="L2809" s="97"/>
      <c r="M2809" s="104" t="s">
        <v>0</v>
      </c>
      <c r="N2809" s="97"/>
    </row>
    <row r="2810" spans="1:14" x14ac:dyDescent="0.25">
      <c r="A2810" s="120" t="s">
        <v>723</v>
      </c>
      <c r="B2810" s="97"/>
      <c r="C2810" s="120" t="s">
        <v>724</v>
      </c>
      <c r="D2810" s="97"/>
      <c r="E2810" s="97"/>
      <c r="F2810" s="97"/>
      <c r="G2810" s="97"/>
      <c r="H2810" s="97"/>
      <c r="I2810" s="105" t="s">
        <v>0</v>
      </c>
      <c r="J2810" s="97"/>
      <c r="K2810" s="105">
        <v>28475</v>
      </c>
      <c r="L2810" s="97"/>
      <c r="M2810" s="104" t="s">
        <v>0</v>
      </c>
      <c r="N2810" s="97"/>
    </row>
    <row r="2811" spans="1:14" x14ac:dyDescent="0.25">
      <c r="A2811" s="120" t="s">
        <v>569</v>
      </c>
      <c r="B2811" s="97"/>
      <c r="C2811" s="120" t="s">
        <v>570</v>
      </c>
      <c r="D2811" s="97"/>
      <c r="E2811" s="97"/>
      <c r="F2811" s="97"/>
      <c r="G2811" s="97"/>
      <c r="H2811" s="97"/>
      <c r="I2811" s="105" t="s">
        <v>0</v>
      </c>
      <c r="J2811" s="97"/>
      <c r="K2811" s="105">
        <v>20086.240000000002</v>
      </c>
      <c r="L2811" s="97"/>
      <c r="M2811" s="104" t="s">
        <v>0</v>
      </c>
      <c r="N2811" s="97"/>
    </row>
    <row r="2812" spans="1:14" x14ac:dyDescent="0.25">
      <c r="A2812" s="212" t="s">
        <v>551</v>
      </c>
      <c r="B2812" s="97"/>
      <c r="C2812" s="212" t="s">
        <v>552</v>
      </c>
      <c r="D2812" s="97"/>
      <c r="E2812" s="97"/>
      <c r="F2812" s="97"/>
      <c r="G2812" s="97"/>
      <c r="H2812" s="97"/>
      <c r="I2812" s="213">
        <v>2000</v>
      </c>
      <c r="J2812" s="97"/>
      <c r="K2812" s="213">
        <v>400</v>
      </c>
      <c r="L2812" s="97"/>
      <c r="M2812" s="211">
        <v>20</v>
      </c>
      <c r="N2812" s="97"/>
    </row>
    <row r="2813" spans="1:14" x14ac:dyDescent="0.25">
      <c r="A2813" s="120" t="s">
        <v>614</v>
      </c>
      <c r="B2813" s="97"/>
      <c r="C2813" s="120" t="s">
        <v>552</v>
      </c>
      <c r="D2813" s="97"/>
      <c r="E2813" s="97"/>
      <c r="F2813" s="97"/>
      <c r="G2813" s="97"/>
      <c r="H2813" s="97"/>
      <c r="I2813" s="105" t="s">
        <v>0</v>
      </c>
      <c r="J2813" s="97"/>
      <c r="K2813" s="105">
        <v>400</v>
      </c>
      <c r="L2813" s="97"/>
      <c r="M2813" s="104" t="s">
        <v>0</v>
      </c>
      <c r="N2813" s="97"/>
    </row>
    <row r="2814" spans="1:14" x14ac:dyDescent="0.25">
      <c r="A2814" s="212" t="s">
        <v>553</v>
      </c>
      <c r="B2814" s="97"/>
      <c r="C2814" s="212" t="s">
        <v>554</v>
      </c>
      <c r="D2814" s="97"/>
      <c r="E2814" s="97"/>
      <c r="F2814" s="97"/>
      <c r="G2814" s="97"/>
      <c r="H2814" s="97"/>
      <c r="I2814" s="213">
        <v>20000</v>
      </c>
      <c r="J2814" s="97"/>
      <c r="K2814" s="213">
        <v>4540</v>
      </c>
      <c r="L2814" s="97"/>
      <c r="M2814" s="211">
        <v>22.7</v>
      </c>
      <c r="N2814" s="97"/>
    </row>
    <row r="2815" spans="1:14" x14ac:dyDescent="0.25">
      <c r="A2815" s="120" t="s">
        <v>573</v>
      </c>
      <c r="B2815" s="97"/>
      <c r="C2815" s="120" t="s">
        <v>574</v>
      </c>
      <c r="D2815" s="97"/>
      <c r="E2815" s="97"/>
      <c r="F2815" s="97"/>
      <c r="G2815" s="97"/>
      <c r="H2815" s="97"/>
      <c r="I2815" s="105" t="s">
        <v>0</v>
      </c>
      <c r="J2815" s="97"/>
      <c r="K2815" s="105">
        <v>800</v>
      </c>
      <c r="L2815" s="97"/>
      <c r="M2815" s="104" t="s">
        <v>0</v>
      </c>
      <c r="N2815" s="97"/>
    </row>
    <row r="2816" spans="1:14" x14ac:dyDescent="0.25">
      <c r="A2816" s="120" t="s">
        <v>693</v>
      </c>
      <c r="B2816" s="97"/>
      <c r="C2816" s="120" t="s">
        <v>694</v>
      </c>
      <c r="D2816" s="97"/>
      <c r="E2816" s="97"/>
      <c r="F2816" s="97"/>
      <c r="G2816" s="97"/>
      <c r="H2816" s="97"/>
      <c r="I2816" s="105" t="s">
        <v>0</v>
      </c>
      <c r="J2816" s="97"/>
      <c r="K2816" s="105">
        <v>1948.75</v>
      </c>
      <c r="L2816" s="97"/>
      <c r="M2816" s="104" t="s">
        <v>0</v>
      </c>
      <c r="N2816" s="97"/>
    </row>
    <row r="2817" spans="1:14" x14ac:dyDescent="0.25">
      <c r="A2817" s="120" t="s">
        <v>599</v>
      </c>
      <c r="B2817" s="97"/>
      <c r="C2817" s="120" t="s">
        <v>554</v>
      </c>
      <c r="D2817" s="97"/>
      <c r="E2817" s="97"/>
      <c r="F2817" s="97"/>
      <c r="G2817" s="97"/>
      <c r="H2817" s="97"/>
      <c r="I2817" s="105" t="s">
        <v>0</v>
      </c>
      <c r="J2817" s="97"/>
      <c r="K2817" s="105">
        <v>1791.25</v>
      </c>
      <c r="L2817" s="97"/>
      <c r="M2817" s="104" t="s">
        <v>0</v>
      </c>
      <c r="N2817" s="97"/>
    </row>
    <row r="2818" spans="1:14" x14ac:dyDescent="0.25">
      <c r="A2818" s="212" t="s">
        <v>625</v>
      </c>
      <c r="B2818" s="97"/>
      <c r="C2818" s="212" t="s">
        <v>626</v>
      </c>
      <c r="D2818" s="97"/>
      <c r="E2818" s="97"/>
      <c r="F2818" s="97"/>
      <c r="G2818" s="97"/>
      <c r="H2818" s="97"/>
      <c r="I2818" s="213">
        <v>5000</v>
      </c>
      <c r="J2818" s="97"/>
      <c r="K2818" s="213">
        <v>3404.8</v>
      </c>
      <c r="L2818" s="97"/>
      <c r="M2818" s="211">
        <v>68.099999999999994</v>
      </c>
      <c r="N2818" s="97"/>
    </row>
    <row r="2819" spans="1:14" x14ac:dyDescent="0.25">
      <c r="A2819" s="120" t="s">
        <v>627</v>
      </c>
      <c r="B2819" s="97"/>
      <c r="C2819" s="120" t="s">
        <v>628</v>
      </c>
      <c r="D2819" s="97"/>
      <c r="E2819" s="97"/>
      <c r="F2819" s="97"/>
      <c r="G2819" s="97"/>
      <c r="H2819" s="97"/>
      <c r="I2819" s="105" t="s">
        <v>0</v>
      </c>
      <c r="J2819" s="97"/>
      <c r="K2819" s="105">
        <v>3404.8</v>
      </c>
      <c r="L2819" s="97"/>
      <c r="M2819" s="104" t="s">
        <v>0</v>
      </c>
      <c r="N2819" s="97"/>
    </row>
    <row r="2820" spans="1:14" x14ac:dyDescent="0.25">
      <c r="A2820" s="194" t="s">
        <v>253</v>
      </c>
      <c r="B2820" s="97"/>
      <c r="C2820" s="97"/>
      <c r="D2820" s="97"/>
      <c r="E2820" s="97"/>
      <c r="F2820" s="97"/>
      <c r="G2820" s="97"/>
      <c r="H2820" s="97"/>
      <c r="I2820" s="195">
        <v>11494498</v>
      </c>
      <c r="J2820" s="97"/>
      <c r="K2820" s="195">
        <v>5650398.0499999998</v>
      </c>
      <c r="L2820" s="97"/>
      <c r="M2820" s="196">
        <v>49.16</v>
      </c>
      <c r="N2820" s="97"/>
    </row>
    <row r="2821" spans="1:14" x14ac:dyDescent="0.25">
      <c r="A2821" s="194" t="s">
        <v>256</v>
      </c>
      <c r="B2821" s="97"/>
      <c r="C2821" s="97"/>
      <c r="D2821" s="97"/>
      <c r="E2821" s="97"/>
      <c r="F2821" s="97"/>
      <c r="G2821" s="97"/>
      <c r="H2821" s="97"/>
      <c r="I2821" s="195">
        <v>11494498</v>
      </c>
      <c r="J2821" s="97"/>
      <c r="K2821" s="195">
        <v>5650398.0499999998</v>
      </c>
      <c r="L2821" s="97"/>
      <c r="M2821" s="196">
        <v>49.16</v>
      </c>
      <c r="N2821" s="97"/>
    </row>
    <row r="2822" spans="1:14" x14ac:dyDescent="0.25">
      <c r="A2822" s="212" t="s">
        <v>652</v>
      </c>
      <c r="B2822" s="97"/>
      <c r="C2822" s="212" t="s">
        <v>653</v>
      </c>
      <c r="D2822" s="97"/>
      <c r="E2822" s="97"/>
      <c r="F2822" s="97"/>
      <c r="G2822" s="97"/>
      <c r="H2822" s="97"/>
      <c r="I2822" s="213">
        <v>9269707</v>
      </c>
      <c r="J2822" s="97"/>
      <c r="K2822" s="213">
        <v>4563967.37</v>
      </c>
      <c r="L2822" s="97"/>
      <c r="M2822" s="211">
        <v>49.24</v>
      </c>
      <c r="N2822" s="97"/>
    </row>
    <row r="2823" spans="1:14" x14ac:dyDescent="0.25">
      <c r="A2823" s="120" t="s">
        <v>670</v>
      </c>
      <c r="B2823" s="97"/>
      <c r="C2823" s="120" t="s">
        <v>671</v>
      </c>
      <c r="D2823" s="97"/>
      <c r="E2823" s="97"/>
      <c r="F2823" s="97"/>
      <c r="G2823" s="97"/>
      <c r="H2823" s="97"/>
      <c r="I2823" s="105" t="s">
        <v>0</v>
      </c>
      <c r="J2823" s="97"/>
      <c r="K2823" s="105">
        <v>4506392.24</v>
      </c>
      <c r="L2823" s="97"/>
      <c r="M2823" s="104" t="s">
        <v>0</v>
      </c>
      <c r="N2823" s="97"/>
    </row>
    <row r="2824" spans="1:14" x14ac:dyDescent="0.25">
      <c r="A2824" s="120" t="s">
        <v>831</v>
      </c>
      <c r="B2824" s="97"/>
      <c r="C2824" s="120" t="s">
        <v>832</v>
      </c>
      <c r="D2824" s="97"/>
      <c r="E2824" s="97"/>
      <c r="F2824" s="97"/>
      <c r="G2824" s="97"/>
      <c r="H2824" s="97"/>
      <c r="I2824" s="105" t="s">
        <v>0</v>
      </c>
      <c r="J2824" s="97"/>
      <c r="K2824" s="105">
        <v>26720.15</v>
      </c>
      <c r="L2824" s="97"/>
      <c r="M2824" s="104" t="s">
        <v>0</v>
      </c>
      <c r="N2824" s="97"/>
    </row>
    <row r="2825" spans="1:14" x14ac:dyDescent="0.25">
      <c r="A2825" s="120" t="s">
        <v>833</v>
      </c>
      <c r="B2825" s="97"/>
      <c r="C2825" s="120" t="s">
        <v>834</v>
      </c>
      <c r="D2825" s="97"/>
      <c r="E2825" s="97"/>
      <c r="F2825" s="97"/>
      <c r="G2825" s="97"/>
      <c r="H2825" s="97"/>
      <c r="I2825" s="105" t="s">
        <v>0</v>
      </c>
      <c r="J2825" s="97"/>
      <c r="K2825" s="105">
        <v>30854.98</v>
      </c>
      <c r="L2825" s="97"/>
      <c r="M2825" s="104" t="s">
        <v>0</v>
      </c>
      <c r="N2825" s="97"/>
    </row>
    <row r="2826" spans="1:14" x14ac:dyDescent="0.25">
      <c r="A2826" s="212" t="s">
        <v>672</v>
      </c>
      <c r="B2826" s="97"/>
      <c r="C2826" s="212" t="s">
        <v>673</v>
      </c>
      <c r="D2826" s="97"/>
      <c r="E2826" s="97"/>
      <c r="F2826" s="97"/>
      <c r="G2826" s="97"/>
      <c r="H2826" s="97"/>
      <c r="I2826" s="213">
        <v>404663</v>
      </c>
      <c r="J2826" s="97"/>
      <c r="K2826" s="213">
        <v>162264.04999999999</v>
      </c>
      <c r="L2826" s="97"/>
      <c r="M2826" s="211">
        <v>40.1</v>
      </c>
      <c r="N2826" s="97"/>
    </row>
    <row r="2827" spans="1:14" x14ac:dyDescent="0.25">
      <c r="A2827" s="120" t="s">
        <v>674</v>
      </c>
      <c r="B2827" s="97"/>
      <c r="C2827" s="120" t="s">
        <v>673</v>
      </c>
      <c r="D2827" s="97"/>
      <c r="E2827" s="97"/>
      <c r="F2827" s="97"/>
      <c r="G2827" s="97"/>
      <c r="H2827" s="97"/>
      <c r="I2827" s="105" t="s">
        <v>0</v>
      </c>
      <c r="J2827" s="97"/>
      <c r="K2827" s="105">
        <v>162264.04999999999</v>
      </c>
      <c r="L2827" s="97"/>
      <c r="M2827" s="104" t="s">
        <v>0</v>
      </c>
      <c r="N2827" s="97"/>
    </row>
    <row r="2828" spans="1:14" x14ac:dyDescent="0.25">
      <c r="A2828" s="212" t="s">
        <v>664</v>
      </c>
      <c r="B2828" s="97"/>
      <c r="C2828" s="212" t="s">
        <v>665</v>
      </c>
      <c r="D2828" s="97"/>
      <c r="E2828" s="97"/>
      <c r="F2828" s="97"/>
      <c r="G2828" s="97"/>
      <c r="H2828" s="97"/>
      <c r="I2828" s="213">
        <v>1529502</v>
      </c>
      <c r="J2828" s="97"/>
      <c r="K2828" s="213">
        <v>754715.15</v>
      </c>
      <c r="L2828" s="97"/>
      <c r="M2828" s="211">
        <v>49.34</v>
      </c>
      <c r="N2828" s="97"/>
    </row>
    <row r="2829" spans="1:14" x14ac:dyDescent="0.25">
      <c r="A2829" s="120" t="s">
        <v>675</v>
      </c>
      <c r="B2829" s="97"/>
      <c r="C2829" s="120" t="s">
        <v>676</v>
      </c>
      <c r="D2829" s="97"/>
      <c r="E2829" s="97"/>
      <c r="F2829" s="97"/>
      <c r="G2829" s="97"/>
      <c r="H2829" s="97"/>
      <c r="I2829" s="105" t="s">
        <v>0</v>
      </c>
      <c r="J2829" s="97"/>
      <c r="K2829" s="105">
        <v>751148.77</v>
      </c>
      <c r="L2829" s="97"/>
      <c r="M2829" s="104" t="s">
        <v>0</v>
      </c>
      <c r="N2829" s="97"/>
    </row>
    <row r="2830" spans="1:14" x14ac:dyDescent="0.25">
      <c r="A2830" s="120" t="s">
        <v>846</v>
      </c>
      <c r="B2830" s="97"/>
      <c r="C2830" s="120" t="s">
        <v>847</v>
      </c>
      <c r="D2830" s="97"/>
      <c r="E2830" s="97"/>
      <c r="F2830" s="97"/>
      <c r="G2830" s="97"/>
      <c r="H2830" s="97"/>
      <c r="I2830" s="105" t="s">
        <v>0</v>
      </c>
      <c r="J2830" s="97"/>
      <c r="K2830" s="105">
        <v>3566.38</v>
      </c>
      <c r="L2830" s="97"/>
      <c r="M2830" s="104" t="s">
        <v>0</v>
      </c>
      <c r="N2830" s="97"/>
    </row>
    <row r="2831" spans="1:14" x14ac:dyDescent="0.25">
      <c r="A2831" s="212" t="s">
        <v>547</v>
      </c>
      <c r="B2831" s="97"/>
      <c r="C2831" s="212" t="s">
        <v>548</v>
      </c>
      <c r="D2831" s="97"/>
      <c r="E2831" s="97"/>
      <c r="F2831" s="97"/>
      <c r="G2831" s="97"/>
      <c r="H2831" s="97"/>
      <c r="I2831" s="213">
        <v>257356</v>
      </c>
      <c r="J2831" s="97"/>
      <c r="K2831" s="213">
        <v>86103.35</v>
      </c>
      <c r="L2831" s="97"/>
      <c r="M2831" s="211">
        <v>33.46</v>
      </c>
      <c r="N2831" s="97"/>
    </row>
    <row r="2832" spans="1:14" x14ac:dyDescent="0.25">
      <c r="A2832" s="120" t="s">
        <v>612</v>
      </c>
      <c r="B2832" s="97"/>
      <c r="C2832" s="120" t="s">
        <v>613</v>
      </c>
      <c r="D2832" s="97"/>
      <c r="E2832" s="97"/>
      <c r="F2832" s="97"/>
      <c r="G2832" s="97"/>
      <c r="H2832" s="97"/>
      <c r="I2832" s="105" t="s">
        <v>0</v>
      </c>
      <c r="J2832" s="97"/>
      <c r="K2832" s="105">
        <v>821</v>
      </c>
      <c r="L2832" s="97"/>
      <c r="M2832" s="104" t="s">
        <v>0</v>
      </c>
      <c r="N2832" s="97"/>
    </row>
    <row r="2833" spans="1:14" x14ac:dyDescent="0.25">
      <c r="A2833" s="120" t="s">
        <v>677</v>
      </c>
      <c r="B2833" s="97"/>
      <c r="C2833" s="120" t="s">
        <v>678</v>
      </c>
      <c r="D2833" s="97"/>
      <c r="E2833" s="97"/>
      <c r="F2833" s="97"/>
      <c r="G2833" s="97"/>
      <c r="H2833" s="97"/>
      <c r="I2833" s="105" t="s">
        <v>0</v>
      </c>
      <c r="J2833" s="97"/>
      <c r="K2833" s="105">
        <v>85282.35</v>
      </c>
      <c r="L2833" s="97"/>
      <c r="M2833" s="104" t="s">
        <v>0</v>
      </c>
      <c r="N2833" s="97"/>
    </row>
    <row r="2834" spans="1:14" x14ac:dyDescent="0.25">
      <c r="A2834" s="212" t="s">
        <v>621</v>
      </c>
      <c r="B2834" s="97"/>
      <c r="C2834" s="212" t="s">
        <v>622</v>
      </c>
      <c r="D2834" s="97"/>
      <c r="E2834" s="97"/>
      <c r="F2834" s="97"/>
      <c r="G2834" s="97"/>
      <c r="H2834" s="97"/>
      <c r="I2834" s="213">
        <v>3752</v>
      </c>
      <c r="J2834" s="97"/>
      <c r="K2834" s="213">
        <v>0</v>
      </c>
      <c r="L2834" s="97"/>
      <c r="M2834" s="211">
        <v>0</v>
      </c>
      <c r="N2834" s="97"/>
    </row>
    <row r="2835" spans="1:14" x14ac:dyDescent="0.25">
      <c r="A2835" s="212" t="s">
        <v>549</v>
      </c>
      <c r="B2835" s="97"/>
      <c r="C2835" s="212" t="s">
        <v>550</v>
      </c>
      <c r="D2835" s="97"/>
      <c r="E2835" s="97"/>
      <c r="F2835" s="97"/>
      <c r="G2835" s="97"/>
      <c r="H2835" s="97"/>
      <c r="I2835" s="213">
        <v>7018</v>
      </c>
      <c r="J2835" s="97"/>
      <c r="K2835" s="213">
        <v>0</v>
      </c>
      <c r="L2835" s="97"/>
      <c r="M2835" s="211">
        <v>0</v>
      </c>
      <c r="N2835" s="97"/>
    </row>
    <row r="2836" spans="1:14" x14ac:dyDescent="0.25">
      <c r="A2836" s="212" t="s">
        <v>553</v>
      </c>
      <c r="B2836" s="97"/>
      <c r="C2836" s="212" t="s">
        <v>554</v>
      </c>
      <c r="D2836" s="97"/>
      <c r="E2836" s="97"/>
      <c r="F2836" s="97"/>
      <c r="G2836" s="97"/>
      <c r="H2836" s="97"/>
      <c r="I2836" s="213">
        <v>22500</v>
      </c>
      <c r="J2836" s="97"/>
      <c r="K2836" s="213">
        <v>0</v>
      </c>
      <c r="L2836" s="97"/>
      <c r="M2836" s="211">
        <v>0</v>
      </c>
      <c r="N2836" s="97"/>
    </row>
    <row r="2837" spans="1:14" x14ac:dyDescent="0.25">
      <c r="A2837" s="212" t="s">
        <v>625</v>
      </c>
      <c r="B2837" s="97"/>
      <c r="C2837" s="212" t="s">
        <v>626</v>
      </c>
      <c r="D2837" s="97"/>
      <c r="E2837" s="97"/>
      <c r="F2837" s="97"/>
      <c r="G2837" s="97"/>
      <c r="H2837" s="97"/>
      <c r="I2837" s="213">
        <v>0</v>
      </c>
      <c r="J2837" s="97"/>
      <c r="K2837" s="213">
        <v>83348.13</v>
      </c>
      <c r="L2837" s="97"/>
      <c r="M2837" s="211" t="s">
        <v>0</v>
      </c>
      <c r="N2837" s="97"/>
    </row>
    <row r="2838" spans="1:14" x14ac:dyDescent="0.25">
      <c r="A2838" s="120" t="s">
        <v>850</v>
      </c>
      <c r="B2838" s="97"/>
      <c r="C2838" s="120" t="s">
        <v>851</v>
      </c>
      <c r="D2838" s="97"/>
      <c r="E2838" s="97"/>
      <c r="F2838" s="97"/>
      <c r="G2838" s="97"/>
      <c r="H2838" s="97"/>
      <c r="I2838" s="105" t="s">
        <v>0</v>
      </c>
      <c r="J2838" s="97"/>
      <c r="K2838" s="105">
        <v>83348.13</v>
      </c>
      <c r="L2838" s="97"/>
      <c r="M2838" s="104" t="s">
        <v>0</v>
      </c>
      <c r="N2838" s="97"/>
    </row>
    <row r="2839" spans="1:14" x14ac:dyDescent="0.25">
      <c r="A2839" s="215" t="s">
        <v>852</v>
      </c>
      <c r="B2839" s="97"/>
      <c r="C2839" s="215" t="s">
        <v>853</v>
      </c>
      <c r="D2839" s="97"/>
      <c r="E2839" s="97"/>
      <c r="F2839" s="97"/>
      <c r="G2839" s="97"/>
      <c r="H2839" s="97"/>
      <c r="I2839" s="216">
        <v>47000</v>
      </c>
      <c r="J2839" s="97"/>
      <c r="K2839" s="216">
        <v>0</v>
      </c>
      <c r="L2839" s="97"/>
      <c r="M2839" s="217">
        <v>0</v>
      </c>
      <c r="N2839" s="97"/>
    </row>
    <row r="2840" spans="1:14" x14ac:dyDescent="0.25">
      <c r="A2840" s="194" t="s">
        <v>248</v>
      </c>
      <c r="B2840" s="97"/>
      <c r="C2840" s="97"/>
      <c r="D2840" s="97"/>
      <c r="E2840" s="97"/>
      <c r="F2840" s="97"/>
      <c r="G2840" s="97"/>
      <c r="H2840" s="97"/>
      <c r="I2840" s="195">
        <v>47000</v>
      </c>
      <c r="J2840" s="97"/>
      <c r="K2840" s="195">
        <v>0</v>
      </c>
      <c r="L2840" s="97"/>
      <c r="M2840" s="196">
        <v>0</v>
      </c>
      <c r="N2840" s="97"/>
    </row>
    <row r="2841" spans="1:14" x14ac:dyDescent="0.25">
      <c r="A2841" s="194" t="s">
        <v>251</v>
      </c>
      <c r="B2841" s="97"/>
      <c r="C2841" s="97"/>
      <c r="D2841" s="97"/>
      <c r="E2841" s="97"/>
      <c r="F2841" s="97"/>
      <c r="G2841" s="97"/>
      <c r="H2841" s="97"/>
      <c r="I2841" s="195">
        <v>47000</v>
      </c>
      <c r="J2841" s="97"/>
      <c r="K2841" s="195">
        <v>0</v>
      </c>
      <c r="L2841" s="97"/>
      <c r="M2841" s="196">
        <v>0</v>
      </c>
      <c r="N2841" s="97"/>
    </row>
    <row r="2842" spans="1:14" x14ac:dyDescent="0.25">
      <c r="A2842" s="212" t="s">
        <v>549</v>
      </c>
      <c r="B2842" s="97"/>
      <c r="C2842" s="212" t="s">
        <v>550</v>
      </c>
      <c r="D2842" s="97"/>
      <c r="E2842" s="97"/>
      <c r="F2842" s="97"/>
      <c r="G2842" s="97"/>
      <c r="H2842" s="97"/>
      <c r="I2842" s="213">
        <v>47000</v>
      </c>
      <c r="J2842" s="97"/>
      <c r="K2842" s="213">
        <v>0</v>
      </c>
      <c r="L2842" s="97"/>
      <c r="M2842" s="211">
        <v>0</v>
      </c>
      <c r="N2842" s="97"/>
    </row>
    <row r="2843" spans="1:14" x14ac:dyDescent="0.25">
      <c r="A2843" s="215" t="s">
        <v>861</v>
      </c>
      <c r="B2843" s="97"/>
      <c r="C2843" s="215" t="s">
        <v>862</v>
      </c>
      <c r="D2843" s="97"/>
      <c r="E2843" s="97"/>
      <c r="F2843" s="97"/>
      <c r="G2843" s="97"/>
      <c r="H2843" s="97"/>
      <c r="I2843" s="216">
        <v>550000</v>
      </c>
      <c r="J2843" s="97"/>
      <c r="K2843" s="216">
        <v>0</v>
      </c>
      <c r="L2843" s="97"/>
      <c r="M2843" s="217">
        <v>0</v>
      </c>
      <c r="N2843" s="97"/>
    </row>
    <row r="2844" spans="1:14" x14ac:dyDescent="0.25">
      <c r="A2844" s="194" t="s">
        <v>248</v>
      </c>
      <c r="B2844" s="97"/>
      <c r="C2844" s="97"/>
      <c r="D2844" s="97"/>
      <c r="E2844" s="97"/>
      <c r="F2844" s="97"/>
      <c r="G2844" s="97"/>
      <c r="H2844" s="97"/>
      <c r="I2844" s="195">
        <v>550000</v>
      </c>
      <c r="J2844" s="97"/>
      <c r="K2844" s="195">
        <v>0</v>
      </c>
      <c r="L2844" s="97"/>
      <c r="M2844" s="196">
        <v>0</v>
      </c>
      <c r="N2844" s="97"/>
    </row>
    <row r="2845" spans="1:14" x14ac:dyDescent="0.25">
      <c r="A2845" s="194" t="s">
        <v>251</v>
      </c>
      <c r="B2845" s="97"/>
      <c r="C2845" s="97"/>
      <c r="D2845" s="97"/>
      <c r="E2845" s="97"/>
      <c r="F2845" s="97"/>
      <c r="G2845" s="97"/>
      <c r="H2845" s="97"/>
      <c r="I2845" s="195">
        <v>550000</v>
      </c>
      <c r="J2845" s="97"/>
      <c r="K2845" s="195">
        <v>0</v>
      </c>
      <c r="L2845" s="97"/>
      <c r="M2845" s="196">
        <v>0</v>
      </c>
      <c r="N2845" s="97"/>
    </row>
    <row r="2846" spans="1:14" x14ac:dyDescent="0.25">
      <c r="A2846" s="212" t="s">
        <v>662</v>
      </c>
      <c r="B2846" s="97"/>
      <c r="C2846" s="212" t="s">
        <v>663</v>
      </c>
      <c r="D2846" s="97"/>
      <c r="E2846" s="97"/>
      <c r="F2846" s="97"/>
      <c r="G2846" s="97"/>
      <c r="H2846" s="97"/>
      <c r="I2846" s="213">
        <v>550000</v>
      </c>
      <c r="J2846" s="97"/>
      <c r="K2846" s="213">
        <v>0</v>
      </c>
      <c r="L2846" s="97"/>
      <c r="M2846" s="211">
        <v>0</v>
      </c>
      <c r="N2846" s="97"/>
    </row>
    <row r="2847" spans="1:14" x14ac:dyDescent="0.25">
      <c r="A2847" s="218" t="s">
        <v>809</v>
      </c>
      <c r="B2847" s="97"/>
      <c r="C2847" s="218" t="s">
        <v>810</v>
      </c>
      <c r="D2847" s="97"/>
      <c r="E2847" s="97"/>
      <c r="F2847" s="97"/>
      <c r="G2847" s="97"/>
      <c r="H2847" s="97"/>
      <c r="I2847" s="219">
        <v>1017786</v>
      </c>
      <c r="J2847" s="97"/>
      <c r="K2847" s="219">
        <v>339709.01</v>
      </c>
      <c r="L2847" s="97"/>
      <c r="M2847" s="214">
        <v>33.380000000000003</v>
      </c>
      <c r="N2847" s="97"/>
    </row>
    <row r="2848" spans="1:14" x14ac:dyDescent="0.25">
      <c r="A2848" s="215" t="s">
        <v>835</v>
      </c>
      <c r="B2848" s="97"/>
      <c r="C2848" s="215" t="s">
        <v>836</v>
      </c>
      <c r="D2848" s="97"/>
      <c r="E2848" s="97"/>
      <c r="F2848" s="97"/>
      <c r="G2848" s="97"/>
      <c r="H2848" s="97"/>
      <c r="I2848" s="216">
        <v>300000</v>
      </c>
      <c r="J2848" s="97"/>
      <c r="K2848" s="216">
        <v>0</v>
      </c>
      <c r="L2848" s="97"/>
      <c r="M2848" s="217">
        <v>0</v>
      </c>
      <c r="N2848" s="97"/>
    </row>
    <row r="2849" spans="1:14" x14ac:dyDescent="0.25">
      <c r="A2849" s="194" t="s">
        <v>242</v>
      </c>
      <c r="B2849" s="97"/>
      <c r="C2849" s="97"/>
      <c r="D2849" s="97"/>
      <c r="E2849" s="97"/>
      <c r="F2849" s="97"/>
      <c r="G2849" s="97"/>
      <c r="H2849" s="97"/>
      <c r="I2849" s="195">
        <v>300000</v>
      </c>
      <c r="J2849" s="97"/>
      <c r="K2849" s="195">
        <v>0</v>
      </c>
      <c r="L2849" s="97"/>
      <c r="M2849" s="196">
        <v>0</v>
      </c>
      <c r="N2849" s="97"/>
    </row>
    <row r="2850" spans="1:14" x14ac:dyDescent="0.25">
      <c r="A2850" s="194" t="s">
        <v>243</v>
      </c>
      <c r="B2850" s="97"/>
      <c r="C2850" s="97"/>
      <c r="D2850" s="97"/>
      <c r="E2850" s="97"/>
      <c r="F2850" s="97"/>
      <c r="G2850" s="97"/>
      <c r="H2850" s="97"/>
      <c r="I2850" s="195">
        <v>300000</v>
      </c>
      <c r="J2850" s="97"/>
      <c r="K2850" s="195">
        <v>0</v>
      </c>
      <c r="L2850" s="97"/>
      <c r="M2850" s="196">
        <v>0</v>
      </c>
      <c r="N2850" s="97"/>
    </row>
    <row r="2851" spans="1:14" x14ac:dyDescent="0.25">
      <c r="A2851" s="212" t="s">
        <v>777</v>
      </c>
      <c r="B2851" s="97"/>
      <c r="C2851" s="212" t="s">
        <v>778</v>
      </c>
      <c r="D2851" s="97"/>
      <c r="E2851" s="97"/>
      <c r="F2851" s="97"/>
      <c r="G2851" s="97"/>
      <c r="H2851" s="97"/>
      <c r="I2851" s="213">
        <v>300000</v>
      </c>
      <c r="J2851" s="97"/>
      <c r="K2851" s="213">
        <v>0</v>
      </c>
      <c r="L2851" s="97"/>
      <c r="M2851" s="211">
        <v>0</v>
      </c>
      <c r="N2851" s="97"/>
    </row>
    <row r="2852" spans="1:14" x14ac:dyDescent="0.25">
      <c r="A2852" s="120" t="s">
        <v>779</v>
      </c>
      <c r="B2852" s="97"/>
      <c r="C2852" s="120" t="s">
        <v>780</v>
      </c>
      <c r="D2852" s="97"/>
      <c r="E2852" s="97"/>
      <c r="F2852" s="97"/>
      <c r="G2852" s="97"/>
      <c r="H2852" s="97"/>
      <c r="I2852" s="105" t="s">
        <v>0</v>
      </c>
      <c r="J2852" s="97"/>
      <c r="K2852" s="105">
        <v>0</v>
      </c>
      <c r="L2852" s="97"/>
      <c r="M2852" s="104" t="s">
        <v>0</v>
      </c>
      <c r="N2852" s="97"/>
    </row>
    <row r="2853" spans="1:14" x14ac:dyDescent="0.25">
      <c r="A2853" s="215" t="s">
        <v>811</v>
      </c>
      <c r="B2853" s="97"/>
      <c r="C2853" s="215" t="s">
        <v>812</v>
      </c>
      <c r="D2853" s="97"/>
      <c r="E2853" s="97"/>
      <c r="F2853" s="97"/>
      <c r="G2853" s="97"/>
      <c r="H2853" s="97"/>
      <c r="I2853" s="216">
        <v>14672</v>
      </c>
      <c r="J2853" s="97"/>
      <c r="K2853" s="216">
        <v>14671.55</v>
      </c>
      <c r="L2853" s="97"/>
      <c r="M2853" s="217">
        <v>100</v>
      </c>
      <c r="N2853" s="97"/>
    </row>
    <row r="2854" spans="1:14" x14ac:dyDescent="0.25">
      <c r="A2854" s="194" t="s">
        <v>242</v>
      </c>
      <c r="B2854" s="97"/>
      <c r="C2854" s="97"/>
      <c r="D2854" s="97"/>
      <c r="E2854" s="97"/>
      <c r="F2854" s="97"/>
      <c r="G2854" s="97"/>
      <c r="H2854" s="97"/>
      <c r="I2854" s="195">
        <v>14672</v>
      </c>
      <c r="J2854" s="97"/>
      <c r="K2854" s="195">
        <v>14671.55</v>
      </c>
      <c r="L2854" s="97"/>
      <c r="M2854" s="196">
        <v>100</v>
      </c>
      <c r="N2854" s="97"/>
    </row>
    <row r="2855" spans="1:14" x14ac:dyDescent="0.25">
      <c r="A2855" s="194" t="s">
        <v>243</v>
      </c>
      <c r="B2855" s="97"/>
      <c r="C2855" s="97"/>
      <c r="D2855" s="97"/>
      <c r="E2855" s="97"/>
      <c r="F2855" s="97"/>
      <c r="G2855" s="97"/>
      <c r="H2855" s="97"/>
      <c r="I2855" s="195">
        <v>14672</v>
      </c>
      <c r="J2855" s="97"/>
      <c r="K2855" s="195">
        <v>14671.55</v>
      </c>
      <c r="L2855" s="97"/>
      <c r="M2855" s="196">
        <v>100</v>
      </c>
      <c r="N2855" s="97"/>
    </row>
    <row r="2856" spans="1:14" x14ac:dyDescent="0.25">
      <c r="A2856" s="212" t="s">
        <v>621</v>
      </c>
      <c r="B2856" s="97"/>
      <c r="C2856" s="212" t="s">
        <v>622</v>
      </c>
      <c r="D2856" s="97"/>
      <c r="E2856" s="97"/>
      <c r="F2856" s="97"/>
      <c r="G2856" s="97"/>
      <c r="H2856" s="97"/>
      <c r="I2856" s="213">
        <v>4654</v>
      </c>
      <c r="J2856" s="97"/>
      <c r="K2856" s="213">
        <v>4653.6499999999996</v>
      </c>
      <c r="L2856" s="97"/>
      <c r="M2856" s="211">
        <v>99.99</v>
      </c>
      <c r="N2856" s="97"/>
    </row>
    <row r="2857" spans="1:14" x14ac:dyDescent="0.25">
      <c r="A2857" s="120" t="s">
        <v>623</v>
      </c>
      <c r="B2857" s="97"/>
      <c r="C2857" s="120" t="s">
        <v>624</v>
      </c>
      <c r="D2857" s="97"/>
      <c r="E2857" s="97"/>
      <c r="F2857" s="97"/>
      <c r="G2857" s="97"/>
      <c r="H2857" s="97"/>
      <c r="I2857" s="105" t="s">
        <v>0</v>
      </c>
      <c r="J2857" s="97"/>
      <c r="K2857" s="105">
        <v>2353.65</v>
      </c>
      <c r="L2857" s="97"/>
      <c r="M2857" s="104" t="s">
        <v>0</v>
      </c>
      <c r="N2857" s="97"/>
    </row>
    <row r="2858" spans="1:14" x14ac:dyDescent="0.25">
      <c r="A2858" s="120" t="s">
        <v>679</v>
      </c>
      <c r="B2858" s="97"/>
      <c r="C2858" s="120" t="s">
        <v>680</v>
      </c>
      <c r="D2858" s="97"/>
      <c r="E2858" s="97"/>
      <c r="F2858" s="97"/>
      <c r="G2858" s="97"/>
      <c r="H2858" s="97"/>
      <c r="I2858" s="105" t="s">
        <v>0</v>
      </c>
      <c r="J2858" s="97"/>
      <c r="K2858" s="105">
        <v>2300</v>
      </c>
      <c r="L2858" s="97"/>
      <c r="M2858" s="104" t="s">
        <v>0</v>
      </c>
      <c r="N2858" s="97"/>
    </row>
    <row r="2859" spans="1:14" x14ac:dyDescent="0.25">
      <c r="A2859" s="212" t="s">
        <v>549</v>
      </c>
      <c r="B2859" s="97"/>
      <c r="C2859" s="212" t="s">
        <v>550</v>
      </c>
      <c r="D2859" s="97"/>
      <c r="E2859" s="97"/>
      <c r="F2859" s="97"/>
      <c r="G2859" s="97"/>
      <c r="H2859" s="97"/>
      <c r="I2859" s="213">
        <v>7753</v>
      </c>
      <c r="J2859" s="97"/>
      <c r="K2859" s="213">
        <v>7753.4</v>
      </c>
      <c r="L2859" s="97"/>
      <c r="M2859" s="211">
        <v>100.01</v>
      </c>
      <c r="N2859" s="97"/>
    </row>
    <row r="2860" spans="1:14" x14ac:dyDescent="0.25">
      <c r="A2860" s="120" t="s">
        <v>602</v>
      </c>
      <c r="B2860" s="97"/>
      <c r="C2860" s="120" t="s">
        <v>603</v>
      </c>
      <c r="D2860" s="97"/>
      <c r="E2860" s="97"/>
      <c r="F2860" s="97"/>
      <c r="G2860" s="97"/>
      <c r="H2860" s="97"/>
      <c r="I2860" s="105" t="s">
        <v>0</v>
      </c>
      <c r="J2860" s="97"/>
      <c r="K2860" s="105">
        <v>6530</v>
      </c>
      <c r="L2860" s="97"/>
      <c r="M2860" s="104" t="s">
        <v>0</v>
      </c>
      <c r="N2860" s="97"/>
    </row>
    <row r="2861" spans="1:14" x14ac:dyDescent="0.25">
      <c r="A2861" s="120" t="s">
        <v>569</v>
      </c>
      <c r="B2861" s="97"/>
      <c r="C2861" s="120" t="s">
        <v>570</v>
      </c>
      <c r="D2861" s="97"/>
      <c r="E2861" s="97"/>
      <c r="F2861" s="97"/>
      <c r="G2861" s="97"/>
      <c r="H2861" s="97"/>
      <c r="I2861" s="105" t="s">
        <v>0</v>
      </c>
      <c r="J2861" s="97"/>
      <c r="K2861" s="105">
        <v>1223.4000000000001</v>
      </c>
      <c r="L2861" s="97"/>
      <c r="M2861" s="104" t="s">
        <v>0</v>
      </c>
      <c r="N2861" s="97"/>
    </row>
    <row r="2862" spans="1:14" x14ac:dyDescent="0.25">
      <c r="A2862" s="212" t="s">
        <v>551</v>
      </c>
      <c r="B2862" s="97"/>
      <c r="C2862" s="212" t="s">
        <v>552</v>
      </c>
      <c r="D2862" s="97"/>
      <c r="E2862" s="97"/>
      <c r="F2862" s="97"/>
      <c r="G2862" s="97"/>
      <c r="H2862" s="97"/>
      <c r="I2862" s="213">
        <v>2265</v>
      </c>
      <c r="J2862" s="97"/>
      <c r="K2862" s="213">
        <v>2264.5</v>
      </c>
      <c r="L2862" s="97"/>
      <c r="M2862" s="211">
        <v>99.98</v>
      </c>
      <c r="N2862" s="97"/>
    </row>
    <row r="2863" spans="1:14" x14ac:dyDescent="0.25">
      <c r="A2863" s="120" t="s">
        <v>614</v>
      </c>
      <c r="B2863" s="97"/>
      <c r="C2863" s="120" t="s">
        <v>552</v>
      </c>
      <c r="D2863" s="97"/>
      <c r="E2863" s="97"/>
      <c r="F2863" s="97"/>
      <c r="G2863" s="97"/>
      <c r="H2863" s="97"/>
      <c r="I2863" s="105" t="s">
        <v>0</v>
      </c>
      <c r="J2863" s="97"/>
      <c r="K2863" s="105">
        <v>2264.5</v>
      </c>
      <c r="L2863" s="97"/>
      <c r="M2863" s="104" t="s">
        <v>0</v>
      </c>
      <c r="N2863" s="97"/>
    </row>
    <row r="2864" spans="1:14" x14ac:dyDescent="0.25">
      <c r="A2864" s="215" t="s">
        <v>837</v>
      </c>
      <c r="B2864" s="97"/>
      <c r="C2864" s="215" t="s">
        <v>838</v>
      </c>
      <c r="D2864" s="97"/>
      <c r="E2864" s="97"/>
      <c r="F2864" s="97"/>
      <c r="G2864" s="97"/>
      <c r="H2864" s="97"/>
      <c r="I2864" s="216">
        <v>125000</v>
      </c>
      <c r="J2864" s="97"/>
      <c r="K2864" s="216">
        <v>337.31</v>
      </c>
      <c r="L2864" s="97"/>
      <c r="M2864" s="217">
        <v>0.27</v>
      </c>
      <c r="N2864" s="97"/>
    </row>
    <row r="2865" spans="1:14" x14ac:dyDescent="0.25">
      <c r="A2865" s="194" t="s">
        <v>253</v>
      </c>
      <c r="B2865" s="97"/>
      <c r="C2865" s="97"/>
      <c r="D2865" s="97"/>
      <c r="E2865" s="97"/>
      <c r="F2865" s="97"/>
      <c r="G2865" s="97"/>
      <c r="H2865" s="97"/>
      <c r="I2865" s="195">
        <v>125000</v>
      </c>
      <c r="J2865" s="97"/>
      <c r="K2865" s="195">
        <v>337.31</v>
      </c>
      <c r="L2865" s="97"/>
      <c r="M2865" s="196">
        <v>0.27</v>
      </c>
      <c r="N2865" s="97"/>
    </row>
    <row r="2866" spans="1:14" x14ac:dyDescent="0.25">
      <c r="A2866" s="194" t="s">
        <v>256</v>
      </c>
      <c r="B2866" s="97"/>
      <c r="C2866" s="97"/>
      <c r="D2866" s="97"/>
      <c r="E2866" s="97"/>
      <c r="F2866" s="97"/>
      <c r="G2866" s="97"/>
      <c r="H2866" s="97"/>
      <c r="I2866" s="195">
        <v>125000</v>
      </c>
      <c r="J2866" s="97"/>
      <c r="K2866" s="195">
        <v>337.31</v>
      </c>
      <c r="L2866" s="97"/>
      <c r="M2866" s="196">
        <v>0.27</v>
      </c>
      <c r="N2866" s="97"/>
    </row>
    <row r="2867" spans="1:14" x14ac:dyDescent="0.25">
      <c r="A2867" s="212" t="s">
        <v>839</v>
      </c>
      <c r="B2867" s="97"/>
      <c r="C2867" s="212" t="s">
        <v>840</v>
      </c>
      <c r="D2867" s="97"/>
      <c r="E2867" s="97"/>
      <c r="F2867" s="97"/>
      <c r="G2867" s="97"/>
      <c r="H2867" s="97"/>
      <c r="I2867" s="213">
        <v>125000</v>
      </c>
      <c r="J2867" s="97"/>
      <c r="K2867" s="213">
        <v>337.31</v>
      </c>
      <c r="L2867" s="97"/>
      <c r="M2867" s="211">
        <v>0.27</v>
      </c>
      <c r="N2867" s="97"/>
    </row>
    <row r="2868" spans="1:14" x14ac:dyDescent="0.25">
      <c r="A2868" s="120" t="s">
        <v>869</v>
      </c>
      <c r="B2868" s="97"/>
      <c r="C2868" s="120" t="s">
        <v>870</v>
      </c>
      <c r="D2868" s="97"/>
      <c r="E2868" s="97"/>
      <c r="F2868" s="97"/>
      <c r="G2868" s="97"/>
      <c r="H2868" s="97"/>
      <c r="I2868" s="105" t="s">
        <v>0</v>
      </c>
      <c r="J2868" s="97"/>
      <c r="K2868" s="105">
        <v>337.31</v>
      </c>
      <c r="L2868" s="97"/>
      <c r="M2868" s="104" t="s">
        <v>0</v>
      </c>
      <c r="N2868" s="97"/>
    </row>
    <row r="2869" spans="1:14" x14ac:dyDescent="0.25">
      <c r="A2869" s="215" t="s">
        <v>856</v>
      </c>
      <c r="B2869" s="97"/>
      <c r="C2869" s="215" t="s">
        <v>857</v>
      </c>
      <c r="D2869" s="97"/>
      <c r="E2869" s="97"/>
      <c r="F2869" s="97"/>
      <c r="G2869" s="97"/>
      <c r="H2869" s="97"/>
      <c r="I2869" s="216">
        <v>300000</v>
      </c>
      <c r="J2869" s="97"/>
      <c r="K2869" s="216">
        <v>171128.25</v>
      </c>
      <c r="L2869" s="97"/>
      <c r="M2869" s="217">
        <v>57.04</v>
      </c>
      <c r="N2869" s="97"/>
    </row>
    <row r="2870" spans="1:14" x14ac:dyDescent="0.25">
      <c r="A2870" s="194" t="s">
        <v>253</v>
      </c>
      <c r="B2870" s="97"/>
      <c r="C2870" s="97"/>
      <c r="D2870" s="97"/>
      <c r="E2870" s="97"/>
      <c r="F2870" s="97"/>
      <c r="G2870" s="97"/>
      <c r="H2870" s="97"/>
      <c r="I2870" s="195">
        <v>300000</v>
      </c>
      <c r="J2870" s="97"/>
      <c r="K2870" s="195">
        <v>171128.25</v>
      </c>
      <c r="L2870" s="97"/>
      <c r="M2870" s="196">
        <v>57.04</v>
      </c>
      <c r="N2870" s="97"/>
    </row>
    <row r="2871" spans="1:14" x14ac:dyDescent="0.25">
      <c r="A2871" s="194" t="s">
        <v>256</v>
      </c>
      <c r="B2871" s="97"/>
      <c r="C2871" s="97"/>
      <c r="D2871" s="97"/>
      <c r="E2871" s="97"/>
      <c r="F2871" s="97"/>
      <c r="G2871" s="97"/>
      <c r="H2871" s="97"/>
      <c r="I2871" s="195">
        <v>300000</v>
      </c>
      <c r="J2871" s="97"/>
      <c r="K2871" s="195">
        <v>171128.25</v>
      </c>
      <c r="L2871" s="97"/>
      <c r="M2871" s="196">
        <v>57.04</v>
      </c>
      <c r="N2871" s="97"/>
    </row>
    <row r="2872" spans="1:14" x14ac:dyDescent="0.25">
      <c r="A2872" s="212" t="s">
        <v>621</v>
      </c>
      <c r="B2872" s="97"/>
      <c r="C2872" s="212" t="s">
        <v>622</v>
      </c>
      <c r="D2872" s="97"/>
      <c r="E2872" s="97"/>
      <c r="F2872" s="97"/>
      <c r="G2872" s="97"/>
      <c r="H2872" s="97"/>
      <c r="I2872" s="213">
        <v>25000</v>
      </c>
      <c r="J2872" s="97"/>
      <c r="K2872" s="213">
        <v>8470.5499999999993</v>
      </c>
      <c r="L2872" s="97"/>
      <c r="M2872" s="211">
        <v>33.880000000000003</v>
      </c>
      <c r="N2872" s="97"/>
    </row>
    <row r="2873" spans="1:14" x14ac:dyDescent="0.25">
      <c r="A2873" s="120" t="s">
        <v>623</v>
      </c>
      <c r="B2873" s="97"/>
      <c r="C2873" s="120" t="s">
        <v>624</v>
      </c>
      <c r="D2873" s="97"/>
      <c r="E2873" s="97"/>
      <c r="F2873" s="97"/>
      <c r="G2873" s="97"/>
      <c r="H2873" s="97"/>
      <c r="I2873" s="105" t="s">
        <v>0</v>
      </c>
      <c r="J2873" s="97"/>
      <c r="K2873" s="105">
        <v>943.5</v>
      </c>
      <c r="L2873" s="97"/>
      <c r="M2873" s="104" t="s">
        <v>0</v>
      </c>
      <c r="N2873" s="97"/>
    </row>
    <row r="2874" spans="1:14" x14ac:dyDescent="0.25">
      <c r="A2874" s="120" t="s">
        <v>679</v>
      </c>
      <c r="B2874" s="97"/>
      <c r="C2874" s="120" t="s">
        <v>680</v>
      </c>
      <c r="D2874" s="97"/>
      <c r="E2874" s="97"/>
      <c r="F2874" s="97"/>
      <c r="G2874" s="97"/>
      <c r="H2874" s="97"/>
      <c r="I2874" s="105" t="s">
        <v>0</v>
      </c>
      <c r="J2874" s="97"/>
      <c r="K2874" s="105">
        <v>5779</v>
      </c>
      <c r="L2874" s="97"/>
      <c r="M2874" s="104" t="s">
        <v>0</v>
      </c>
      <c r="N2874" s="97"/>
    </row>
    <row r="2875" spans="1:14" x14ac:dyDescent="0.25">
      <c r="A2875" s="120" t="s">
        <v>717</v>
      </c>
      <c r="B2875" s="97"/>
      <c r="C2875" s="120" t="s">
        <v>718</v>
      </c>
      <c r="D2875" s="97"/>
      <c r="E2875" s="97"/>
      <c r="F2875" s="97"/>
      <c r="G2875" s="97"/>
      <c r="H2875" s="97"/>
      <c r="I2875" s="105" t="s">
        <v>0</v>
      </c>
      <c r="J2875" s="97"/>
      <c r="K2875" s="105">
        <v>1748.05</v>
      </c>
      <c r="L2875" s="97"/>
      <c r="M2875" s="104" t="s">
        <v>0</v>
      </c>
      <c r="N2875" s="97"/>
    </row>
    <row r="2876" spans="1:14" x14ac:dyDescent="0.25">
      <c r="A2876" s="212" t="s">
        <v>549</v>
      </c>
      <c r="B2876" s="97"/>
      <c r="C2876" s="212" t="s">
        <v>550</v>
      </c>
      <c r="D2876" s="97"/>
      <c r="E2876" s="97"/>
      <c r="F2876" s="97"/>
      <c r="G2876" s="97"/>
      <c r="H2876" s="97"/>
      <c r="I2876" s="213">
        <v>50000</v>
      </c>
      <c r="J2876" s="97"/>
      <c r="K2876" s="213">
        <v>19957.7</v>
      </c>
      <c r="L2876" s="97"/>
      <c r="M2876" s="211">
        <v>39.92</v>
      </c>
      <c r="N2876" s="97"/>
    </row>
    <row r="2877" spans="1:14" x14ac:dyDescent="0.25">
      <c r="A2877" s="120" t="s">
        <v>602</v>
      </c>
      <c r="B2877" s="97"/>
      <c r="C2877" s="120" t="s">
        <v>603</v>
      </c>
      <c r="D2877" s="97"/>
      <c r="E2877" s="97"/>
      <c r="F2877" s="97"/>
      <c r="G2877" s="97"/>
      <c r="H2877" s="97"/>
      <c r="I2877" s="105" t="s">
        <v>0</v>
      </c>
      <c r="J2877" s="97"/>
      <c r="K2877" s="105">
        <v>797.7</v>
      </c>
      <c r="L2877" s="97"/>
      <c r="M2877" s="104" t="s">
        <v>0</v>
      </c>
      <c r="N2877" s="97"/>
    </row>
    <row r="2878" spans="1:14" x14ac:dyDescent="0.25">
      <c r="A2878" s="120" t="s">
        <v>721</v>
      </c>
      <c r="B2878" s="97"/>
      <c r="C2878" s="120" t="s">
        <v>722</v>
      </c>
      <c r="D2878" s="97"/>
      <c r="E2878" s="97"/>
      <c r="F2878" s="97"/>
      <c r="G2878" s="97"/>
      <c r="H2878" s="97"/>
      <c r="I2878" s="105" t="s">
        <v>0</v>
      </c>
      <c r="J2878" s="97"/>
      <c r="K2878" s="105">
        <v>8460</v>
      </c>
      <c r="L2878" s="97"/>
      <c r="M2878" s="104" t="s">
        <v>0</v>
      </c>
      <c r="N2878" s="97"/>
    </row>
    <row r="2879" spans="1:14" x14ac:dyDescent="0.25">
      <c r="A2879" s="120" t="s">
        <v>567</v>
      </c>
      <c r="B2879" s="97"/>
      <c r="C2879" s="120" t="s">
        <v>568</v>
      </c>
      <c r="D2879" s="97"/>
      <c r="E2879" s="97"/>
      <c r="F2879" s="97"/>
      <c r="G2879" s="97"/>
      <c r="H2879" s="97"/>
      <c r="I2879" s="105" t="s">
        <v>0</v>
      </c>
      <c r="J2879" s="97"/>
      <c r="K2879" s="105">
        <v>10000</v>
      </c>
      <c r="L2879" s="97"/>
      <c r="M2879" s="104" t="s">
        <v>0</v>
      </c>
      <c r="N2879" s="97"/>
    </row>
    <row r="2880" spans="1:14" x14ac:dyDescent="0.25">
      <c r="A2880" s="120" t="s">
        <v>569</v>
      </c>
      <c r="B2880" s="97"/>
      <c r="C2880" s="120" t="s">
        <v>570</v>
      </c>
      <c r="D2880" s="97"/>
      <c r="E2880" s="97"/>
      <c r="F2880" s="97"/>
      <c r="G2880" s="97"/>
      <c r="H2880" s="97"/>
      <c r="I2880" s="105" t="s">
        <v>0</v>
      </c>
      <c r="J2880" s="97"/>
      <c r="K2880" s="105">
        <v>700</v>
      </c>
      <c r="L2880" s="97"/>
      <c r="M2880" s="104" t="s">
        <v>0</v>
      </c>
      <c r="N2880" s="97"/>
    </row>
    <row r="2881" spans="1:14" x14ac:dyDescent="0.25">
      <c r="A2881" s="212" t="s">
        <v>553</v>
      </c>
      <c r="B2881" s="97"/>
      <c r="C2881" s="212" t="s">
        <v>554</v>
      </c>
      <c r="D2881" s="97"/>
      <c r="E2881" s="97"/>
      <c r="F2881" s="97"/>
      <c r="G2881" s="97"/>
      <c r="H2881" s="97"/>
      <c r="I2881" s="213">
        <v>15000</v>
      </c>
      <c r="J2881" s="97"/>
      <c r="K2881" s="213">
        <v>142700</v>
      </c>
      <c r="L2881" s="97"/>
      <c r="M2881" s="211">
        <v>951.33</v>
      </c>
      <c r="N2881" s="97"/>
    </row>
    <row r="2882" spans="1:14" x14ac:dyDescent="0.25">
      <c r="A2882" s="120" t="s">
        <v>693</v>
      </c>
      <c r="B2882" s="97"/>
      <c r="C2882" s="120" t="s">
        <v>694</v>
      </c>
      <c r="D2882" s="97"/>
      <c r="E2882" s="97"/>
      <c r="F2882" s="97"/>
      <c r="G2882" s="97"/>
      <c r="H2882" s="97"/>
      <c r="I2882" s="105" t="s">
        <v>0</v>
      </c>
      <c r="J2882" s="97"/>
      <c r="K2882" s="105">
        <v>28325</v>
      </c>
      <c r="L2882" s="97"/>
      <c r="M2882" s="104" t="s">
        <v>0</v>
      </c>
      <c r="N2882" s="97"/>
    </row>
    <row r="2883" spans="1:14" x14ac:dyDescent="0.25">
      <c r="A2883" s="120" t="s">
        <v>848</v>
      </c>
      <c r="B2883" s="97"/>
      <c r="C2883" s="120" t="s">
        <v>849</v>
      </c>
      <c r="D2883" s="97"/>
      <c r="E2883" s="97"/>
      <c r="F2883" s="97"/>
      <c r="G2883" s="97"/>
      <c r="H2883" s="97"/>
      <c r="I2883" s="105" t="s">
        <v>0</v>
      </c>
      <c r="J2883" s="97"/>
      <c r="K2883" s="105">
        <v>114375</v>
      </c>
      <c r="L2883" s="97"/>
      <c r="M2883" s="104" t="s">
        <v>0</v>
      </c>
      <c r="N2883" s="97"/>
    </row>
    <row r="2884" spans="1:14" x14ac:dyDescent="0.25">
      <c r="A2884" s="212" t="s">
        <v>777</v>
      </c>
      <c r="B2884" s="97"/>
      <c r="C2884" s="212" t="s">
        <v>778</v>
      </c>
      <c r="D2884" s="97"/>
      <c r="E2884" s="97"/>
      <c r="F2884" s="97"/>
      <c r="G2884" s="97"/>
      <c r="H2884" s="97"/>
      <c r="I2884" s="213">
        <v>180000</v>
      </c>
      <c r="J2884" s="97"/>
      <c r="K2884" s="213">
        <v>0</v>
      </c>
      <c r="L2884" s="97"/>
      <c r="M2884" s="211">
        <v>0</v>
      </c>
      <c r="N2884" s="97"/>
    </row>
    <row r="2885" spans="1:14" x14ac:dyDescent="0.25">
      <c r="A2885" s="212" t="s">
        <v>644</v>
      </c>
      <c r="B2885" s="97"/>
      <c r="C2885" s="212" t="s">
        <v>645</v>
      </c>
      <c r="D2885" s="97"/>
      <c r="E2885" s="97"/>
      <c r="F2885" s="97"/>
      <c r="G2885" s="97"/>
      <c r="H2885" s="97"/>
      <c r="I2885" s="213">
        <v>30000</v>
      </c>
      <c r="J2885" s="97"/>
      <c r="K2885" s="213">
        <v>0</v>
      </c>
      <c r="L2885" s="97"/>
      <c r="M2885" s="211">
        <v>0</v>
      </c>
      <c r="N2885" s="97"/>
    </row>
    <row r="2886" spans="1:14" x14ac:dyDescent="0.25">
      <c r="A2886" s="215" t="s">
        <v>841</v>
      </c>
      <c r="B2886" s="97"/>
      <c r="C2886" s="215" t="s">
        <v>842</v>
      </c>
      <c r="D2886" s="97"/>
      <c r="E2886" s="97"/>
      <c r="F2886" s="97"/>
      <c r="G2886" s="97"/>
      <c r="H2886" s="97"/>
      <c r="I2886" s="216">
        <v>210806</v>
      </c>
      <c r="J2886" s="97"/>
      <c r="K2886" s="216">
        <v>108971.54</v>
      </c>
      <c r="L2886" s="97"/>
      <c r="M2886" s="217">
        <v>51.69</v>
      </c>
      <c r="N2886" s="97"/>
    </row>
    <row r="2887" spans="1:14" x14ac:dyDescent="0.25">
      <c r="A2887" s="194" t="s">
        <v>248</v>
      </c>
      <c r="B2887" s="97"/>
      <c r="C2887" s="97"/>
      <c r="D2887" s="97"/>
      <c r="E2887" s="97"/>
      <c r="F2887" s="97"/>
      <c r="G2887" s="97"/>
      <c r="H2887" s="97"/>
      <c r="I2887" s="195">
        <v>200806</v>
      </c>
      <c r="J2887" s="97"/>
      <c r="K2887" s="195">
        <v>105146.54</v>
      </c>
      <c r="L2887" s="97"/>
      <c r="M2887" s="196">
        <v>52.36</v>
      </c>
      <c r="N2887" s="97"/>
    </row>
    <row r="2888" spans="1:14" x14ac:dyDescent="0.25">
      <c r="A2888" s="194" t="s">
        <v>250</v>
      </c>
      <c r="B2888" s="97"/>
      <c r="C2888" s="97"/>
      <c r="D2888" s="97"/>
      <c r="E2888" s="97"/>
      <c r="F2888" s="97"/>
      <c r="G2888" s="97"/>
      <c r="H2888" s="97"/>
      <c r="I2888" s="195">
        <v>200806</v>
      </c>
      <c r="J2888" s="97"/>
      <c r="K2888" s="195">
        <v>105146.54</v>
      </c>
      <c r="L2888" s="97"/>
      <c r="M2888" s="196">
        <v>52.36</v>
      </c>
      <c r="N2888" s="97"/>
    </row>
    <row r="2889" spans="1:14" x14ac:dyDescent="0.25">
      <c r="A2889" s="212" t="s">
        <v>621</v>
      </c>
      <c r="B2889" s="97"/>
      <c r="C2889" s="212" t="s">
        <v>622</v>
      </c>
      <c r="D2889" s="97"/>
      <c r="E2889" s="97"/>
      <c r="F2889" s="97"/>
      <c r="G2889" s="97"/>
      <c r="H2889" s="97"/>
      <c r="I2889" s="213">
        <v>190806</v>
      </c>
      <c r="J2889" s="97"/>
      <c r="K2889" s="213">
        <v>103290.29</v>
      </c>
      <c r="L2889" s="97"/>
      <c r="M2889" s="211">
        <v>54.13</v>
      </c>
      <c r="N2889" s="97"/>
    </row>
    <row r="2890" spans="1:14" x14ac:dyDescent="0.25">
      <c r="A2890" s="120" t="s">
        <v>679</v>
      </c>
      <c r="B2890" s="97"/>
      <c r="C2890" s="120" t="s">
        <v>680</v>
      </c>
      <c r="D2890" s="97"/>
      <c r="E2890" s="97"/>
      <c r="F2890" s="97"/>
      <c r="G2890" s="97"/>
      <c r="H2890" s="97"/>
      <c r="I2890" s="105" t="s">
        <v>0</v>
      </c>
      <c r="J2890" s="97"/>
      <c r="K2890" s="105">
        <v>103290.29</v>
      </c>
      <c r="L2890" s="97"/>
      <c r="M2890" s="104" t="s">
        <v>0</v>
      </c>
      <c r="N2890" s="97"/>
    </row>
    <row r="2891" spans="1:14" x14ac:dyDescent="0.25">
      <c r="A2891" s="212" t="s">
        <v>549</v>
      </c>
      <c r="B2891" s="97"/>
      <c r="C2891" s="212" t="s">
        <v>550</v>
      </c>
      <c r="D2891" s="97"/>
      <c r="E2891" s="97"/>
      <c r="F2891" s="97"/>
      <c r="G2891" s="97"/>
      <c r="H2891" s="97"/>
      <c r="I2891" s="213">
        <v>10000</v>
      </c>
      <c r="J2891" s="97"/>
      <c r="K2891" s="213">
        <v>1856.25</v>
      </c>
      <c r="L2891" s="97"/>
      <c r="M2891" s="211">
        <v>18.559999999999999</v>
      </c>
      <c r="N2891" s="97"/>
    </row>
    <row r="2892" spans="1:14" x14ac:dyDescent="0.25">
      <c r="A2892" s="120" t="s">
        <v>642</v>
      </c>
      <c r="B2892" s="97"/>
      <c r="C2892" s="120" t="s">
        <v>643</v>
      </c>
      <c r="D2892" s="97"/>
      <c r="E2892" s="97"/>
      <c r="F2892" s="97"/>
      <c r="G2892" s="97"/>
      <c r="H2892" s="97"/>
      <c r="I2892" s="105" t="s">
        <v>0</v>
      </c>
      <c r="J2892" s="97"/>
      <c r="K2892" s="105">
        <v>1856.25</v>
      </c>
      <c r="L2892" s="97"/>
      <c r="M2892" s="104" t="s">
        <v>0</v>
      </c>
      <c r="N2892" s="97"/>
    </row>
    <row r="2893" spans="1:14" x14ac:dyDescent="0.25">
      <c r="A2893" s="194" t="s">
        <v>258</v>
      </c>
      <c r="B2893" s="97"/>
      <c r="C2893" s="97"/>
      <c r="D2893" s="97"/>
      <c r="E2893" s="97"/>
      <c r="F2893" s="97"/>
      <c r="G2893" s="97"/>
      <c r="H2893" s="97"/>
      <c r="I2893" s="195">
        <v>10000</v>
      </c>
      <c r="J2893" s="97"/>
      <c r="K2893" s="195">
        <v>3825</v>
      </c>
      <c r="L2893" s="97"/>
      <c r="M2893" s="196">
        <v>38.25</v>
      </c>
      <c r="N2893" s="97"/>
    </row>
    <row r="2894" spans="1:14" x14ac:dyDescent="0.25">
      <c r="A2894" s="194" t="s">
        <v>260</v>
      </c>
      <c r="B2894" s="97"/>
      <c r="C2894" s="97"/>
      <c r="D2894" s="97"/>
      <c r="E2894" s="97"/>
      <c r="F2894" s="97"/>
      <c r="G2894" s="97"/>
      <c r="H2894" s="97"/>
      <c r="I2894" s="195">
        <v>10000</v>
      </c>
      <c r="J2894" s="97"/>
      <c r="K2894" s="195">
        <v>3825</v>
      </c>
      <c r="L2894" s="97"/>
      <c r="M2894" s="196">
        <v>38.25</v>
      </c>
      <c r="N2894" s="97"/>
    </row>
    <row r="2895" spans="1:14" x14ac:dyDescent="0.25">
      <c r="A2895" s="212" t="s">
        <v>553</v>
      </c>
      <c r="B2895" s="97"/>
      <c r="C2895" s="212" t="s">
        <v>554</v>
      </c>
      <c r="D2895" s="97"/>
      <c r="E2895" s="97"/>
      <c r="F2895" s="97"/>
      <c r="G2895" s="97"/>
      <c r="H2895" s="97"/>
      <c r="I2895" s="213">
        <v>2000</v>
      </c>
      <c r="J2895" s="97"/>
      <c r="K2895" s="213">
        <v>3825</v>
      </c>
      <c r="L2895" s="97"/>
      <c r="M2895" s="211">
        <v>191.25</v>
      </c>
      <c r="N2895" s="97"/>
    </row>
    <row r="2896" spans="1:14" x14ac:dyDescent="0.25">
      <c r="A2896" s="120" t="s">
        <v>599</v>
      </c>
      <c r="B2896" s="97"/>
      <c r="C2896" s="120" t="s">
        <v>554</v>
      </c>
      <c r="D2896" s="97"/>
      <c r="E2896" s="97"/>
      <c r="F2896" s="97"/>
      <c r="G2896" s="97"/>
      <c r="H2896" s="97"/>
      <c r="I2896" s="105" t="s">
        <v>0</v>
      </c>
      <c r="J2896" s="97"/>
      <c r="K2896" s="105">
        <v>3825</v>
      </c>
      <c r="L2896" s="97"/>
      <c r="M2896" s="104" t="s">
        <v>0</v>
      </c>
      <c r="N2896" s="97"/>
    </row>
    <row r="2897" spans="1:14" x14ac:dyDescent="0.25">
      <c r="A2897" s="212" t="s">
        <v>644</v>
      </c>
      <c r="B2897" s="97"/>
      <c r="C2897" s="212" t="s">
        <v>645</v>
      </c>
      <c r="D2897" s="97"/>
      <c r="E2897" s="97"/>
      <c r="F2897" s="97"/>
      <c r="G2897" s="97"/>
      <c r="H2897" s="97"/>
      <c r="I2897" s="213">
        <v>5000</v>
      </c>
      <c r="J2897" s="97"/>
      <c r="K2897" s="213">
        <v>0</v>
      </c>
      <c r="L2897" s="97"/>
      <c r="M2897" s="211">
        <v>0</v>
      </c>
      <c r="N2897" s="97"/>
    </row>
    <row r="2898" spans="1:14" x14ac:dyDescent="0.25">
      <c r="A2898" s="212" t="s">
        <v>839</v>
      </c>
      <c r="B2898" s="97"/>
      <c r="C2898" s="212" t="s">
        <v>840</v>
      </c>
      <c r="D2898" s="97"/>
      <c r="E2898" s="97"/>
      <c r="F2898" s="97"/>
      <c r="G2898" s="97"/>
      <c r="H2898" s="97"/>
      <c r="I2898" s="213">
        <v>3000</v>
      </c>
      <c r="J2898" s="97"/>
      <c r="K2898" s="213">
        <v>0</v>
      </c>
      <c r="L2898" s="97"/>
      <c r="M2898" s="211">
        <v>0</v>
      </c>
      <c r="N2898" s="97"/>
    </row>
    <row r="2899" spans="1:14" x14ac:dyDescent="0.25">
      <c r="A2899" s="215" t="s">
        <v>843</v>
      </c>
      <c r="B2899" s="97"/>
      <c r="C2899" s="215" t="s">
        <v>844</v>
      </c>
      <c r="D2899" s="97"/>
      <c r="E2899" s="97"/>
      <c r="F2899" s="97"/>
      <c r="G2899" s="97"/>
      <c r="H2899" s="97"/>
      <c r="I2899" s="216">
        <v>14068</v>
      </c>
      <c r="J2899" s="97"/>
      <c r="K2899" s="216">
        <v>396.86</v>
      </c>
      <c r="L2899" s="97"/>
      <c r="M2899" s="217">
        <v>2.82</v>
      </c>
      <c r="N2899" s="97"/>
    </row>
    <row r="2900" spans="1:14" x14ac:dyDescent="0.25">
      <c r="A2900" s="194" t="s">
        <v>245</v>
      </c>
      <c r="B2900" s="97"/>
      <c r="C2900" s="97"/>
      <c r="D2900" s="97"/>
      <c r="E2900" s="97"/>
      <c r="F2900" s="97"/>
      <c r="G2900" s="97"/>
      <c r="H2900" s="97"/>
      <c r="I2900" s="195">
        <v>14068</v>
      </c>
      <c r="J2900" s="97"/>
      <c r="K2900" s="195">
        <v>396.86</v>
      </c>
      <c r="L2900" s="97"/>
      <c r="M2900" s="196">
        <v>2.82</v>
      </c>
      <c r="N2900" s="97"/>
    </row>
    <row r="2901" spans="1:14" x14ac:dyDescent="0.25">
      <c r="A2901" s="194" t="s">
        <v>247</v>
      </c>
      <c r="B2901" s="97"/>
      <c r="C2901" s="97"/>
      <c r="D2901" s="97"/>
      <c r="E2901" s="97"/>
      <c r="F2901" s="97"/>
      <c r="G2901" s="97"/>
      <c r="H2901" s="97"/>
      <c r="I2901" s="195">
        <v>14068</v>
      </c>
      <c r="J2901" s="97"/>
      <c r="K2901" s="195">
        <v>396.86</v>
      </c>
      <c r="L2901" s="97"/>
      <c r="M2901" s="196">
        <v>2.82</v>
      </c>
      <c r="N2901" s="97"/>
    </row>
    <row r="2902" spans="1:14" x14ac:dyDescent="0.25">
      <c r="A2902" s="212" t="s">
        <v>621</v>
      </c>
      <c r="B2902" s="97"/>
      <c r="C2902" s="212" t="s">
        <v>622</v>
      </c>
      <c r="D2902" s="97"/>
      <c r="E2902" s="97"/>
      <c r="F2902" s="97"/>
      <c r="G2902" s="97"/>
      <c r="H2902" s="97"/>
      <c r="I2902" s="213">
        <v>6000</v>
      </c>
      <c r="J2902" s="97"/>
      <c r="K2902" s="213">
        <v>395.66</v>
      </c>
      <c r="L2902" s="97"/>
      <c r="M2902" s="211">
        <v>6.59</v>
      </c>
      <c r="N2902" s="97"/>
    </row>
    <row r="2903" spans="1:14" x14ac:dyDescent="0.25">
      <c r="A2903" s="120" t="s">
        <v>623</v>
      </c>
      <c r="B2903" s="97"/>
      <c r="C2903" s="120" t="s">
        <v>624</v>
      </c>
      <c r="D2903" s="97"/>
      <c r="E2903" s="97"/>
      <c r="F2903" s="97"/>
      <c r="G2903" s="97"/>
      <c r="H2903" s="97"/>
      <c r="I2903" s="105" t="s">
        <v>0</v>
      </c>
      <c r="J2903" s="97"/>
      <c r="K2903" s="105">
        <v>74</v>
      </c>
      <c r="L2903" s="97"/>
      <c r="M2903" s="104" t="s">
        <v>0</v>
      </c>
      <c r="N2903" s="97"/>
    </row>
    <row r="2904" spans="1:14" x14ac:dyDescent="0.25">
      <c r="A2904" s="120" t="s">
        <v>679</v>
      </c>
      <c r="B2904" s="97"/>
      <c r="C2904" s="120" t="s">
        <v>680</v>
      </c>
      <c r="D2904" s="97"/>
      <c r="E2904" s="97"/>
      <c r="F2904" s="97"/>
      <c r="G2904" s="97"/>
      <c r="H2904" s="97"/>
      <c r="I2904" s="105" t="s">
        <v>0</v>
      </c>
      <c r="J2904" s="97"/>
      <c r="K2904" s="105">
        <v>321.66000000000003</v>
      </c>
      <c r="L2904" s="97"/>
      <c r="M2904" s="104" t="s">
        <v>0</v>
      </c>
      <c r="N2904" s="97"/>
    </row>
    <row r="2905" spans="1:14" x14ac:dyDescent="0.25">
      <c r="A2905" s="212" t="s">
        <v>549</v>
      </c>
      <c r="B2905" s="97"/>
      <c r="C2905" s="212" t="s">
        <v>550</v>
      </c>
      <c r="D2905" s="97"/>
      <c r="E2905" s="97"/>
      <c r="F2905" s="97"/>
      <c r="G2905" s="97"/>
      <c r="H2905" s="97"/>
      <c r="I2905" s="213">
        <v>3000</v>
      </c>
      <c r="J2905" s="97"/>
      <c r="K2905" s="213">
        <v>1.2</v>
      </c>
      <c r="L2905" s="97"/>
      <c r="M2905" s="211">
        <v>0.04</v>
      </c>
      <c r="N2905" s="97"/>
    </row>
    <row r="2906" spans="1:14" x14ac:dyDescent="0.25">
      <c r="A2906" s="120" t="s">
        <v>595</v>
      </c>
      <c r="B2906" s="97"/>
      <c r="C2906" s="120" t="s">
        <v>596</v>
      </c>
      <c r="D2906" s="97"/>
      <c r="E2906" s="97"/>
      <c r="F2906" s="97"/>
      <c r="G2906" s="97"/>
      <c r="H2906" s="97"/>
      <c r="I2906" s="105" t="s">
        <v>0</v>
      </c>
      <c r="J2906" s="97"/>
      <c r="K2906" s="105">
        <v>1.2</v>
      </c>
      <c r="L2906" s="97"/>
      <c r="M2906" s="104" t="s">
        <v>0</v>
      </c>
      <c r="N2906" s="97"/>
    </row>
    <row r="2907" spans="1:14" x14ac:dyDescent="0.25">
      <c r="A2907" s="212" t="s">
        <v>553</v>
      </c>
      <c r="B2907" s="97"/>
      <c r="C2907" s="212" t="s">
        <v>554</v>
      </c>
      <c r="D2907" s="97"/>
      <c r="E2907" s="97"/>
      <c r="F2907" s="97"/>
      <c r="G2907" s="97"/>
      <c r="H2907" s="97"/>
      <c r="I2907" s="213">
        <v>5068</v>
      </c>
      <c r="J2907" s="97"/>
      <c r="K2907" s="213">
        <v>0</v>
      </c>
      <c r="L2907" s="97"/>
      <c r="M2907" s="211">
        <v>0</v>
      </c>
      <c r="N2907" s="97"/>
    </row>
    <row r="2908" spans="1:14" x14ac:dyDescent="0.25">
      <c r="A2908" s="215" t="s">
        <v>898</v>
      </c>
      <c r="B2908" s="97"/>
      <c r="C2908" s="215" t="s">
        <v>899</v>
      </c>
      <c r="D2908" s="97"/>
      <c r="E2908" s="97"/>
      <c r="F2908" s="97"/>
      <c r="G2908" s="97"/>
      <c r="H2908" s="97"/>
      <c r="I2908" s="216">
        <v>53240</v>
      </c>
      <c r="J2908" s="97"/>
      <c r="K2908" s="216">
        <v>44203.5</v>
      </c>
      <c r="L2908" s="97"/>
      <c r="M2908" s="217">
        <v>83.03</v>
      </c>
      <c r="N2908" s="97"/>
    </row>
    <row r="2909" spans="1:14" x14ac:dyDescent="0.25">
      <c r="A2909" s="194" t="s">
        <v>258</v>
      </c>
      <c r="B2909" s="97"/>
      <c r="C2909" s="97"/>
      <c r="D2909" s="97"/>
      <c r="E2909" s="97"/>
      <c r="F2909" s="97"/>
      <c r="G2909" s="97"/>
      <c r="H2909" s="97"/>
      <c r="I2909" s="195">
        <v>53240</v>
      </c>
      <c r="J2909" s="97"/>
      <c r="K2909" s="195">
        <v>44203.5</v>
      </c>
      <c r="L2909" s="97"/>
      <c r="M2909" s="196">
        <v>83.03</v>
      </c>
      <c r="N2909" s="97"/>
    </row>
    <row r="2910" spans="1:14" x14ac:dyDescent="0.25">
      <c r="A2910" s="194" t="s">
        <v>259</v>
      </c>
      <c r="B2910" s="97"/>
      <c r="C2910" s="97"/>
      <c r="D2910" s="97"/>
      <c r="E2910" s="97"/>
      <c r="F2910" s="97"/>
      <c r="G2910" s="97"/>
      <c r="H2910" s="97"/>
      <c r="I2910" s="195">
        <v>53240</v>
      </c>
      <c r="J2910" s="97"/>
      <c r="K2910" s="195">
        <v>44203.5</v>
      </c>
      <c r="L2910" s="97"/>
      <c r="M2910" s="196">
        <v>83.03</v>
      </c>
      <c r="N2910" s="97"/>
    </row>
    <row r="2911" spans="1:14" x14ac:dyDescent="0.25">
      <c r="A2911" s="212" t="s">
        <v>621</v>
      </c>
      <c r="B2911" s="97"/>
      <c r="C2911" s="212" t="s">
        <v>622</v>
      </c>
      <c r="D2911" s="97"/>
      <c r="E2911" s="97"/>
      <c r="F2911" s="97"/>
      <c r="G2911" s="97"/>
      <c r="H2911" s="97"/>
      <c r="I2911" s="213">
        <v>29661</v>
      </c>
      <c r="J2911" s="97"/>
      <c r="K2911" s="213">
        <v>20641.5</v>
      </c>
      <c r="L2911" s="97"/>
      <c r="M2911" s="211">
        <v>69.59</v>
      </c>
      <c r="N2911" s="97"/>
    </row>
    <row r="2912" spans="1:14" x14ac:dyDescent="0.25">
      <c r="A2912" s="120" t="s">
        <v>679</v>
      </c>
      <c r="B2912" s="97"/>
      <c r="C2912" s="120" t="s">
        <v>680</v>
      </c>
      <c r="D2912" s="97"/>
      <c r="E2912" s="97"/>
      <c r="F2912" s="97"/>
      <c r="G2912" s="97"/>
      <c r="H2912" s="97"/>
      <c r="I2912" s="105" t="s">
        <v>0</v>
      </c>
      <c r="J2912" s="97"/>
      <c r="K2912" s="105">
        <v>20641.5</v>
      </c>
      <c r="L2912" s="97"/>
      <c r="M2912" s="104" t="s">
        <v>0</v>
      </c>
      <c r="N2912" s="97"/>
    </row>
    <row r="2913" spans="1:14" x14ac:dyDescent="0.25">
      <c r="A2913" s="212" t="s">
        <v>777</v>
      </c>
      <c r="B2913" s="97"/>
      <c r="C2913" s="212" t="s">
        <v>778</v>
      </c>
      <c r="D2913" s="97"/>
      <c r="E2913" s="97"/>
      <c r="F2913" s="97"/>
      <c r="G2913" s="97"/>
      <c r="H2913" s="97"/>
      <c r="I2913" s="213">
        <v>23579</v>
      </c>
      <c r="J2913" s="97"/>
      <c r="K2913" s="213">
        <v>23562</v>
      </c>
      <c r="L2913" s="97"/>
      <c r="M2913" s="211">
        <v>99.93</v>
      </c>
      <c r="N2913" s="97"/>
    </row>
    <row r="2914" spans="1:14" x14ac:dyDescent="0.25">
      <c r="A2914" s="120" t="s">
        <v>783</v>
      </c>
      <c r="B2914" s="97"/>
      <c r="C2914" s="120" t="s">
        <v>784</v>
      </c>
      <c r="D2914" s="97"/>
      <c r="E2914" s="97"/>
      <c r="F2914" s="97"/>
      <c r="G2914" s="97"/>
      <c r="H2914" s="97"/>
      <c r="I2914" s="105" t="s">
        <v>0</v>
      </c>
      <c r="J2914" s="97"/>
      <c r="K2914" s="105">
        <v>23562</v>
      </c>
      <c r="L2914" s="97"/>
      <c r="M2914" s="104" t="s">
        <v>0</v>
      </c>
      <c r="N2914" s="97"/>
    </row>
    <row r="2915" spans="1:14" x14ac:dyDescent="0.25">
      <c r="A2915" s="197" t="s">
        <v>901</v>
      </c>
      <c r="B2915" s="97"/>
      <c r="C2915" s="97"/>
      <c r="D2915" s="97"/>
      <c r="E2915" s="97"/>
      <c r="F2915" s="97"/>
      <c r="G2915" s="97"/>
      <c r="H2915" s="97"/>
      <c r="I2915" s="198">
        <v>7753573</v>
      </c>
      <c r="J2915" s="97"/>
      <c r="K2915" s="198">
        <v>3509493.79</v>
      </c>
      <c r="L2915" s="97"/>
      <c r="M2915" s="199">
        <v>45.26</v>
      </c>
      <c r="N2915" s="97"/>
    </row>
    <row r="2916" spans="1:14" x14ac:dyDescent="0.25">
      <c r="A2916" s="218" t="s">
        <v>791</v>
      </c>
      <c r="B2916" s="97"/>
      <c r="C2916" s="218" t="s">
        <v>792</v>
      </c>
      <c r="D2916" s="97"/>
      <c r="E2916" s="97"/>
      <c r="F2916" s="97"/>
      <c r="G2916" s="97"/>
      <c r="H2916" s="97"/>
      <c r="I2916" s="219">
        <v>63469</v>
      </c>
      <c r="J2916" s="97"/>
      <c r="K2916" s="219">
        <v>54656.28</v>
      </c>
      <c r="L2916" s="97"/>
      <c r="M2916" s="214">
        <v>86.11</v>
      </c>
      <c r="N2916" s="97"/>
    </row>
    <row r="2917" spans="1:14" x14ac:dyDescent="0.25">
      <c r="A2917" s="215" t="s">
        <v>807</v>
      </c>
      <c r="B2917" s="97"/>
      <c r="C2917" s="215" t="s">
        <v>808</v>
      </c>
      <c r="D2917" s="97"/>
      <c r="E2917" s="97"/>
      <c r="F2917" s="97"/>
      <c r="G2917" s="97"/>
      <c r="H2917" s="97"/>
      <c r="I2917" s="216">
        <v>63469</v>
      </c>
      <c r="J2917" s="97"/>
      <c r="K2917" s="216">
        <v>54656.28</v>
      </c>
      <c r="L2917" s="97"/>
      <c r="M2917" s="217">
        <v>86.11</v>
      </c>
      <c r="N2917" s="97"/>
    </row>
    <row r="2918" spans="1:14" x14ac:dyDescent="0.25">
      <c r="A2918" s="194" t="s">
        <v>242</v>
      </c>
      <c r="B2918" s="97"/>
      <c r="C2918" s="97"/>
      <c r="D2918" s="97"/>
      <c r="E2918" s="97"/>
      <c r="F2918" s="97"/>
      <c r="G2918" s="97"/>
      <c r="H2918" s="97"/>
      <c r="I2918" s="195">
        <v>17284</v>
      </c>
      <c r="J2918" s="97"/>
      <c r="K2918" s="195">
        <v>14882.88</v>
      </c>
      <c r="L2918" s="97"/>
      <c r="M2918" s="196">
        <v>86.11</v>
      </c>
      <c r="N2918" s="97"/>
    </row>
    <row r="2919" spans="1:14" x14ac:dyDescent="0.25">
      <c r="A2919" s="194" t="s">
        <v>243</v>
      </c>
      <c r="B2919" s="97"/>
      <c r="C2919" s="97"/>
      <c r="D2919" s="97"/>
      <c r="E2919" s="97"/>
      <c r="F2919" s="97"/>
      <c r="G2919" s="97"/>
      <c r="H2919" s="97"/>
      <c r="I2919" s="195">
        <v>17284</v>
      </c>
      <c r="J2919" s="97"/>
      <c r="K2919" s="195">
        <v>14882.88</v>
      </c>
      <c r="L2919" s="97"/>
      <c r="M2919" s="196">
        <v>86.11</v>
      </c>
      <c r="N2919" s="97"/>
    </row>
    <row r="2920" spans="1:14" x14ac:dyDescent="0.25">
      <c r="A2920" s="212" t="s">
        <v>652</v>
      </c>
      <c r="B2920" s="97"/>
      <c r="C2920" s="212" t="s">
        <v>653</v>
      </c>
      <c r="D2920" s="97"/>
      <c r="E2920" s="97"/>
      <c r="F2920" s="97"/>
      <c r="G2920" s="97"/>
      <c r="H2920" s="97"/>
      <c r="I2920" s="213">
        <v>13105</v>
      </c>
      <c r="J2920" s="97"/>
      <c r="K2920" s="213">
        <v>11232.36</v>
      </c>
      <c r="L2920" s="97"/>
      <c r="M2920" s="211">
        <v>85.71</v>
      </c>
      <c r="N2920" s="97"/>
    </row>
    <row r="2921" spans="1:14" x14ac:dyDescent="0.25">
      <c r="A2921" s="120" t="s">
        <v>670</v>
      </c>
      <c r="B2921" s="97"/>
      <c r="C2921" s="120" t="s">
        <v>671</v>
      </c>
      <c r="D2921" s="97"/>
      <c r="E2921" s="97"/>
      <c r="F2921" s="97"/>
      <c r="G2921" s="97"/>
      <c r="H2921" s="97"/>
      <c r="I2921" s="105" t="s">
        <v>0</v>
      </c>
      <c r="J2921" s="97"/>
      <c r="K2921" s="105">
        <v>11232.36</v>
      </c>
      <c r="L2921" s="97"/>
      <c r="M2921" s="104" t="s">
        <v>0</v>
      </c>
      <c r="N2921" s="97"/>
    </row>
    <row r="2922" spans="1:14" x14ac:dyDescent="0.25">
      <c r="A2922" s="212" t="s">
        <v>672</v>
      </c>
      <c r="B2922" s="97"/>
      <c r="C2922" s="212" t="s">
        <v>673</v>
      </c>
      <c r="D2922" s="97"/>
      <c r="E2922" s="97"/>
      <c r="F2922" s="97"/>
      <c r="G2922" s="97"/>
      <c r="H2922" s="97"/>
      <c r="I2922" s="213">
        <v>817</v>
      </c>
      <c r="J2922" s="97"/>
      <c r="K2922" s="213">
        <v>816.9</v>
      </c>
      <c r="L2922" s="97"/>
      <c r="M2922" s="211">
        <v>99.99</v>
      </c>
      <c r="N2922" s="97"/>
    </row>
    <row r="2923" spans="1:14" x14ac:dyDescent="0.25">
      <c r="A2923" s="120" t="s">
        <v>674</v>
      </c>
      <c r="B2923" s="97"/>
      <c r="C2923" s="120" t="s">
        <v>673</v>
      </c>
      <c r="D2923" s="97"/>
      <c r="E2923" s="97"/>
      <c r="F2923" s="97"/>
      <c r="G2923" s="97"/>
      <c r="H2923" s="97"/>
      <c r="I2923" s="105" t="s">
        <v>0</v>
      </c>
      <c r="J2923" s="97"/>
      <c r="K2923" s="105">
        <v>816.9</v>
      </c>
      <c r="L2923" s="97"/>
      <c r="M2923" s="104" t="s">
        <v>0</v>
      </c>
      <c r="N2923" s="97"/>
    </row>
    <row r="2924" spans="1:14" x14ac:dyDescent="0.25">
      <c r="A2924" s="212" t="s">
        <v>664</v>
      </c>
      <c r="B2924" s="97"/>
      <c r="C2924" s="212" t="s">
        <v>665</v>
      </c>
      <c r="D2924" s="97"/>
      <c r="E2924" s="97"/>
      <c r="F2924" s="97"/>
      <c r="G2924" s="97"/>
      <c r="H2924" s="97"/>
      <c r="I2924" s="213">
        <v>2163</v>
      </c>
      <c r="J2924" s="97"/>
      <c r="K2924" s="213">
        <v>1853.34</v>
      </c>
      <c r="L2924" s="97"/>
      <c r="M2924" s="211">
        <v>85.68</v>
      </c>
      <c r="N2924" s="97"/>
    </row>
    <row r="2925" spans="1:14" x14ac:dyDescent="0.25">
      <c r="A2925" s="120" t="s">
        <v>675</v>
      </c>
      <c r="B2925" s="97"/>
      <c r="C2925" s="120" t="s">
        <v>676</v>
      </c>
      <c r="D2925" s="97"/>
      <c r="E2925" s="97"/>
      <c r="F2925" s="97"/>
      <c r="G2925" s="97"/>
      <c r="H2925" s="97"/>
      <c r="I2925" s="105" t="s">
        <v>0</v>
      </c>
      <c r="J2925" s="97"/>
      <c r="K2925" s="105">
        <v>1853.34</v>
      </c>
      <c r="L2925" s="97"/>
      <c r="M2925" s="104" t="s">
        <v>0</v>
      </c>
      <c r="N2925" s="97"/>
    </row>
    <row r="2926" spans="1:14" x14ac:dyDescent="0.25">
      <c r="A2926" s="212" t="s">
        <v>547</v>
      </c>
      <c r="B2926" s="97"/>
      <c r="C2926" s="212" t="s">
        <v>548</v>
      </c>
      <c r="D2926" s="97"/>
      <c r="E2926" s="97"/>
      <c r="F2926" s="97"/>
      <c r="G2926" s="97"/>
      <c r="H2926" s="97"/>
      <c r="I2926" s="213">
        <v>1199</v>
      </c>
      <c r="J2926" s="97"/>
      <c r="K2926" s="213">
        <v>980.28</v>
      </c>
      <c r="L2926" s="97"/>
      <c r="M2926" s="211">
        <v>81.760000000000005</v>
      </c>
      <c r="N2926" s="97"/>
    </row>
    <row r="2927" spans="1:14" x14ac:dyDescent="0.25">
      <c r="A2927" s="120" t="s">
        <v>677</v>
      </c>
      <c r="B2927" s="97"/>
      <c r="C2927" s="120" t="s">
        <v>678</v>
      </c>
      <c r="D2927" s="97"/>
      <c r="E2927" s="97"/>
      <c r="F2927" s="97"/>
      <c r="G2927" s="97"/>
      <c r="H2927" s="97"/>
      <c r="I2927" s="105" t="s">
        <v>0</v>
      </c>
      <c r="J2927" s="97"/>
      <c r="K2927" s="105">
        <v>980.28</v>
      </c>
      <c r="L2927" s="97"/>
      <c r="M2927" s="104" t="s">
        <v>0</v>
      </c>
      <c r="N2927" s="97"/>
    </row>
    <row r="2928" spans="1:14" x14ac:dyDescent="0.25">
      <c r="A2928" s="194" t="s">
        <v>253</v>
      </c>
      <c r="B2928" s="97"/>
      <c r="C2928" s="97"/>
      <c r="D2928" s="97"/>
      <c r="E2928" s="97"/>
      <c r="F2928" s="97"/>
      <c r="G2928" s="97"/>
      <c r="H2928" s="97"/>
      <c r="I2928" s="195">
        <v>46185</v>
      </c>
      <c r="J2928" s="97"/>
      <c r="K2928" s="195">
        <v>39773.4</v>
      </c>
      <c r="L2928" s="97"/>
      <c r="M2928" s="196">
        <v>86.12</v>
      </c>
      <c r="N2928" s="97"/>
    </row>
    <row r="2929" spans="1:14" x14ac:dyDescent="0.25">
      <c r="A2929" s="194" t="s">
        <v>255</v>
      </c>
      <c r="B2929" s="97"/>
      <c r="C2929" s="97"/>
      <c r="D2929" s="97"/>
      <c r="E2929" s="97"/>
      <c r="F2929" s="97"/>
      <c r="G2929" s="97"/>
      <c r="H2929" s="97"/>
      <c r="I2929" s="195">
        <v>46185</v>
      </c>
      <c r="J2929" s="97"/>
      <c r="K2929" s="195">
        <v>39773.4</v>
      </c>
      <c r="L2929" s="97"/>
      <c r="M2929" s="196">
        <v>86.12</v>
      </c>
      <c r="N2929" s="97"/>
    </row>
    <row r="2930" spans="1:14" x14ac:dyDescent="0.25">
      <c r="A2930" s="212" t="s">
        <v>652</v>
      </c>
      <c r="B2930" s="97"/>
      <c r="C2930" s="212" t="s">
        <v>653</v>
      </c>
      <c r="D2930" s="97"/>
      <c r="E2930" s="97"/>
      <c r="F2930" s="97"/>
      <c r="G2930" s="97"/>
      <c r="H2930" s="97"/>
      <c r="I2930" s="213">
        <v>35021</v>
      </c>
      <c r="J2930" s="97"/>
      <c r="K2930" s="213">
        <v>30017.64</v>
      </c>
      <c r="L2930" s="97"/>
      <c r="M2930" s="211">
        <v>85.71</v>
      </c>
      <c r="N2930" s="97"/>
    </row>
    <row r="2931" spans="1:14" x14ac:dyDescent="0.25">
      <c r="A2931" s="120" t="s">
        <v>670</v>
      </c>
      <c r="B2931" s="97"/>
      <c r="C2931" s="120" t="s">
        <v>671</v>
      </c>
      <c r="D2931" s="97"/>
      <c r="E2931" s="97"/>
      <c r="F2931" s="97"/>
      <c r="G2931" s="97"/>
      <c r="H2931" s="97"/>
      <c r="I2931" s="105" t="s">
        <v>0</v>
      </c>
      <c r="J2931" s="97"/>
      <c r="K2931" s="105">
        <v>30017.64</v>
      </c>
      <c r="L2931" s="97"/>
      <c r="M2931" s="104" t="s">
        <v>0</v>
      </c>
      <c r="N2931" s="97"/>
    </row>
    <row r="2932" spans="1:14" x14ac:dyDescent="0.25">
      <c r="A2932" s="212" t="s">
        <v>672</v>
      </c>
      <c r="B2932" s="97"/>
      <c r="C2932" s="212" t="s">
        <v>673</v>
      </c>
      <c r="D2932" s="97"/>
      <c r="E2932" s="97"/>
      <c r="F2932" s="97"/>
      <c r="G2932" s="97"/>
      <c r="H2932" s="97"/>
      <c r="I2932" s="213">
        <v>2183</v>
      </c>
      <c r="J2932" s="97"/>
      <c r="K2932" s="213">
        <v>2183.1</v>
      </c>
      <c r="L2932" s="97"/>
      <c r="M2932" s="211">
        <v>100</v>
      </c>
      <c r="N2932" s="97"/>
    </row>
    <row r="2933" spans="1:14" x14ac:dyDescent="0.25">
      <c r="A2933" s="120" t="s">
        <v>674</v>
      </c>
      <c r="B2933" s="97"/>
      <c r="C2933" s="120" t="s">
        <v>673</v>
      </c>
      <c r="D2933" s="97"/>
      <c r="E2933" s="97"/>
      <c r="F2933" s="97"/>
      <c r="G2933" s="97"/>
      <c r="H2933" s="97"/>
      <c r="I2933" s="105" t="s">
        <v>0</v>
      </c>
      <c r="J2933" s="97"/>
      <c r="K2933" s="105">
        <v>2183.1</v>
      </c>
      <c r="L2933" s="97"/>
      <c r="M2933" s="104" t="s">
        <v>0</v>
      </c>
      <c r="N2933" s="97"/>
    </row>
    <row r="2934" spans="1:14" x14ac:dyDescent="0.25">
      <c r="A2934" s="212" t="s">
        <v>664</v>
      </c>
      <c r="B2934" s="97"/>
      <c r="C2934" s="212" t="s">
        <v>665</v>
      </c>
      <c r="D2934" s="97"/>
      <c r="E2934" s="97"/>
      <c r="F2934" s="97"/>
      <c r="G2934" s="97"/>
      <c r="H2934" s="97"/>
      <c r="I2934" s="213">
        <v>5779</v>
      </c>
      <c r="J2934" s="97"/>
      <c r="K2934" s="213">
        <v>4952.9399999999996</v>
      </c>
      <c r="L2934" s="97"/>
      <c r="M2934" s="211">
        <v>85.71</v>
      </c>
      <c r="N2934" s="97"/>
    </row>
    <row r="2935" spans="1:14" x14ac:dyDescent="0.25">
      <c r="A2935" s="120" t="s">
        <v>675</v>
      </c>
      <c r="B2935" s="97"/>
      <c r="C2935" s="120" t="s">
        <v>676</v>
      </c>
      <c r="D2935" s="97"/>
      <c r="E2935" s="97"/>
      <c r="F2935" s="97"/>
      <c r="G2935" s="97"/>
      <c r="H2935" s="97"/>
      <c r="I2935" s="105" t="s">
        <v>0</v>
      </c>
      <c r="J2935" s="97"/>
      <c r="K2935" s="105">
        <v>4952.9399999999996</v>
      </c>
      <c r="L2935" s="97"/>
      <c r="M2935" s="104" t="s">
        <v>0</v>
      </c>
      <c r="N2935" s="97"/>
    </row>
    <row r="2936" spans="1:14" x14ac:dyDescent="0.25">
      <c r="A2936" s="212" t="s">
        <v>547</v>
      </c>
      <c r="B2936" s="97"/>
      <c r="C2936" s="212" t="s">
        <v>548</v>
      </c>
      <c r="D2936" s="97"/>
      <c r="E2936" s="97"/>
      <c r="F2936" s="97"/>
      <c r="G2936" s="97"/>
      <c r="H2936" s="97"/>
      <c r="I2936" s="213">
        <v>3202</v>
      </c>
      <c r="J2936" s="97"/>
      <c r="K2936" s="213">
        <v>2619.7199999999998</v>
      </c>
      <c r="L2936" s="97"/>
      <c r="M2936" s="211">
        <v>81.819999999999993</v>
      </c>
      <c r="N2936" s="97"/>
    </row>
    <row r="2937" spans="1:14" x14ac:dyDescent="0.25">
      <c r="A2937" s="120" t="s">
        <v>677</v>
      </c>
      <c r="B2937" s="97"/>
      <c r="C2937" s="120" t="s">
        <v>678</v>
      </c>
      <c r="D2937" s="97"/>
      <c r="E2937" s="97"/>
      <c r="F2937" s="97"/>
      <c r="G2937" s="97"/>
      <c r="H2937" s="97"/>
      <c r="I2937" s="105" t="s">
        <v>0</v>
      </c>
      <c r="J2937" s="97"/>
      <c r="K2937" s="105">
        <v>2619.7199999999998</v>
      </c>
      <c r="L2937" s="97"/>
      <c r="M2937" s="104" t="s">
        <v>0</v>
      </c>
      <c r="N2937" s="97"/>
    </row>
    <row r="2938" spans="1:14" x14ac:dyDescent="0.25">
      <c r="A2938" s="218" t="s">
        <v>822</v>
      </c>
      <c r="B2938" s="97"/>
      <c r="C2938" s="218" t="s">
        <v>823</v>
      </c>
      <c r="D2938" s="97"/>
      <c r="E2938" s="97"/>
      <c r="F2938" s="97"/>
      <c r="G2938" s="97"/>
      <c r="H2938" s="97"/>
      <c r="I2938" s="219">
        <v>7357162</v>
      </c>
      <c r="J2938" s="97"/>
      <c r="K2938" s="219">
        <v>3436833.21</v>
      </c>
      <c r="L2938" s="97"/>
      <c r="M2938" s="214">
        <v>46.71</v>
      </c>
      <c r="N2938" s="97"/>
    </row>
    <row r="2939" spans="1:14" x14ac:dyDescent="0.25">
      <c r="A2939" s="215" t="s">
        <v>829</v>
      </c>
      <c r="B2939" s="97"/>
      <c r="C2939" s="215" t="s">
        <v>830</v>
      </c>
      <c r="D2939" s="97"/>
      <c r="E2939" s="97"/>
      <c r="F2939" s="97"/>
      <c r="G2939" s="97"/>
      <c r="H2939" s="97"/>
      <c r="I2939" s="216">
        <v>6760163</v>
      </c>
      <c r="J2939" s="97"/>
      <c r="K2939" s="216">
        <v>3422387.23</v>
      </c>
      <c r="L2939" s="97"/>
      <c r="M2939" s="217">
        <v>50.63</v>
      </c>
      <c r="N2939" s="97"/>
    </row>
    <row r="2940" spans="1:14" x14ac:dyDescent="0.25">
      <c r="A2940" s="194" t="s">
        <v>248</v>
      </c>
      <c r="B2940" s="97"/>
      <c r="C2940" s="97"/>
      <c r="D2940" s="97"/>
      <c r="E2940" s="97"/>
      <c r="F2940" s="97"/>
      <c r="G2940" s="97"/>
      <c r="H2940" s="97"/>
      <c r="I2940" s="195">
        <v>705000</v>
      </c>
      <c r="J2940" s="97"/>
      <c r="K2940" s="195">
        <v>406737.1</v>
      </c>
      <c r="L2940" s="97"/>
      <c r="M2940" s="196">
        <v>57.69</v>
      </c>
      <c r="N2940" s="97"/>
    </row>
    <row r="2941" spans="1:14" x14ac:dyDescent="0.25">
      <c r="A2941" s="194" t="s">
        <v>251</v>
      </c>
      <c r="B2941" s="97"/>
      <c r="C2941" s="97"/>
      <c r="D2941" s="97"/>
      <c r="E2941" s="97"/>
      <c r="F2941" s="97"/>
      <c r="G2941" s="97"/>
      <c r="H2941" s="97"/>
      <c r="I2941" s="195">
        <v>705000</v>
      </c>
      <c r="J2941" s="97"/>
      <c r="K2941" s="195">
        <v>406737.1</v>
      </c>
      <c r="L2941" s="97"/>
      <c r="M2941" s="196">
        <v>57.69</v>
      </c>
      <c r="N2941" s="97"/>
    </row>
    <row r="2942" spans="1:14" x14ac:dyDescent="0.25">
      <c r="A2942" s="212" t="s">
        <v>547</v>
      </c>
      <c r="B2942" s="97"/>
      <c r="C2942" s="212" t="s">
        <v>548</v>
      </c>
      <c r="D2942" s="97"/>
      <c r="E2942" s="97"/>
      <c r="F2942" s="97"/>
      <c r="G2942" s="97"/>
      <c r="H2942" s="97"/>
      <c r="I2942" s="213">
        <v>18000</v>
      </c>
      <c r="J2942" s="97"/>
      <c r="K2942" s="213">
        <v>13744.8</v>
      </c>
      <c r="L2942" s="97"/>
      <c r="M2942" s="211">
        <v>76.36</v>
      </c>
      <c r="N2942" s="97"/>
    </row>
    <row r="2943" spans="1:14" x14ac:dyDescent="0.25">
      <c r="A2943" s="120" t="s">
        <v>612</v>
      </c>
      <c r="B2943" s="97"/>
      <c r="C2943" s="120" t="s">
        <v>613</v>
      </c>
      <c r="D2943" s="97"/>
      <c r="E2943" s="97"/>
      <c r="F2943" s="97"/>
      <c r="G2943" s="97"/>
      <c r="H2943" s="97"/>
      <c r="I2943" s="105" t="s">
        <v>0</v>
      </c>
      <c r="J2943" s="97"/>
      <c r="K2943" s="105">
        <v>13744.8</v>
      </c>
      <c r="L2943" s="97"/>
      <c r="M2943" s="104" t="s">
        <v>0</v>
      </c>
      <c r="N2943" s="97"/>
    </row>
    <row r="2944" spans="1:14" x14ac:dyDescent="0.25">
      <c r="A2944" s="212" t="s">
        <v>621</v>
      </c>
      <c r="B2944" s="97"/>
      <c r="C2944" s="212" t="s">
        <v>622</v>
      </c>
      <c r="D2944" s="97"/>
      <c r="E2944" s="97"/>
      <c r="F2944" s="97"/>
      <c r="G2944" s="97"/>
      <c r="H2944" s="97"/>
      <c r="I2944" s="213">
        <v>327000</v>
      </c>
      <c r="J2944" s="97"/>
      <c r="K2944" s="213">
        <v>145321.51</v>
      </c>
      <c r="L2944" s="97"/>
      <c r="M2944" s="211">
        <v>44.44</v>
      </c>
      <c r="N2944" s="97"/>
    </row>
    <row r="2945" spans="1:14" x14ac:dyDescent="0.25">
      <c r="A2945" s="120" t="s">
        <v>623</v>
      </c>
      <c r="B2945" s="97"/>
      <c r="C2945" s="120" t="s">
        <v>624</v>
      </c>
      <c r="D2945" s="97"/>
      <c r="E2945" s="97"/>
      <c r="F2945" s="97"/>
      <c r="G2945" s="97"/>
      <c r="H2945" s="97"/>
      <c r="I2945" s="105" t="s">
        <v>0</v>
      </c>
      <c r="J2945" s="97"/>
      <c r="K2945" s="105">
        <v>24317.47</v>
      </c>
      <c r="L2945" s="97"/>
      <c r="M2945" s="104" t="s">
        <v>0</v>
      </c>
      <c r="N2945" s="97"/>
    </row>
    <row r="2946" spans="1:14" x14ac:dyDescent="0.25">
      <c r="A2946" s="120" t="s">
        <v>713</v>
      </c>
      <c r="B2946" s="97"/>
      <c r="C2946" s="120" t="s">
        <v>714</v>
      </c>
      <c r="D2946" s="97"/>
      <c r="E2946" s="97"/>
      <c r="F2946" s="97"/>
      <c r="G2946" s="97"/>
      <c r="H2946" s="97"/>
      <c r="I2946" s="105" t="s">
        <v>0</v>
      </c>
      <c r="J2946" s="97"/>
      <c r="K2946" s="105">
        <v>112406.05</v>
      </c>
      <c r="L2946" s="97"/>
      <c r="M2946" s="104" t="s">
        <v>0</v>
      </c>
      <c r="N2946" s="97"/>
    </row>
    <row r="2947" spans="1:14" x14ac:dyDescent="0.25">
      <c r="A2947" s="120" t="s">
        <v>715</v>
      </c>
      <c r="B2947" s="97"/>
      <c r="C2947" s="120" t="s">
        <v>716</v>
      </c>
      <c r="D2947" s="97"/>
      <c r="E2947" s="97"/>
      <c r="F2947" s="97"/>
      <c r="G2947" s="97"/>
      <c r="H2947" s="97"/>
      <c r="I2947" s="105" t="s">
        <v>0</v>
      </c>
      <c r="J2947" s="97"/>
      <c r="K2947" s="105">
        <v>3875.44</v>
      </c>
      <c r="L2947" s="97"/>
      <c r="M2947" s="104" t="s">
        <v>0</v>
      </c>
      <c r="N2947" s="97"/>
    </row>
    <row r="2948" spans="1:14" x14ac:dyDescent="0.25">
      <c r="A2948" s="120" t="s">
        <v>717</v>
      </c>
      <c r="B2948" s="97"/>
      <c r="C2948" s="120" t="s">
        <v>718</v>
      </c>
      <c r="D2948" s="97"/>
      <c r="E2948" s="97"/>
      <c r="F2948" s="97"/>
      <c r="G2948" s="97"/>
      <c r="H2948" s="97"/>
      <c r="I2948" s="105" t="s">
        <v>0</v>
      </c>
      <c r="J2948" s="97"/>
      <c r="K2948" s="105">
        <v>4722.55</v>
      </c>
      <c r="L2948" s="97"/>
      <c r="M2948" s="104" t="s">
        <v>0</v>
      </c>
      <c r="N2948" s="97"/>
    </row>
    <row r="2949" spans="1:14" x14ac:dyDescent="0.25">
      <c r="A2949" s="212" t="s">
        <v>549</v>
      </c>
      <c r="B2949" s="97"/>
      <c r="C2949" s="212" t="s">
        <v>550</v>
      </c>
      <c r="D2949" s="97"/>
      <c r="E2949" s="97"/>
      <c r="F2949" s="97"/>
      <c r="G2949" s="97"/>
      <c r="H2949" s="97"/>
      <c r="I2949" s="213">
        <v>340000</v>
      </c>
      <c r="J2949" s="97"/>
      <c r="K2949" s="213">
        <v>232425.1</v>
      </c>
      <c r="L2949" s="97"/>
      <c r="M2949" s="211">
        <v>68.36</v>
      </c>
      <c r="N2949" s="97"/>
    </row>
    <row r="2950" spans="1:14" x14ac:dyDescent="0.25">
      <c r="A2950" s="120" t="s">
        <v>602</v>
      </c>
      <c r="B2950" s="97"/>
      <c r="C2950" s="120" t="s">
        <v>603</v>
      </c>
      <c r="D2950" s="97"/>
      <c r="E2950" s="97"/>
      <c r="F2950" s="97"/>
      <c r="G2950" s="97"/>
      <c r="H2950" s="97"/>
      <c r="I2950" s="105" t="s">
        <v>0</v>
      </c>
      <c r="J2950" s="97"/>
      <c r="K2950" s="105">
        <v>145354.88</v>
      </c>
      <c r="L2950" s="97"/>
      <c r="M2950" s="104" t="s">
        <v>0</v>
      </c>
      <c r="N2950" s="97"/>
    </row>
    <row r="2951" spans="1:14" x14ac:dyDescent="0.25">
      <c r="A2951" s="120" t="s">
        <v>642</v>
      </c>
      <c r="B2951" s="97"/>
      <c r="C2951" s="120" t="s">
        <v>643</v>
      </c>
      <c r="D2951" s="97"/>
      <c r="E2951" s="97"/>
      <c r="F2951" s="97"/>
      <c r="G2951" s="97"/>
      <c r="H2951" s="97"/>
      <c r="I2951" s="105" t="s">
        <v>0</v>
      </c>
      <c r="J2951" s="97"/>
      <c r="K2951" s="105">
        <v>5385.5</v>
      </c>
      <c r="L2951" s="97"/>
      <c r="M2951" s="104" t="s">
        <v>0</v>
      </c>
      <c r="N2951" s="97"/>
    </row>
    <row r="2952" spans="1:14" x14ac:dyDescent="0.25">
      <c r="A2952" s="120" t="s">
        <v>589</v>
      </c>
      <c r="B2952" s="97"/>
      <c r="C2952" s="120" t="s">
        <v>590</v>
      </c>
      <c r="D2952" s="97"/>
      <c r="E2952" s="97"/>
      <c r="F2952" s="97"/>
      <c r="G2952" s="97"/>
      <c r="H2952" s="97"/>
      <c r="I2952" s="105" t="s">
        <v>0</v>
      </c>
      <c r="J2952" s="97"/>
      <c r="K2952" s="105">
        <v>480</v>
      </c>
      <c r="L2952" s="97"/>
      <c r="M2952" s="104" t="s">
        <v>0</v>
      </c>
      <c r="N2952" s="97"/>
    </row>
    <row r="2953" spans="1:14" x14ac:dyDescent="0.25">
      <c r="A2953" s="120" t="s">
        <v>595</v>
      </c>
      <c r="B2953" s="97"/>
      <c r="C2953" s="120" t="s">
        <v>596</v>
      </c>
      <c r="D2953" s="97"/>
      <c r="E2953" s="97"/>
      <c r="F2953" s="97"/>
      <c r="G2953" s="97"/>
      <c r="H2953" s="97"/>
      <c r="I2953" s="105" t="s">
        <v>0</v>
      </c>
      <c r="J2953" s="97"/>
      <c r="K2953" s="105">
        <v>22210.09</v>
      </c>
      <c r="L2953" s="97"/>
      <c r="M2953" s="104" t="s">
        <v>0</v>
      </c>
      <c r="N2953" s="97"/>
    </row>
    <row r="2954" spans="1:14" x14ac:dyDescent="0.25">
      <c r="A2954" s="120" t="s">
        <v>604</v>
      </c>
      <c r="B2954" s="97"/>
      <c r="C2954" s="120" t="s">
        <v>605</v>
      </c>
      <c r="D2954" s="97"/>
      <c r="E2954" s="97"/>
      <c r="F2954" s="97"/>
      <c r="G2954" s="97"/>
      <c r="H2954" s="97"/>
      <c r="I2954" s="105" t="s">
        <v>0</v>
      </c>
      <c r="J2954" s="97"/>
      <c r="K2954" s="105">
        <v>37980</v>
      </c>
      <c r="L2954" s="97"/>
      <c r="M2954" s="104" t="s">
        <v>0</v>
      </c>
      <c r="N2954" s="97"/>
    </row>
    <row r="2955" spans="1:14" x14ac:dyDescent="0.25">
      <c r="A2955" s="120" t="s">
        <v>567</v>
      </c>
      <c r="B2955" s="97"/>
      <c r="C2955" s="120" t="s">
        <v>568</v>
      </c>
      <c r="D2955" s="97"/>
      <c r="E2955" s="97"/>
      <c r="F2955" s="97"/>
      <c r="G2955" s="97"/>
      <c r="H2955" s="97"/>
      <c r="I2955" s="105" t="s">
        <v>0</v>
      </c>
      <c r="J2955" s="97"/>
      <c r="K2955" s="105">
        <v>11500</v>
      </c>
      <c r="L2955" s="97"/>
      <c r="M2955" s="104" t="s">
        <v>0</v>
      </c>
      <c r="N2955" s="97"/>
    </row>
    <row r="2956" spans="1:14" x14ac:dyDescent="0.25">
      <c r="A2956" s="120" t="s">
        <v>723</v>
      </c>
      <c r="B2956" s="97"/>
      <c r="C2956" s="120" t="s">
        <v>724</v>
      </c>
      <c r="D2956" s="97"/>
      <c r="E2956" s="97"/>
      <c r="F2956" s="97"/>
      <c r="G2956" s="97"/>
      <c r="H2956" s="97"/>
      <c r="I2956" s="105" t="s">
        <v>0</v>
      </c>
      <c r="J2956" s="97"/>
      <c r="K2956" s="105">
        <v>9514.6299999999992</v>
      </c>
      <c r="L2956" s="97"/>
      <c r="M2956" s="104" t="s">
        <v>0</v>
      </c>
      <c r="N2956" s="97"/>
    </row>
    <row r="2957" spans="1:14" x14ac:dyDescent="0.25">
      <c r="A2957" s="212" t="s">
        <v>553</v>
      </c>
      <c r="B2957" s="97"/>
      <c r="C2957" s="212" t="s">
        <v>554</v>
      </c>
      <c r="D2957" s="97"/>
      <c r="E2957" s="97"/>
      <c r="F2957" s="97"/>
      <c r="G2957" s="97"/>
      <c r="H2957" s="97"/>
      <c r="I2957" s="213">
        <v>13000</v>
      </c>
      <c r="J2957" s="97"/>
      <c r="K2957" s="213">
        <v>11722.22</v>
      </c>
      <c r="L2957" s="97"/>
      <c r="M2957" s="211">
        <v>90.17</v>
      </c>
      <c r="N2957" s="97"/>
    </row>
    <row r="2958" spans="1:14" x14ac:dyDescent="0.25">
      <c r="A2958" s="120" t="s">
        <v>597</v>
      </c>
      <c r="B2958" s="97"/>
      <c r="C2958" s="120" t="s">
        <v>598</v>
      </c>
      <c r="D2958" s="97"/>
      <c r="E2958" s="97"/>
      <c r="F2958" s="97"/>
      <c r="G2958" s="97"/>
      <c r="H2958" s="97"/>
      <c r="I2958" s="105" t="s">
        <v>0</v>
      </c>
      <c r="J2958" s="97"/>
      <c r="K2958" s="105">
        <v>8015.23</v>
      </c>
      <c r="L2958" s="97"/>
      <c r="M2958" s="104" t="s">
        <v>0</v>
      </c>
      <c r="N2958" s="97"/>
    </row>
    <row r="2959" spans="1:14" x14ac:dyDescent="0.25">
      <c r="A2959" s="120" t="s">
        <v>573</v>
      </c>
      <c r="B2959" s="97"/>
      <c r="C2959" s="120" t="s">
        <v>574</v>
      </c>
      <c r="D2959" s="97"/>
      <c r="E2959" s="97"/>
      <c r="F2959" s="97"/>
      <c r="G2959" s="97"/>
      <c r="H2959" s="97"/>
      <c r="I2959" s="105" t="s">
        <v>0</v>
      </c>
      <c r="J2959" s="97"/>
      <c r="K2959" s="105">
        <v>800</v>
      </c>
      <c r="L2959" s="97"/>
      <c r="M2959" s="104" t="s">
        <v>0</v>
      </c>
      <c r="N2959" s="97"/>
    </row>
    <row r="2960" spans="1:14" x14ac:dyDescent="0.25">
      <c r="A2960" s="120" t="s">
        <v>599</v>
      </c>
      <c r="B2960" s="97"/>
      <c r="C2960" s="120" t="s">
        <v>554</v>
      </c>
      <c r="D2960" s="97"/>
      <c r="E2960" s="97"/>
      <c r="F2960" s="97"/>
      <c r="G2960" s="97"/>
      <c r="H2960" s="97"/>
      <c r="I2960" s="105" t="s">
        <v>0</v>
      </c>
      <c r="J2960" s="97"/>
      <c r="K2960" s="105">
        <v>2906.99</v>
      </c>
      <c r="L2960" s="97"/>
      <c r="M2960" s="104" t="s">
        <v>0</v>
      </c>
      <c r="N2960" s="97"/>
    </row>
    <row r="2961" spans="1:14" x14ac:dyDescent="0.25">
      <c r="A2961" s="212" t="s">
        <v>625</v>
      </c>
      <c r="B2961" s="97"/>
      <c r="C2961" s="212" t="s">
        <v>626</v>
      </c>
      <c r="D2961" s="97"/>
      <c r="E2961" s="97"/>
      <c r="F2961" s="97"/>
      <c r="G2961" s="97"/>
      <c r="H2961" s="97"/>
      <c r="I2961" s="213">
        <v>7000</v>
      </c>
      <c r="J2961" s="97"/>
      <c r="K2961" s="213">
        <v>3523.47</v>
      </c>
      <c r="L2961" s="97"/>
      <c r="M2961" s="211">
        <v>50.34</v>
      </c>
      <c r="N2961" s="97"/>
    </row>
    <row r="2962" spans="1:14" x14ac:dyDescent="0.25">
      <c r="A2962" s="120" t="s">
        <v>627</v>
      </c>
      <c r="B2962" s="97"/>
      <c r="C2962" s="120" t="s">
        <v>628</v>
      </c>
      <c r="D2962" s="97"/>
      <c r="E2962" s="97"/>
      <c r="F2962" s="97"/>
      <c r="G2962" s="97"/>
      <c r="H2962" s="97"/>
      <c r="I2962" s="105" t="s">
        <v>0</v>
      </c>
      <c r="J2962" s="97"/>
      <c r="K2962" s="105">
        <v>3523.47</v>
      </c>
      <c r="L2962" s="97"/>
      <c r="M2962" s="104" t="s">
        <v>0</v>
      </c>
      <c r="N2962" s="97"/>
    </row>
    <row r="2963" spans="1:14" x14ac:dyDescent="0.25">
      <c r="A2963" s="194" t="s">
        <v>253</v>
      </c>
      <c r="B2963" s="97"/>
      <c r="C2963" s="97"/>
      <c r="D2963" s="97"/>
      <c r="E2963" s="97"/>
      <c r="F2963" s="97"/>
      <c r="G2963" s="97"/>
      <c r="H2963" s="97"/>
      <c r="I2963" s="195">
        <v>6055163</v>
      </c>
      <c r="J2963" s="97"/>
      <c r="K2963" s="195">
        <v>3015650.13</v>
      </c>
      <c r="L2963" s="97"/>
      <c r="M2963" s="196">
        <v>49.8</v>
      </c>
      <c r="N2963" s="97"/>
    </row>
    <row r="2964" spans="1:14" x14ac:dyDescent="0.25">
      <c r="A2964" s="194" t="s">
        <v>256</v>
      </c>
      <c r="B2964" s="97"/>
      <c r="C2964" s="97"/>
      <c r="D2964" s="97"/>
      <c r="E2964" s="97"/>
      <c r="F2964" s="97"/>
      <c r="G2964" s="97"/>
      <c r="H2964" s="97"/>
      <c r="I2964" s="195">
        <v>6055163</v>
      </c>
      <c r="J2964" s="97"/>
      <c r="K2964" s="195">
        <v>3015650.13</v>
      </c>
      <c r="L2964" s="97"/>
      <c r="M2964" s="196">
        <v>49.8</v>
      </c>
      <c r="N2964" s="97"/>
    </row>
    <row r="2965" spans="1:14" x14ac:dyDescent="0.25">
      <c r="A2965" s="212" t="s">
        <v>652</v>
      </c>
      <c r="B2965" s="97"/>
      <c r="C2965" s="212" t="s">
        <v>653</v>
      </c>
      <c r="D2965" s="97"/>
      <c r="E2965" s="97"/>
      <c r="F2965" s="97"/>
      <c r="G2965" s="97"/>
      <c r="H2965" s="97"/>
      <c r="I2965" s="213">
        <v>4920000</v>
      </c>
      <c r="J2965" s="97"/>
      <c r="K2965" s="213">
        <v>2431169.69</v>
      </c>
      <c r="L2965" s="97"/>
      <c r="M2965" s="211">
        <v>49.41</v>
      </c>
      <c r="N2965" s="97"/>
    </row>
    <row r="2966" spans="1:14" x14ac:dyDescent="0.25">
      <c r="A2966" s="120" t="s">
        <v>670</v>
      </c>
      <c r="B2966" s="97"/>
      <c r="C2966" s="120" t="s">
        <v>671</v>
      </c>
      <c r="D2966" s="97"/>
      <c r="E2966" s="97"/>
      <c r="F2966" s="97"/>
      <c r="G2966" s="97"/>
      <c r="H2966" s="97"/>
      <c r="I2966" s="105" t="s">
        <v>0</v>
      </c>
      <c r="J2966" s="97"/>
      <c r="K2966" s="105">
        <v>2431169.69</v>
      </c>
      <c r="L2966" s="97"/>
      <c r="M2966" s="104" t="s">
        <v>0</v>
      </c>
      <c r="N2966" s="97"/>
    </row>
    <row r="2967" spans="1:14" x14ac:dyDescent="0.25">
      <c r="A2967" s="212" t="s">
        <v>672</v>
      </c>
      <c r="B2967" s="97"/>
      <c r="C2967" s="212" t="s">
        <v>673</v>
      </c>
      <c r="D2967" s="97"/>
      <c r="E2967" s="97"/>
      <c r="F2967" s="97"/>
      <c r="G2967" s="97"/>
      <c r="H2967" s="97"/>
      <c r="I2967" s="213">
        <v>170000</v>
      </c>
      <c r="J2967" s="97"/>
      <c r="K2967" s="213">
        <v>88056.34</v>
      </c>
      <c r="L2967" s="97"/>
      <c r="M2967" s="211">
        <v>51.8</v>
      </c>
      <c r="N2967" s="97"/>
    </row>
    <row r="2968" spans="1:14" x14ac:dyDescent="0.25">
      <c r="A2968" s="120" t="s">
        <v>674</v>
      </c>
      <c r="B2968" s="97"/>
      <c r="C2968" s="120" t="s">
        <v>673</v>
      </c>
      <c r="D2968" s="97"/>
      <c r="E2968" s="97"/>
      <c r="F2968" s="97"/>
      <c r="G2968" s="97"/>
      <c r="H2968" s="97"/>
      <c r="I2968" s="105" t="s">
        <v>0</v>
      </c>
      <c r="J2968" s="97"/>
      <c r="K2968" s="105">
        <v>88056.34</v>
      </c>
      <c r="L2968" s="97"/>
      <c r="M2968" s="104" t="s">
        <v>0</v>
      </c>
      <c r="N2968" s="97"/>
    </row>
    <row r="2969" spans="1:14" x14ac:dyDescent="0.25">
      <c r="A2969" s="212" t="s">
        <v>664</v>
      </c>
      <c r="B2969" s="97"/>
      <c r="C2969" s="212" t="s">
        <v>665</v>
      </c>
      <c r="D2969" s="97"/>
      <c r="E2969" s="97"/>
      <c r="F2969" s="97"/>
      <c r="G2969" s="97"/>
      <c r="H2969" s="97"/>
      <c r="I2969" s="213">
        <v>797000</v>
      </c>
      <c r="J2969" s="97"/>
      <c r="K2969" s="213">
        <v>395270.29</v>
      </c>
      <c r="L2969" s="97"/>
      <c r="M2969" s="211">
        <v>49.59</v>
      </c>
      <c r="N2969" s="97"/>
    </row>
    <row r="2970" spans="1:14" x14ac:dyDescent="0.25">
      <c r="A2970" s="120" t="s">
        <v>675</v>
      </c>
      <c r="B2970" s="97"/>
      <c r="C2970" s="120" t="s">
        <v>676</v>
      </c>
      <c r="D2970" s="97"/>
      <c r="E2970" s="97"/>
      <c r="F2970" s="97"/>
      <c r="G2970" s="97"/>
      <c r="H2970" s="97"/>
      <c r="I2970" s="105" t="s">
        <v>0</v>
      </c>
      <c r="J2970" s="97"/>
      <c r="K2970" s="105">
        <v>395047.51</v>
      </c>
      <c r="L2970" s="97"/>
      <c r="M2970" s="104" t="s">
        <v>0</v>
      </c>
      <c r="N2970" s="97"/>
    </row>
    <row r="2971" spans="1:14" x14ac:dyDescent="0.25">
      <c r="A2971" s="120" t="s">
        <v>846</v>
      </c>
      <c r="B2971" s="97"/>
      <c r="C2971" s="120" t="s">
        <v>847</v>
      </c>
      <c r="D2971" s="97"/>
      <c r="E2971" s="97"/>
      <c r="F2971" s="97"/>
      <c r="G2971" s="97"/>
      <c r="H2971" s="97"/>
      <c r="I2971" s="105" t="s">
        <v>0</v>
      </c>
      <c r="J2971" s="97"/>
      <c r="K2971" s="105">
        <v>222.78</v>
      </c>
      <c r="L2971" s="97"/>
      <c r="M2971" s="104" t="s">
        <v>0</v>
      </c>
      <c r="N2971" s="97"/>
    </row>
    <row r="2972" spans="1:14" x14ac:dyDescent="0.25">
      <c r="A2972" s="212" t="s">
        <v>547</v>
      </c>
      <c r="B2972" s="97"/>
      <c r="C2972" s="212" t="s">
        <v>548</v>
      </c>
      <c r="D2972" s="97"/>
      <c r="E2972" s="97"/>
      <c r="F2972" s="97"/>
      <c r="G2972" s="97"/>
      <c r="H2972" s="97"/>
      <c r="I2972" s="213">
        <v>133000</v>
      </c>
      <c r="J2972" s="97"/>
      <c r="K2972" s="213">
        <v>64799.88</v>
      </c>
      <c r="L2972" s="97"/>
      <c r="M2972" s="211">
        <v>48.72</v>
      </c>
      <c r="N2972" s="97"/>
    </row>
    <row r="2973" spans="1:14" x14ac:dyDescent="0.25">
      <c r="A2973" s="120" t="s">
        <v>612</v>
      </c>
      <c r="B2973" s="97"/>
      <c r="C2973" s="120" t="s">
        <v>613</v>
      </c>
      <c r="D2973" s="97"/>
      <c r="E2973" s="97"/>
      <c r="F2973" s="97"/>
      <c r="G2973" s="97"/>
      <c r="H2973" s="97"/>
      <c r="I2973" s="105" t="s">
        <v>0</v>
      </c>
      <c r="J2973" s="97"/>
      <c r="K2973" s="105">
        <v>1850.4</v>
      </c>
      <c r="L2973" s="97"/>
      <c r="M2973" s="104" t="s">
        <v>0</v>
      </c>
      <c r="N2973" s="97"/>
    </row>
    <row r="2974" spans="1:14" x14ac:dyDescent="0.25">
      <c r="A2974" s="120" t="s">
        <v>677</v>
      </c>
      <c r="B2974" s="97"/>
      <c r="C2974" s="120" t="s">
        <v>678</v>
      </c>
      <c r="D2974" s="97"/>
      <c r="E2974" s="97"/>
      <c r="F2974" s="97"/>
      <c r="G2974" s="97"/>
      <c r="H2974" s="97"/>
      <c r="I2974" s="105" t="s">
        <v>0</v>
      </c>
      <c r="J2974" s="97"/>
      <c r="K2974" s="105">
        <v>61049.48</v>
      </c>
      <c r="L2974" s="97"/>
      <c r="M2974" s="104" t="s">
        <v>0</v>
      </c>
      <c r="N2974" s="97"/>
    </row>
    <row r="2975" spans="1:14" x14ac:dyDescent="0.25">
      <c r="A2975" s="120" t="s">
        <v>711</v>
      </c>
      <c r="B2975" s="97"/>
      <c r="C2975" s="120" t="s">
        <v>712</v>
      </c>
      <c r="D2975" s="97"/>
      <c r="E2975" s="97"/>
      <c r="F2975" s="97"/>
      <c r="G2975" s="97"/>
      <c r="H2975" s="97"/>
      <c r="I2975" s="105" t="s">
        <v>0</v>
      </c>
      <c r="J2975" s="97"/>
      <c r="K2975" s="105">
        <v>1900</v>
      </c>
      <c r="L2975" s="97"/>
      <c r="M2975" s="104" t="s">
        <v>0</v>
      </c>
      <c r="N2975" s="97"/>
    </row>
    <row r="2976" spans="1:14" x14ac:dyDescent="0.25">
      <c r="A2976" s="212" t="s">
        <v>549</v>
      </c>
      <c r="B2976" s="97"/>
      <c r="C2976" s="212" t="s">
        <v>550</v>
      </c>
      <c r="D2976" s="97"/>
      <c r="E2976" s="97"/>
      <c r="F2976" s="97"/>
      <c r="G2976" s="97"/>
      <c r="H2976" s="97"/>
      <c r="I2976" s="213">
        <v>24000</v>
      </c>
      <c r="J2976" s="97"/>
      <c r="K2976" s="213">
        <v>16030.66</v>
      </c>
      <c r="L2976" s="97"/>
      <c r="M2976" s="211">
        <v>66.790000000000006</v>
      </c>
      <c r="N2976" s="97"/>
    </row>
    <row r="2977" spans="1:14" x14ac:dyDescent="0.25">
      <c r="A2977" s="120" t="s">
        <v>721</v>
      </c>
      <c r="B2977" s="97"/>
      <c r="C2977" s="120" t="s">
        <v>722</v>
      </c>
      <c r="D2977" s="97"/>
      <c r="E2977" s="97"/>
      <c r="F2977" s="97"/>
      <c r="G2977" s="97"/>
      <c r="H2977" s="97"/>
      <c r="I2977" s="105" t="s">
        <v>0</v>
      </c>
      <c r="J2977" s="97"/>
      <c r="K2977" s="105">
        <v>5100</v>
      </c>
      <c r="L2977" s="97"/>
      <c r="M2977" s="104" t="s">
        <v>0</v>
      </c>
      <c r="N2977" s="97"/>
    </row>
    <row r="2978" spans="1:14" x14ac:dyDescent="0.25">
      <c r="A2978" s="120" t="s">
        <v>567</v>
      </c>
      <c r="B2978" s="97"/>
      <c r="C2978" s="120" t="s">
        <v>568</v>
      </c>
      <c r="D2978" s="97"/>
      <c r="E2978" s="97"/>
      <c r="F2978" s="97"/>
      <c r="G2978" s="97"/>
      <c r="H2978" s="97"/>
      <c r="I2978" s="105" t="s">
        <v>0</v>
      </c>
      <c r="J2978" s="97"/>
      <c r="K2978" s="105">
        <v>10930.66</v>
      </c>
      <c r="L2978" s="97"/>
      <c r="M2978" s="104" t="s">
        <v>0</v>
      </c>
      <c r="N2978" s="97"/>
    </row>
    <row r="2979" spans="1:14" x14ac:dyDescent="0.25">
      <c r="A2979" s="212" t="s">
        <v>553</v>
      </c>
      <c r="B2979" s="97"/>
      <c r="C2979" s="212" t="s">
        <v>554</v>
      </c>
      <c r="D2979" s="97"/>
      <c r="E2979" s="97"/>
      <c r="F2979" s="97"/>
      <c r="G2979" s="97"/>
      <c r="H2979" s="97"/>
      <c r="I2979" s="213">
        <v>11163</v>
      </c>
      <c r="J2979" s="97"/>
      <c r="K2979" s="213">
        <v>14757.75</v>
      </c>
      <c r="L2979" s="97"/>
      <c r="M2979" s="211">
        <v>132.19999999999999</v>
      </c>
      <c r="N2979" s="97"/>
    </row>
    <row r="2980" spans="1:14" x14ac:dyDescent="0.25">
      <c r="A2980" s="120" t="s">
        <v>693</v>
      </c>
      <c r="B2980" s="97"/>
      <c r="C2980" s="120" t="s">
        <v>694</v>
      </c>
      <c r="D2980" s="97"/>
      <c r="E2980" s="97"/>
      <c r="F2980" s="97"/>
      <c r="G2980" s="97"/>
      <c r="H2980" s="97"/>
      <c r="I2980" s="105" t="s">
        <v>0</v>
      </c>
      <c r="J2980" s="97"/>
      <c r="K2980" s="105">
        <v>7587.5</v>
      </c>
      <c r="L2980" s="97"/>
      <c r="M2980" s="104" t="s">
        <v>0</v>
      </c>
      <c r="N2980" s="97"/>
    </row>
    <row r="2981" spans="1:14" x14ac:dyDescent="0.25">
      <c r="A2981" s="120" t="s">
        <v>848</v>
      </c>
      <c r="B2981" s="97"/>
      <c r="C2981" s="120" t="s">
        <v>849</v>
      </c>
      <c r="D2981" s="97"/>
      <c r="E2981" s="97"/>
      <c r="F2981" s="97"/>
      <c r="G2981" s="97"/>
      <c r="H2981" s="97"/>
      <c r="I2981" s="105" t="s">
        <v>0</v>
      </c>
      <c r="J2981" s="97"/>
      <c r="K2981" s="105">
        <v>6718.75</v>
      </c>
      <c r="L2981" s="97"/>
      <c r="M2981" s="104" t="s">
        <v>0</v>
      </c>
      <c r="N2981" s="97"/>
    </row>
    <row r="2982" spans="1:14" x14ac:dyDescent="0.25">
      <c r="A2982" s="120" t="s">
        <v>599</v>
      </c>
      <c r="B2982" s="97"/>
      <c r="C2982" s="120" t="s">
        <v>554</v>
      </c>
      <c r="D2982" s="97"/>
      <c r="E2982" s="97"/>
      <c r="F2982" s="97"/>
      <c r="G2982" s="97"/>
      <c r="H2982" s="97"/>
      <c r="I2982" s="105" t="s">
        <v>0</v>
      </c>
      <c r="J2982" s="97"/>
      <c r="K2982" s="105">
        <v>451.5</v>
      </c>
      <c r="L2982" s="97"/>
      <c r="M2982" s="104" t="s">
        <v>0</v>
      </c>
      <c r="N2982" s="97"/>
    </row>
    <row r="2983" spans="1:14" x14ac:dyDescent="0.25">
      <c r="A2983" s="212" t="s">
        <v>625</v>
      </c>
      <c r="B2983" s="97"/>
      <c r="C2983" s="212" t="s">
        <v>626</v>
      </c>
      <c r="D2983" s="97"/>
      <c r="E2983" s="97"/>
      <c r="F2983" s="97"/>
      <c r="G2983" s="97"/>
      <c r="H2983" s="97"/>
      <c r="I2983" s="213">
        <v>0</v>
      </c>
      <c r="J2983" s="97"/>
      <c r="K2983" s="213">
        <v>5565.52</v>
      </c>
      <c r="L2983" s="97"/>
      <c r="M2983" s="211" t="s">
        <v>0</v>
      </c>
      <c r="N2983" s="97"/>
    </row>
    <row r="2984" spans="1:14" x14ac:dyDescent="0.25">
      <c r="A2984" s="120" t="s">
        <v>850</v>
      </c>
      <c r="B2984" s="97"/>
      <c r="C2984" s="120" t="s">
        <v>851</v>
      </c>
      <c r="D2984" s="97"/>
      <c r="E2984" s="97"/>
      <c r="F2984" s="97"/>
      <c r="G2984" s="97"/>
      <c r="H2984" s="97"/>
      <c r="I2984" s="105" t="s">
        <v>0</v>
      </c>
      <c r="J2984" s="97"/>
      <c r="K2984" s="105">
        <v>5565.52</v>
      </c>
      <c r="L2984" s="97"/>
      <c r="M2984" s="104" t="s">
        <v>0</v>
      </c>
      <c r="N2984" s="97"/>
    </row>
    <row r="2985" spans="1:14" x14ac:dyDescent="0.25">
      <c r="A2985" s="215" t="s">
        <v>852</v>
      </c>
      <c r="B2985" s="97"/>
      <c r="C2985" s="215" t="s">
        <v>853</v>
      </c>
      <c r="D2985" s="97"/>
      <c r="E2985" s="97"/>
      <c r="F2985" s="97"/>
      <c r="G2985" s="97"/>
      <c r="H2985" s="97"/>
      <c r="I2985" s="216">
        <v>57000</v>
      </c>
      <c r="J2985" s="97"/>
      <c r="K2985" s="216">
        <v>0</v>
      </c>
      <c r="L2985" s="97"/>
      <c r="M2985" s="217">
        <v>0</v>
      </c>
      <c r="N2985" s="97"/>
    </row>
    <row r="2986" spans="1:14" x14ac:dyDescent="0.25">
      <c r="A2986" s="194" t="s">
        <v>248</v>
      </c>
      <c r="B2986" s="97"/>
      <c r="C2986" s="97"/>
      <c r="D2986" s="97"/>
      <c r="E2986" s="97"/>
      <c r="F2986" s="97"/>
      <c r="G2986" s="97"/>
      <c r="H2986" s="97"/>
      <c r="I2986" s="195">
        <v>57000</v>
      </c>
      <c r="J2986" s="97"/>
      <c r="K2986" s="195">
        <v>0</v>
      </c>
      <c r="L2986" s="97"/>
      <c r="M2986" s="196">
        <v>0</v>
      </c>
      <c r="N2986" s="97"/>
    </row>
    <row r="2987" spans="1:14" x14ac:dyDescent="0.25">
      <c r="A2987" s="194" t="s">
        <v>251</v>
      </c>
      <c r="B2987" s="97"/>
      <c r="C2987" s="97"/>
      <c r="D2987" s="97"/>
      <c r="E2987" s="97"/>
      <c r="F2987" s="97"/>
      <c r="G2987" s="97"/>
      <c r="H2987" s="97"/>
      <c r="I2987" s="195">
        <v>57000</v>
      </c>
      <c r="J2987" s="97"/>
      <c r="K2987" s="195">
        <v>0</v>
      </c>
      <c r="L2987" s="97"/>
      <c r="M2987" s="196">
        <v>0</v>
      </c>
      <c r="N2987" s="97"/>
    </row>
    <row r="2988" spans="1:14" x14ac:dyDescent="0.25">
      <c r="A2988" s="212" t="s">
        <v>549</v>
      </c>
      <c r="B2988" s="97"/>
      <c r="C2988" s="212" t="s">
        <v>550</v>
      </c>
      <c r="D2988" s="97"/>
      <c r="E2988" s="97"/>
      <c r="F2988" s="97"/>
      <c r="G2988" s="97"/>
      <c r="H2988" s="97"/>
      <c r="I2988" s="213">
        <v>57000</v>
      </c>
      <c r="J2988" s="97"/>
      <c r="K2988" s="213">
        <v>0</v>
      </c>
      <c r="L2988" s="97"/>
      <c r="M2988" s="211">
        <v>0</v>
      </c>
      <c r="N2988" s="97"/>
    </row>
    <row r="2989" spans="1:14" x14ac:dyDescent="0.25">
      <c r="A2989" s="215" t="s">
        <v>861</v>
      </c>
      <c r="B2989" s="97"/>
      <c r="C2989" s="215" t="s">
        <v>862</v>
      </c>
      <c r="D2989" s="97"/>
      <c r="E2989" s="97"/>
      <c r="F2989" s="97"/>
      <c r="G2989" s="97"/>
      <c r="H2989" s="97"/>
      <c r="I2989" s="216">
        <v>524984</v>
      </c>
      <c r="J2989" s="97"/>
      <c r="K2989" s="216">
        <v>0</v>
      </c>
      <c r="L2989" s="97"/>
      <c r="M2989" s="217">
        <v>0</v>
      </c>
      <c r="N2989" s="97"/>
    </row>
    <row r="2990" spans="1:14" x14ac:dyDescent="0.25">
      <c r="A2990" s="194" t="s">
        <v>248</v>
      </c>
      <c r="B2990" s="97"/>
      <c r="C2990" s="97"/>
      <c r="D2990" s="97"/>
      <c r="E2990" s="97"/>
      <c r="F2990" s="97"/>
      <c r="G2990" s="97"/>
      <c r="H2990" s="97"/>
      <c r="I2990" s="195">
        <v>524984</v>
      </c>
      <c r="J2990" s="97"/>
      <c r="K2990" s="195">
        <v>0</v>
      </c>
      <c r="L2990" s="97"/>
      <c r="M2990" s="196">
        <v>0</v>
      </c>
      <c r="N2990" s="97"/>
    </row>
    <row r="2991" spans="1:14" x14ac:dyDescent="0.25">
      <c r="A2991" s="194" t="s">
        <v>251</v>
      </c>
      <c r="B2991" s="97"/>
      <c r="C2991" s="97"/>
      <c r="D2991" s="97"/>
      <c r="E2991" s="97"/>
      <c r="F2991" s="97"/>
      <c r="G2991" s="97"/>
      <c r="H2991" s="97"/>
      <c r="I2991" s="195">
        <v>524984</v>
      </c>
      <c r="J2991" s="97"/>
      <c r="K2991" s="195">
        <v>0</v>
      </c>
      <c r="L2991" s="97"/>
      <c r="M2991" s="196">
        <v>0</v>
      </c>
      <c r="N2991" s="97"/>
    </row>
    <row r="2992" spans="1:14" x14ac:dyDescent="0.25">
      <c r="A2992" s="212" t="s">
        <v>662</v>
      </c>
      <c r="B2992" s="97"/>
      <c r="C2992" s="212" t="s">
        <v>663</v>
      </c>
      <c r="D2992" s="97"/>
      <c r="E2992" s="97"/>
      <c r="F2992" s="97"/>
      <c r="G2992" s="97"/>
      <c r="H2992" s="97"/>
      <c r="I2992" s="213">
        <v>524984</v>
      </c>
      <c r="J2992" s="97"/>
      <c r="K2992" s="213">
        <v>0</v>
      </c>
      <c r="L2992" s="97"/>
      <c r="M2992" s="211">
        <v>0</v>
      </c>
      <c r="N2992" s="97"/>
    </row>
    <row r="2993" spans="1:14" x14ac:dyDescent="0.25">
      <c r="A2993" s="215" t="s">
        <v>854</v>
      </c>
      <c r="B2993" s="97"/>
      <c r="C2993" s="215" t="s">
        <v>855</v>
      </c>
      <c r="D2993" s="97"/>
      <c r="E2993" s="97"/>
      <c r="F2993" s="97"/>
      <c r="G2993" s="97"/>
      <c r="H2993" s="97"/>
      <c r="I2993" s="216">
        <v>15015</v>
      </c>
      <c r="J2993" s="97"/>
      <c r="K2993" s="216">
        <v>14445.98</v>
      </c>
      <c r="L2993" s="97"/>
      <c r="M2993" s="217">
        <v>96.21</v>
      </c>
      <c r="N2993" s="97"/>
    </row>
    <row r="2994" spans="1:14" x14ac:dyDescent="0.25">
      <c r="A2994" s="194" t="s">
        <v>253</v>
      </c>
      <c r="B2994" s="97"/>
      <c r="C2994" s="97"/>
      <c r="D2994" s="97"/>
      <c r="E2994" s="97"/>
      <c r="F2994" s="97"/>
      <c r="G2994" s="97"/>
      <c r="H2994" s="97"/>
      <c r="I2994" s="195">
        <v>15015</v>
      </c>
      <c r="J2994" s="97"/>
      <c r="K2994" s="195">
        <v>14445.98</v>
      </c>
      <c r="L2994" s="97"/>
      <c r="M2994" s="196">
        <v>96.21</v>
      </c>
      <c r="N2994" s="97"/>
    </row>
    <row r="2995" spans="1:14" x14ac:dyDescent="0.25">
      <c r="A2995" s="194" t="s">
        <v>254</v>
      </c>
      <c r="B2995" s="97"/>
      <c r="C2995" s="97"/>
      <c r="D2995" s="97"/>
      <c r="E2995" s="97"/>
      <c r="F2995" s="97"/>
      <c r="G2995" s="97"/>
      <c r="H2995" s="97"/>
      <c r="I2995" s="195">
        <v>2269</v>
      </c>
      <c r="J2995" s="97"/>
      <c r="K2995" s="195">
        <v>1983.98</v>
      </c>
      <c r="L2995" s="97"/>
      <c r="M2995" s="196">
        <v>87.44</v>
      </c>
      <c r="N2995" s="97"/>
    </row>
    <row r="2996" spans="1:14" x14ac:dyDescent="0.25">
      <c r="A2996" s="212" t="s">
        <v>621</v>
      </c>
      <c r="B2996" s="97"/>
      <c r="C2996" s="212" t="s">
        <v>622</v>
      </c>
      <c r="D2996" s="97"/>
      <c r="E2996" s="97"/>
      <c r="F2996" s="97"/>
      <c r="G2996" s="97"/>
      <c r="H2996" s="97"/>
      <c r="I2996" s="213">
        <v>2269</v>
      </c>
      <c r="J2996" s="97"/>
      <c r="K2996" s="213">
        <v>1983.98</v>
      </c>
      <c r="L2996" s="97"/>
      <c r="M2996" s="211">
        <v>87.44</v>
      </c>
      <c r="N2996" s="97"/>
    </row>
    <row r="2997" spans="1:14" x14ac:dyDescent="0.25">
      <c r="A2997" s="120" t="s">
        <v>679</v>
      </c>
      <c r="B2997" s="97"/>
      <c r="C2997" s="120" t="s">
        <v>680</v>
      </c>
      <c r="D2997" s="97"/>
      <c r="E2997" s="97"/>
      <c r="F2997" s="97"/>
      <c r="G2997" s="97"/>
      <c r="H2997" s="97"/>
      <c r="I2997" s="105" t="s">
        <v>0</v>
      </c>
      <c r="J2997" s="97"/>
      <c r="K2997" s="105">
        <v>1983.98</v>
      </c>
      <c r="L2997" s="97"/>
      <c r="M2997" s="104" t="s">
        <v>0</v>
      </c>
      <c r="N2997" s="97"/>
    </row>
    <row r="2998" spans="1:14" x14ac:dyDescent="0.25">
      <c r="A2998" s="194" t="s">
        <v>255</v>
      </c>
      <c r="B2998" s="97"/>
      <c r="C2998" s="97"/>
      <c r="D2998" s="97"/>
      <c r="E2998" s="97"/>
      <c r="F2998" s="97"/>
      <c r="G2998" s="97"/>
      <c r="H2998" s="97"/>
      <c r="I2998" s="195">
        <v>12746</v>
      </c>
      <c r="J2998" s="97"/>
      <c r="K2998" s="195">
        <v>12462</v>
      </c>
      <c r="L2998" s="97"/>
      <c r="M2998" s="196">
        <v>97.77</v>
      </c>
      <c r="N2998" s="97"/>
    </row>
    <row r="2999" spans="1:14" x14ac:dyDescent="0.25">
      <c r="A2999" s="212" t="s">
        <v>621</v>
      </c>
      <c r="B2999" s="97"/>
      <c r="C2999" s="212" t="s">
        <v>622</v>
      </c>
      <c r="D2999" s="97"/>
      <c r="E2999" s="97"/>
      <c r="F2999" s="97"/>
      <c r="G2999" s="97"/>
      <c r="H2999" s="97"/>
      <c r="I2999" s="213">
        <v>12746</v>
      </c>
      <c r="J2999" s="97"/>
      <c r="K2999" s="213">
        <v>12462</v>
      </c>
      <c r="L2999" s="97"/>
      <c r="M2999" s="211">
        <v>97.77</v>
      </c>
      <c r="N2999" s="97"/>
    </row>
    <row r="3000" spans="1:14" x14ac:dyDescent="0.25">
      <c r="A3000" s="120" t="s">
        <v>679</v>
      </c>
      <c r="B3000" s="97"/>
      <c r="C3000" s="120" t="s">
        <v>680</v>
      </c>
      <c r="D3000" s="97"/>
      <c r="E3000" s="97"/>
      <c r="F3000" s="97"/>
      <c r="G3000" s="97"/>
      <c r="H3000" s="97"/>
      <c r="I3000" s="105" t="s">
        <v>0</v>
      </c>
      <c r="J3000" s="97"/>
      <c r="K3000" s="105">
        <v>12462</v>
      </c>
      <c r="L3000" s="97"/>
      <c r="M3000" s="104" t="s">
        <v>0</v>
      </c>
      <c r="N3000" s="97"/>
    </row>
    <row r="3001" spans="1:14" x14ac:dyDescent="0.25">
      <c r="A3001" s="218" t="s">
        <v>809</v>
      </c>
      <c r="B3001" s="97"/>
      <c r="C3001" s="218" t="s">
        <v>810</v>
      </c>
      <c r="D3001" s="97"/>
      <c r="E3001" s="97"/>
      <c r="F3001" s="97"/>
      <c r="G3001" s="97"/>
      <c r="H3001" s="97"/>
      <c r="I3001" s="219">
        <v>332942</v>
      </c>
      <c r="J3001" s="97"/>
      <c r="K3001" s="219">
        <v>18004.3</v>
      </c>
      <c r="L3001" s="97"/>
      <c r="M3001" s="214">
        <v>5.41</v>
      </c>
      <c r="N3001" s="97"/>
    </row>
    <row r="3002" spans="1:14" x14ac:dyDescent="0.25">
      <c r="A3002" s="215" t="s">
        <v>835</v>
      </c>
      <c r="B3002" s="97"/>
      <c r="C3002" s="215" t="s">
        <v>836</v>
      </c>
      <c r="D3002" s="97"/>
      <c r="E3002" s="97"/>
      <c r="F3002" s="97"/>
      <c r="G3002" s="97"/>
      <c r="H3002" s="97"/>
      <c r="I3002" s="216">
        <v>128091</v>
      </c>
      <c r="J3002" s="97"/>
      <c r="K3002" s="216">
        <v>0</v>
      </c>
      <c r="L3002" s="97"/>
      <c r="M3002" s="217">
        <v>0</v>
      </c>
      <c r="N3002" s="97"/>
    </row>
    <row r="3003" spans="1:14" x14ac:dyDescent="0.25">
      <c r="A3003" s="194" t="s">
        <v>242</v>
      </c>
      <c r="B3003" s="97"/>
      <c r="C3003" s="97"/>
      <c r="D3003" s="97"/>
      <c r="E3003" s="97"/>
      <c r="F3003" s="97"/>
      <c r="G3003" s="97"/>
      <c r="H3003" s="97"/>
      <c r="I3003" s="195">
        <v>128091</v>
      </c>
      <c r="J3003" s="97"/>
      <c r="K3003" s="195">
        <v>0</v>
      </c>
      <c r="L3003" s="97"/>
      <c r="M3003" s="196">
        <v>0</v>
      </c>
      <c r="N3003" s="97"/>
    </row>
    <row r="3004" spans="1:14" x14ac:dyDescent="0.25">
      <c r="A3004" s="194" t="s">
        <v>243</v>
      </c>
      <c r="B3004" s="97"/>
      <c r="C3004" s="97"/>
      <c r="D3004" s="97"/>
      <c r="E3004" s="97"/>
      <c r="F3004" s="97"/>
      <c r="G3004" s="97"/>
      <c r="H3004" s="97"/>
      <c r="I3004" s="195">
        <v>128091</v>
      </c>
      <c r="J3004" s="97"/>
      <c r="K3004" s="195">
        <v>0</v>
      </c>
      <c r="L3004" s="97"/>
      <c r="M3004" s="196">
        <v>0</v>
      </c>
      <c r="N3004" s="97"/>
    </row>
    <row r="3005" spans="1:14" x14ac:dyDescent="0.25">
      <c r="A3005" s="212" t="s">
        <v>777</v>
      </c>
      <c r="B3005" s="97"/>
      <c r="C3005" s="212" t="s">
        <v>778</v>
      </c>
      <c r="D3005" s="97"/>
      <c r="E3005" s="97"/>
      <c r="F3005" s="97"/>
      <c r="G3005" s="97"/>
      <c r="H3005" s="97"/>
      <c r="I3005" s="213">
        <v>128091</v>
      </c>
      <c r="J3005" s="97"/>
      <c r="K3005" s="213">
        <v>0</v>
      </c>
      <c r="L3005" s="97"/>
      <c r="M3005" s="211">
        <v>0</v>
      </c>
      <c r="N3005" s="97"/>
    </row>
    <row r="3006" spans="1:14" x14ac:dyDescent="0.25">
      <c r="A3006" s="215" t="s">
        <v>837</v>
      </c>
      <c r="B3006" s="97"/>
      <c r="C3006" s="215" t="s">
        <v>838</v>
      </c>
      <c r="D3006" s="97"/>
      <c r="E3006" s="97"/>
      <c r="F3006" s="97"/>
      <c r="G3006" s="97"/>
      <c r="H3006" s="97"/>
      <c r="I3006" s="216">
        <v>140000</v>
      </c>
      <c r="J3006" s="97"/>
      <c r="K3006" s="216">
        <v>0</v>
      </c>
      <c r="L3006" s="97"/>
      <c r="M3006" s="217">
        <v>0</v>
      </c>
      <c r="N3006" s="97"/>
    </row>
    <row r="3007" spans="1:14" x14ac:dyDescent="0.25">
      <c r="A3007" s="194" t="s">
        <v>253</v>
      </c>
      <c r="B3007" s="97"/>
      <c r="C3007" s="97"/>
      <c r="D3007" s="97"/>
      <c r="E3007" s="97"/>
      <c r="F3007" s="97"/>
      <c r="G3007" s="97"/>
      <c r="H3007" s="97"/>
      <c r="I3007" s="195">
        <v>140000</v>
      </c>
      <c r="J3007" s="97"/>
      <c r="K3007" s="195">
        <v>0</v>
      </c>
      <c r="L3007" s="97"/>
      <c r="M3007" s="196">
        <v>0</v>
      </c>
      <c r="N3007" s="97"/>
    </row>
    <row r="3008" spans="1:14" x14ac:dyDescent="0.25">
      <c r="A3008" s="194" t="s">
        <v>256</v>
      </c>
      <c r="B3008" s="97"/>
      <c r="C3008" s="97"/>
      <c r="D3008" s="97"/>
      <c r="E3008" s="97"/>
      <c r="F3008" s="97"/>
      <c r="G3008" s="97"/>
      <c r="H3008" s="97"/>
      <c r="I3008" s="195">
        <v>140000</v>
      </c>
      <c r="J3008" s="97"/>
      <c r="K3008" s="195">
        <v>0</v>
      </c>
      <c r="L3008" s="97"/>
      <c r="M3008" s="196">
        <v>0</v>
      </c>
      <c r="N3008" s="97"/>
    </row>
    <row r="3009" spans="1:14" x14ac:dyDescent="0.25">
      <c r="A3009" s="212" t="s">
        <v>839</v>
      </c>
      <c r="B3009" s="97"/>
      <c r="C3009" s="212" t="s">
        <v>840</v>
      </c>
      <c r="D3009" s="97"/>
      <c r="E3009" s="97"/>
      <c r="F3009" s="97"/>
      <c r="G3009" s="97"/>
      <c r="H3009" s="97"/>
      <c r="I3009" s="213">
        <v>140000</v>
      </c>
      <c r="J3009" s="97"/>
      <c r="K3009" s="213">
        <v>0</v>
      </c>
      <c r="L3009" s="97"/>
      <c r="M3009" s="211">
        <v>0</v>
      </c>
      <c r="N3009" s="97"/>
    </row>
    <row r="3010" spans="1:14" x14ac:dyDescent="0.25">
      <c r="A3010" s="215" t="s">
        <v>841</v>
      </c>
      <c r="B3010" s="97"/>
      <c r="C3010" s="215" t="s">
        <v>842</v>
      </c>
      <c r="D3010" s="97"/>
      <c r="E3010" s="97"/>
      <c r="F3010" s="97"/>
      <c r="G3010" s="97"/>
      <c r="H3010" s="97"/>
      <c r="I3010" s="216">
        <v>64851</v>
      </c>
      <c r="J3010" s="97"/>
      <c r="K3010" s="216">
        <v>18004.3</v>
      </c>
      <c r="L3010" s="97"/>
      <c r="M3010" s="217">
        <v>27.76</v>
      </c>
      <c r="N3010" s="97"/>
    </row>
    <row r="3011" spans="1:14" x14ac:dyDescent="0.25">
      <c r="A3011" s="194" t="s">
        <v>248</v>
      </c>
      <c r="B3011" s="97"/>
      <c r="C3011" s="97"/>
      <c r="D3011" s="97"/>
      <c r="E3011" s="97"/>
      <c r="F3011" s="97"/>
      <c r="G3011" s="97"/>
      <c r="H3011" s="97"/>
      <c r="I3011" s="195">
        <v>64451</v>
      </c>
      <c r="J3011" s="97"/>
      <c r="K3011" s="195">
        <v>18004.3</v>
      </c>
      <c r="L3011" s="97"/>
      <c r="M3011" s="196">
        <v>27.93</v>
      </c>
      <c r="N3011" s="97"/>
    </row>
    <row r="3012" spans="1:14" x14ac:dyDescent="0.25">
      <c r="A3012" s="194" t="s">
        <v>250</v>
      </c>
      <c r="B3012" s="97"/>
      <c r="C3012" s="97"/>
      <c r="D3012" s="97"/>
      <c r="E3012" s="97"/>
      <c r="F3012" s="97"/>
      <c r="G3012" s="97"/>
      <c r="H3012" s="97"/>
      <c r="I3012" s="195">
        <v>64451</v>
      </c>
      <c r="J3012" s="97"/>
      <c r="K3012" s="195">
        <v>18004.3</v>
      </c>
      <c r="L3012" s="97"/>
      <c r="M3012" s="196">
        <v>27.93</v>
      </c>
      <c r="N3012" s="97"/>
    </row>
    <row r="3013" spans="1:14" x14ac:dyDescent="0.25">
      <c r="A3013" s="212" t="s">
        <v>621</v>
      </c>
      <c r="B3013" s="97"/>
      <c r="C3013" s="212" t="s">
        <v>622</v>
      </c>
      <c r="D3013" s="97"/>
      <c r="E3013" s="97"/>
      <c r="F3013" s="97"/>
      <c r="G3013" s="97"/>
      <c r="H3013" s="97"/>
      <c r="I3013" s="213">
        <v>29000</v>
      </c>
      <c r="J3013" s="97"/>
      <c r="K3013" s="213">
        <v>0</v>
      </c>
      <c r="L3013" s="97"/>
      <c r="M3013" s="211">
        <v>0</v>
      </c>
      <c r="N3013" s="97"/>
    </row>
    <row r="3014" spans="1:14" x14ac:dyDescent="0.25">
      <c r="A3014" s="212" t="s">
        <v>549</v>
      </c>
      <c r="B3014" s="97"/>
      <c r="C3014" s="212" t="s">
        <v>550</v>
      </c>
      <c r="D3014" s="97"/>
      <c r="E3014" s="97"/>
      <c r="F3014" s="97"/>
      <c r="G3014" s="97"/>
      <c r="H3014" s="97"/>
      <c r="I3014" s="213">
        <v>15000</v>
      </c>
      <c r="J3014" s="97"/>
      <c r="K3014" s="213">
        <v>2379.0500000000002</v>
      </c>
      <c r="L3014" s="97"/>
      <c r="M3014" s="211">
        <v>15.86</v>
      </c>
      <c r="N3014" s="97"/>
    </row>
    <row r="3015" spans="1:14" x14ac:dyDescent="0.25">
      <c r="A3015" s="120" t="s">
        <v>602</v>
      </c>
      <c r="B3015" s="97"/>
      <c r="C3015" s="120" t="s">
        <v>603</v>
      </c>
      <c r="D3015" s="97"/>
      <c r="E3015" s="97"/>
      <c r="F3015" s="97"/>
      <c r="G3015" s="97"/>
      <c r="H3015" s="97"/>
      <c r="I3015" s="105" t="s">
        <v>0</v>
      </c>
      <c r="J3015" s="97"/>
      <c r="K3015" s="105">
        <v>310.3</v>
      </c>
      <c r="L3015" s="97"/>
      <c r="M3015" s="104" t="s">
        <v>0</v>
      </c>
      <c r="N3015" s="97"/>
    </row>
    <row r="3016" spans="1:14" x14ac:dyDescent="0.25">
      <c r="A3016" s="120" t="s">
        <v>642</v>
      </c>
      <c r="B3016" s="97"/>
      <c r="C3016" s="120" t="s">
        <v>643</v>
      </c>
      <c r="D3016" s="97"/>
      <c r="E3016" s="97"/>
      <c r="F3016" s="97"/>
      <c r="G3016" s="97"/>
      <c r="H3016" s="97"/>
      <c r="I3016" s="105" t="s">
        <v>0</v>
      </c>
      <c r="J3016" s="97"/>
      <c r="K3016" s="105">
        <v>2068.75</v>
      </c>
      <c r="L3016" s="97"/>
      <c r="M3016" s="104" t="s">
        <v>0</v>
      </c>
      <c r="N3016" s="97"/>
    </row>
    <row r="3017" spans="1:14" x14ac:dyDescent="0.25">
      <c r="A3017" s="212" t="s">
        <v>553</v>
      </c>
      <c r="B3017" s="97"/>
      <c r="C3017" s="212" t="s">
        <v>554</v>
      </c>
      <c r="D3017" s="97"/>
      <c r="E3017" s="97"/>
      <c r="F3017" s="97"/>
      <c r="G3017" s="97"/>
      <c r="H3017" s="97"/>
      <c r="I3017" s="213">
        <v>4000</v>
      </c>
      <c r="J3017" s="97"/>
      <c r="K3017" s="213">
        <v>15625.25</v>
      </c>
      <c r="L3017" s="97"/>
      <c r="M3017" s="211">
        <v>390.63</v>
      </c>
      <c r="N3017" s="97"/>
    </row>
    <row r="3018" spans="1:14" x14ac:dyDescent="0.25">
      <c r="A3018" s="120" t="s">
        <v>597</v>
      </c>
      <c r="B3018" s="97"/>
      <c r="C3018" s="120" t="s">
        <v>598</v>
      </c>
      <c r="D3018" s="97"/>
      <c r="E3018" s="97"/>
      <c r="F3018" s="97"/>
      <c r="G3018" s="97"/>
      <c r="H3018" s="97"/>
      <c r="I3018" s="105" t="s">
        <v>0</v>
      </c>
      <c r="J3018" s="97"/>
      <c r="K3018" s="105">
        <v>990</v>
      </c>
      <c r="L3018" s="97"/>
      <c r="M3018" s="104" t="s">
        <v>0</v>
      </c>
      <c r="N3018" s="97"/>
    </row>
    <row r="3019" spans="1:14" x14ac:dyDescent="0.25">
      <c r="A3019" s="120" t="s">
        <v>599</v>
      </c>
      <c r="B3019" s="97"/>
      <c r="C3019" s="120" t="s">
        <v>554</v>
      </c>
      <c r="D3019" s="97"/>
      <c r="E3019" s="97"/>
      <c r="F3019" s="97"/>
      <c r="G3019" s="97"/>
      <c r="H3019" s="97"/>
      <c r="I3019" s="105" t="s">
        <v>0</v>
      </c>
      <c r="J3019" s="97"/>
      <c r="K3019" s="105">
        <v>14635.25</v>
      </c>
      <c r="L3019" s="97"/>
      <c r="M3019" s="104" t="s">
        <v>0</v>
      </c>
      <c r="N3019" s="97"/>
    </row>
    <row r="3020" spans="1:14" x14ac:dyDescent="0.25">
      <c r="A3020" s="212" t="s">
        <v>644</v>
      </c>
      <c r="B3020" s="97"/>
      <c r="C3020" s="212" t="s">
        <v>645</v>
      </c>
      <c r="D3020" s="97"/>
      <c r="E3020" s="97"/>
      <c r="F3020" s="97"/>
      <c r="G3020" s="97"/>
      <c r="H3020" s="97"/>
      <c r="I3020" s="213">
        <v>16451</v>
      </c>
      <c r="J3020" s="97"/>
      <c r="K3020" s="213">
        <v>0</v>
      </c>
      <c r="L3020" s="97"/>
      <c r="M3020" s="211">
        <v>0</v>
      </c>
      <c r="N3020" s="97"/>
    </row>
    <row r="3021" spans="1:14" x14ac:dyDescent="0.25">
      <c r="A3021" s="194" t="s">
        <v>258</v>
      </c>
      <c r="B3021" s="97"/>
      <c r="C3021" s="97"/>
      <c r="D3021" s="97"/>
      <c r="E3021" s="97"/>
      <c r="F3021" s="97"/>
      <c r="G3021" s="97"/>
      <c r="H3021" s="97"/>
      <c r="I3021" s="195">
        <v>400</v>
      </c>
      <c r="J3021" s="97"/>
      <c r="K3021" s="195">
        <v>0</v>
      </c>
      <c r="L3021" s="97"/>
      <c r="M3021" s="196">
        <v>0</v>
      </c>
      <c r="N3021" s="97"/>
    </row>
    <row r="3022" spans="1:14" x14ac:dyDescent="0.25">
      <c r="A3022" s="194" t="s">
        <v>260</v>
      </c>
      <c r="B3022" s="97"/>
      <c r="C3022" s="97"/>
      <c r="D3022" s="97"/>
      <c r="E3022" s="97"/>
      <c r="F3022" s="97"/>
      <c r="G3022" s="97"/>
      <c r="H3022" s="97"/>
      <c r="I3022" s="195">
        <v>400</v>
      </c>
      <c r="J3022" s="97"/>
      <c r="K3022" s="195">
        <v>0</v>
      </c>
      <c r="L3022" s="97"/>
      <c r="M3022" s="196">
        <v>0</v>
      </c>
      <c r="N3022" s="97"/>
    </row>
    <row r="3023" spans="1:14" x14ac:dyDescent="0.25">
      <c r="A3023" s="212" t="s">
        <v>621</v>
      </c>
      <c r="B3023" s="97"/>
      <c r="C3023" s="212" t="s">
        <v>622</v>
      </c>
      <c r="D3023" s="97"/>
      <c r="E3023" s="97"/>
      <c r="F3023" s="97"/>
      <c r="G3023" s="97"/>
      <c r="H3023" s="97"/>
      <c r="I3023" s="213">
        <v>400</v>
      </c>
      <c r="J3023" s="97"/>
      <c r="K3023" s="213">
        <v>0</v>
      </c>
      <c r="L3023" s="97"/>
      <c r="M3023" s="211">
        <v>0</v>
      </c>
      <c r="N3023" s="97"/>
    </row>
    <row r="3024" spans="1:14" x14ac:dyDescent="0.25">
      <c r="A3024" s="197" t="s">
        <v>902</v>
      </c>
      <c r="B3024" s="97"/>
      <c r="C3024" s="97"/>
      <c r="D3024" s="97"/>
      <c r="E3024" s="97"/>
      <c r="F3024" s="97"/>
      <c r="G3024" s="97"/>
      <c r="H3024" s="97"/>
      <c r="I3024" s="198">
        <v>3188601</v>
      </c>
      <c r="J3024" s="97"/>
      <c r="K3024" s="198">
        <v>1405023.37</v>
      </c>
      <c r="L3024" s="97"/>
      <c r="M3024" s="199">
        <v>44.06</v>
      </c>
      <c r="N3024" s="97"/>
    </row>
    <row r="3025" spans="1:14" x14ac:dyDescent="0.25">
      <c r="A3025" s="218" t="s">
        <v>822</v>
      </c>
      <c r="B3025" s="97"/>
      <c r="C3025" s="218" t="s">
        <v>823</v>
      </c>
      <c r="D3025" s="97"/>
      <c r="E3025" s="97"/>
      <c r="F3025" s="97"/>
      <c r="G3025" s="97"/>
      <c r="H3025" s="97"/>
      <c r="I3025" s="219">
        <v>3118450</v>
      </c>
      <c r="J3025" s="97"/>
      <c r="K3025" s="219">
        <v>1392038.37</v>
      </c>
      <c r="L3025" s="97"/>
      <c r="M3025" s="214">
        <v>44.64</v>
      </c>
      <c r="N3025" s="97"/>
    </row>
    <row r="3026" spans="1:14" x14ac:dyDescent="0.25">
      <c r="A3026" s="215" t="s">
        <v>829</v>
      </c>
      <c r="B3026" s="97"/>
      <c r="C3026" s="215" t="s">
        <v>830</v>
      </c>
      <c r="D3026" s="97"/>
      <c r="E3026" s="97"/>
      <c r="F3026" s="97"/>
      <c r="G3026" s="97"/>
      <c r="H3026" s="97"/>
      <c r="I3026" s="216">
        <v>3118450</v>
      </c>
      <c r="J3026" s="97"/>
      <c r="K3026" s="216">
        <v>1392038.37</v>
      </c>
      <c r="L3026" s="97"/>
      <c r="M3026" s="217">
        <v>44.64</v>
      </c>
      <c r="N3026" s="97"/>
    </row>
    <row r="3027" spans="1:14" x14ac:dyDescent="0.25">
      <c r="A3027" s="194" t="s">
        <v>248</v>
      </c>
      <c r="B3027" s="97"/>
      <c r="C3027" s="97"/>
      <c r="D3027" s="97"/>
      <c r="E3027" s="97"/>
      <c r="F3027" s="97"/>
      <c r="G3027" s="97"/>
      <c r="H3027" s="97"/>
      <c r="I3027" s="195">
        <v>233000</v>
      </c>
      <c r="J3027" s="97"/>
      <c r="K3027" s="195">
        <v>117154.64</v>
      </c>
      <c r="L3027" s="97"/>
      <c r="M3027" s="196">
        <v>50.28</v>
      </c>
      <c r="N3027" s="97"/>
    </row>
    <row r="3028" spans="1:14" x14ac:dyDescent="0.25">
      <c r="A3028" s="194" t="s">
        <v>251</v>
      </c>
      <c r="B3028" s="97"/>
      <c r="C3028" s="97"/>
      <c r="D3028" s="97"/>
      <c r="E3028" s="97"/>
      <c r="F3028" s="97"/>
      <c r="G3028" s="97"/>
      <c r="H3028" s="97"/>
      <c r="I3028" s="195">
        <v>233000</v>
      </c>
      <c r="J3028" s="97"/>
      <c r="K3028" s="195">
        <v>117154.64</v>
      </c>
      <c r="L3028" s="97"/>
      <c r="M3028" s="196">
        <v>50.28</v>
      </c>
      <c r="N3028" s="97"/>
    </row>
    <row r="3029" spans="1:14" x14ac:dyDescent="0.25">
      <c r="A3029" s="212" t="s">
        <v>547</v>
      </c>
      <c r="B3029" s="97"/>
      <c r="C3029" s="212" t="s">
        <v>548</v>
      </c>
      <c r="D3029" s="97"/>
      <c r="E3029" s="97"/>
      <c r="F3029" s="97"/>
      <c r="G3029" s="97"/>
      <c r="H3029" s="97"/>
      <c r="I3029" s="213">
        <v>24650</v>
      </c>
      <c r="J3029" s="97"/>
      <c r="K3029" s="213">
        <v>11360.68</v>
      </c>
      <c r="L3029" s="97"/>
      <c r="M3029" s="211">
        <v>46.09</v>
      </c>
      <c r="N3029" s="97"/>
    </row>
    <row r="3030" spans="1:14" x14ac:dyDescent="0.25">
      <c r="A3030" s="120" t="s">
        <v>612</v>
      </c>
      <c r="B3030" s="97"/>
      <c r="C3030" s="120" t="s">
        <v>613</v>
      </c>
      <c r="D3030" s="97"/>
      <c r="E3030" s="97"/>
      <c r="F3030" s="97"/>
      <c r="G3030" s="97"/>
      <c r="H3030" s="97"/>
      <c r="I3030" s="105" t="s">
        <v>0</v>
      </c>
      <c r="J3030" s="97"/>
      <c r="K3030" s="105">
        <v>8146</v>
      </c>
      <c r="L3030" s="97"/>
      <c r="M3030" s="104" t="s">
        <v>0</v>
      </c>
      <c r="N3030" s="97"/>
    </row>
    <row r="3031" spans="1:14" x14ac:dyDescent="0.25">
      <c r="A3031" s="120" t="s">
        <v>711</v>
      </c>
      <c r="B3031" s="97"/>
      <c r="C3031" s="120" t="s">
        <v>712</v>
      </c>
      <c r="D3031" s="97"/>
      <c r="E3031" s="97"/>
      <c r="F3031" s="97"/>
      <c r="G3031" s="97"/>
      <c r="H3031" s="97"/>
      <c r="I3031" s="105" t="s">
        <v>0</v>
      </c>
      <c r="J3031" s="97"/>
      <c r="K3031" s="105">
        <v>650</v>
      </c>
      <c r="L3031" s="97"/>
      <c r="M3031" s="104" t="s">
        <v>0</v>
      </c>
      <c r="N3031" s="97"/>
    </row>
    <row r="3032" spans="1:14" x14ac:dyDescent="0.25">
      <c r="A3032" s="120" t="s">
        <v>859</v>
      </c>
      <c r="B3032" s="97"/>
      <c r="C3032" s="120" t="s">
        <v>860</v>
      </c>
      <c r="D3032" s="97"/>
      <c r="E3032" s="97"/>
      <c r="F3032" s="97"/>
      <c r="G3032" s="97"/>
      <c r="H3032" s="97"/>
      <c r="I3032" s="105" t="s">
        <v>0</v>
      </c>
      <c r="J3032" s="97"/>
      <c r="K3032" s="105">
        <v>2564.6799999999998</v>
      </c>
      <c r="L3032" s="97"/>
      <c r="M3032" s="104" t="s">
        <v>0</v>
      </c>
      <c r="N3032" s="97"/>
    </row>
    <row r="3033" spans="1:14" x14ac:dyDescent="0.25">
      <c r="A3033" s="212" t="s">
        <v>621</v>
      </c>
      <c r="B3033" s="97"/>
      <c r="C3033" s="212" t="s">
        <v>622</v>
      </c>
      <c r="D3033" s="97"/>
      <c r="E3033" s="97"/>
      <c r="F3033" s="97"/>
      <c r="G3033" s="97"/>
      <c r="H3033" s="97"/>
      <c r="I3033" s="213">
        <v>89410</v>
      </c>
      <c r="J3033" s="97"/>
      <c r="K3033" s="213">
        <v>26393.57</v>
      </c>
      <c r="L3033" s="97"/>
      <c r="M3033" s="211">
        <v>29.52</v>
      </c>
      <c r="N3033" s="97"/>
    </row>
    <row r="3034" spans="1:14" x14ac:dyDescent="0.25">
      <c r="A3034" s="120" t="s">
        <v>623</v>
      </c>
      <c r="B3034" s="97"/>
      <c r="C3034" s="120" t="s">
        <v>624</v>
      </c>
      <c r="D3034" s="97"/>
      <c r="E3034" s="97"/>
      <c r="F3034" s="97"/>
      <c r="G3034" s="97"/>
      <c r="H3034" s="97"/>
      <c r="I3034" s="105" t="s">
        <v>0</v>
      </c>
      <c r="J3034" s="97"/>
      <c r="K3034" s="105">
        <v>4678.24</v>
      </c>
      <c r="L3034" s="97"/>
      <c r="M3034" s="104" t="s">
        <v>0</v>
      </c>
      <c r="N3034" s="97"/>
    </row>
    <row r="3035" spans="1:14" x14ac:dyDescent="0.25">
      <c r="A3035" s="120" t="s">
        <v>713</v>
      </c>
      <c r="B3035" s="97"/>
      <c r="C3035" s="120" t="s">
        <v>714</v>
      </c>
      <c r="D3035" s="97"/>
      <c r="E3035" s="97"/>
      <c r="F3035" s="97"/>
      <c r="G3035" s="97"/>
      <c r="H3035" s="97"/>
      <c r="I3035" s="105" t="s">
        <v>0</v>
      </c>
      <c r="J3035" s="97"/>
      <c r="K3035" s="105">
        <v>17529.990000000002</v>
      </c>
      <c r="L3035" s="97"/>
      <c r="M3035" s="104" t="s">
        <v>0</v>
      </c>
      <c r="N3035" s="97"/>
    </row>
    <row r="3036" spans="1:14" x14ac:dyDescent="0.25">
      <c r="A3036" s="120" t="s">
        <v>715</v>
      </c>
      <c r="B3036" s="97"/>
      <c r="C3036" s="120" t="s">
        <v>716</v>
      </c>
      <c r="D3036" s="97"/>
      <c r="E3036" s="97"/>
      <c r="F3036" s="97"/>
      <c r="G3036" s="97"/>
      <c r="H3036" s="97"/>
      <c r="I3036" s="105" t="s">
        <v>0</v>
      </c>
      <c r="J3036" s="97"/>
      <c r="K3036" s="105">
        <v>4185.34</v>
      </c>
      <c r="L3036" s="97"/>
      <c r="M3036" s="104" t="s">
        <v>0</v>
      </c>
      <c r="N3036" s="97"/>
    </row>
    <row r="3037" spans="1:14" x14ac:dyDescent="0.25">
      <c r="A3037" s="212" t="s">
        <v>549</v>
      </c>
      <c r="B3037" s="97"/>
      <c r="C3037" s="212" t="s">
        <v>550</v>
      </c>
      <c r="D3037" s="97"/>
      <c r="E3037" s="97"/>
      <c r="F3037" s="97"/>
      <c r="G3037" s="97"/>
      <c r="H3037" s="97"/>
      <c r="I3037" s="213">
        <v>102150</v>
      </c>
      <c r="J3037" s="97"/>
      <c r="K3037" s="213">
        <v>77707.28</v>
      </c>
      <c r="L3037" s="97"/>
      <c r="M3037" s="211">
        <v>76.069999999999993</v>
      </c>
      <c r="N3037" s="97"/>
    </row>
    <row r="3038" spans="1:14" x14ac:dyDescent="0.25">
      <c r="A3038" s="120" t="s">
        <v>602</v>
      </c>
      <c r="B3038" s="97"/>
      <c r="C3038" s="120" t="s">
        <v>603</v>
      </c>
      <c r="D3038" s="97"/>
      <c r="E3038" s="97"/>
      <c r="F3038" s="97"/>
      <c r="G3038" s="97"/>
      <c r="H3038" s="97"/>
      <c r="I3038" s="105" t="s">
        <v>0</v>
      </c>
      <c r="J3038" s="97"/>
      <c r="K3038" s="105">
        <v>62233.64</v>
      </c>
      <c r="L3038" s="97"/>
      <c r="M3038" s="104" t="s">
        <v>0</v>
      </c>
      <c r="N3038" s="97"/>
    </row>
    <row r="3039" spans="1:14" x14ac:dyDescent="0.25">
      <c r="A3039" s="120" t="s">
        <v>642</v>
      </c>
      <c r="B3039" s="97"/>
      <c r="C3039" s="120" t="s">
        <v>643</v>
      </c>
      <c r="D3039" s="97"/>
      <c r="E3039" s="97"/>
      <c r="F3039" s="97"/>
      <c r="G3039" s="97"/>
      <c r="H3039" s="97"/>
      <c r="I3039" s="105" t="s">
        <v>0</v>
      </c>
      <c r="J3039" s="97"/>
      <c r="K3039" s="105">
        <v>662.5</v>
      </c>
      <c r="L3039" s="97"/>
      <c r="M3039" s="104" t="s">
        <v>0</v>
      </c>
      <c r="N3039" s="97"/>
    </row>
    <row r="3040" spans="1:14" x14ac:dyDescent="0.25">
      <c r="A3040" s="120" t="s">
        <v>589</v>
      </c>
      <c r="B3040" s="97"/>
      <c r="C3040" s="120" t="s">
        <v>590</v>
      </c>
      <c r="D3040" s="97"/>
      <c r="E3040" s="97"/>
      <c r="F3040" s="97"/>
      <c r="G3040" s="97"/>
      <c r="H3040" s="97"/>
      <c r="I3040" s="105" t="s">
        <v>0</v>
      </c>
      <c r="J3040" s="97"/>
      <c r="K3040" s="105">
        <v>4278</v>
      </c>
      <c r="L3040" s="97"/>
      <c r="M3040" s="104" t="s">
        <v>0</v>
      </c>
      <c r="N3040" s="97"/>
    </row>
    <row r="3041" spans="1:14" x14ac:dyDescent="0.25">
      <c r="A3041" s="120" t="s">
        <v>595</v>
      </c>
      <c r="B3041" s="97"/>
      <c r="C3041" s="120" t="s">
        <v>596</v>
      </c>
      <c r="D3041" s="97"/>
      <c r="E3041" s="97"/>
      <c r="F3041" s="97"/>
      <c r="G3041" s="97"/>
      <c r="H3041" s="97"/>
      <c r="I3041" s="105" t="s">
        <v>0</v>
      </c>
      <c r="J3041" s="97"/>
      <c r="K3041" s="105">
        <v>3683.14</v>
      </c>
      <c r="L3041" s="97"/>
      <c r="M3041" s="104" t="s">
        <v>0</v>
      </c>
      <c r="N3041" s="97"/>
    </row>
    <row r="3042" spans="1:14" x14ac:dyDescent="0.25">
      <c r="A3042" s="120" t="s">
        <v>723</v>
      </c>
      <c r="B3042" s="97"/>
      <c r="C3042" s="120" t="s">
        <v>724</v>
      </c>
      <c r="D3042" s="97"/>
      <c r="E3042" s="97"/>
      <c r="F3042" s="97"/>
      <c r="G3042" s="97"/>
      <c r="H3042" s="97"/>
      <c r="I3042" s="105" t="s">
        <v>0</v>
      </c>
      <c r="J3042" s="97"/>
      <c r="K3042" s="105">
        <v>6150</v>
      </c>
      <c r="L3042" s="97"/>
      <c r="M3042" s="104" t="s">
        <v>0</v>
      </c>
      <c r="N3042" s="97"/>
    </row>
    <row r="3043" spans="1:14" x14ac:dyDescent="0.25">
      <c r="A3043" s="120" t="s">
        <v>569</v>
      </c>
      <c r="B3043" s="97"/>
      <c r="C3043" s="120" t="s">
        <v>570</v>
      </c>
      <c r="D3043" s="97"/>
      <c r="E3043" s="97"/>
      <c r="F3043" s="97"/>
      <c r="G3043" s="97"/>
      <c r="H3043" s="97"/>
      <c r="I3043" s="105" t="s">
        <v>0</v>
      </c>
      <c r="J3043" s="97"/>
      <c r="K3043" s="105">
        <v>700</v>
      </c>
      <c r="L3043" s="97"/>
      <c r="M3043" s="104" t="s">
        <v>0</v>
      </c>
      <c r="N3043" s="97"/>
    </row>
    <row r="3044" spans="1:14" x14ac:dyDescent="0.25">
      <c r="A3044" s="212" t="s">
        <v>553</v>
      </c>
      <c r="B3044" s="97"/>
      <c r="C3044" s="212" t="s">
        <v>554</v>
      </c>
      <c r="D3044" s="97"/>
      <c r="E3044" s="97"/>
      <c r="F3044" s="97"/>
      <c r="G3044" s="97"/>
      <c r="H3044" s="97"/>
      <c r="I3044" s="213">
        <v>8790</v>
      </c>
      <c r="J3044" s="97"/>
      <c r="K3044" s="213">
        <v>0</v>
      </c>
      <c r="L3044" s="97"/>
      <c r="M3044" s="211">
        <v>0</v>
      </c>
      <c r="N3044" s="97"/>
    </row>
    <row r="3045" spans="1:14" x14ac:dyDescent="0.25">
      <c r="A3045" s="212" t="s">
        <v>625</v>
      </c>
      <c r="B3045" s="97"/>
      <c r="C3045" s="212" t="s">
        <v>626</v>
      </c>
      <c r="D3045" s="97"/>
      <c r="E3045" s="97"/>
      <c r="F3045" s="97"/>
      <c r="G3045" s="97"/>
      <c r="H3045" s="97"/>
      <c r="I3045" s="213">
        <v>8000</v>
      </c>
      <c r="J3045" s="97"/>
      <c r="K3045" s="213">
        <v>1693.11</v>
      </c>
      <c r="L3045" s="97"/>
      <c r="M3045" s="211">
        <v>21.16</v>
      </c>
      <c r="N3045" s="97"/>
    </row>
    <row r="3046" spans="1:14" x14ac:dyDescent="0.25">
      <c r="A3046" s="120" t="s">
        <v>627</v>
      </c>
      <c r="B3046" s="97"/>
      <c r="C3046" s="120" t="s">
        <v>628</v>
      </c>
      <c r="D3046" s="97"/>
      <c r="E3046" s="97"/>
      <c r="F3046" s="97"/>
      <c r="G3046" s="97"/>
      <c r="H3046" s="97"/>
      <c r="I3046" s="105" t="s">
        <v>0</v>
      </c>
      <c r="J3046" s="97"/>
      <c r="K3046" s="105">
        <v>1693.11</v>
      </c>
      <c r="L3046" s="97"/>
      <c r="M3046" s="104" t="s">
        <v>0</v>
      </c>
      <c r="N3046" s="97"/>
    </row>
    <row r="3047" spans="1:14" x14ac:dyDescent="0.25">
      <c r="A3047" s="194" t="s">
        <v>253</v>
      </c>
      <c r="B3047" s="97"/>
      <c r="C3047" s="97"/>
      <c r="D3047" s="97"/>
      <c r="E3047" s="97"/>
      <c r="F3047" s="97"/>
      <c r="G3047" s="97"/>
      <c r="H3047" s="97"/>
      <c r="I3047" s="195">
        <v>2885450</v>
      </c>
      <c r="J3047" s="97"/>
      <c r="K3047" s="195">
        <v>1274883.73</v>
      </c>
      <c r="L3047" s="97"/>
      <c r="M3047" s="196">
        <v>44.18</v>
      </c>
      <c r="N3047" s="97"/>
    </row>
    <row r="3048" spans="1:14" x14ac:dyDescent="0.25">
      <c r="A3048" s="194" t="s">
        <v>256</v>
      </c>
      <c r="B3048" s="97"/>
      <c r="C3048" s="97"/>
      <c r="D3048" s="97"/>
      <c r="E3048" s="97"/>
      <c r="F3048" s="97"/>
      <c r="G3048" s="97"/>
      <c r="H3048" s="97"/>
      <c r="I3048" s="195">
        <v>2885450</v>
      </c>
      <c r="J3048" s="97"/>
      <c r="K3048" s="195">
        <v>1274883.73</v>
      </c>
      <c r="L3048" s="97"/>
      <c r="M3048" s="196">
        <v>44.18</v>
      </c>
      <c r="N3048" s="97"/>
    </row>
    <row r="3049" spans="1:14" x14ac:dyDescent="0.25">
      <c r="A3049" s="212" t="s">
        <v>652</v>
      </c>
      <c r="B3049" s="97"/>
      <c r="C3049" s="212" t="s">
        <v>653</v>
      </c>
      <c r="D3049" s="97"/>
      <c r="E3049" s="97"/>
      <c r="F3049" s="97"/>
      <c r="G3049" s="97"/>
      <c r="H3049" s="97"/>
      <c r="I3049" s="213">
        <v>2379450</v>
      </c>
      <c r="J3049" s="97"/>
      <c r="K3049" s="213">
        <v>1019723.14</v>
      </c>
      <c r="L3049" s="97"/>
      <c r="M3049" s="211">
        <v>42.86</v>
      </c>
      <c r="N3049" s="97"/>
    </row>
    <row r="3050" spans="1:14" x14ac:dyDescent="0.25">
      <c r="A3050" s="120" t="s">
        <v>670</v>
      </c>
      <c r="B3050" s="97"/>
      <c r="C3050" s="120" t="s">
        <v>671</v>
      </c>
      <c r="D3050" s="97"/>
      <c r="E3050" s="97"/>
      <c r="F3050" s="97"/>
      <c r="G3050" s="97"/>
      <c r="H3050" s="97"/>
      <c r="I3050" s="105" t="s">
        <v>0</v>
      </c>
      <c r="J3050" s="97"/>
      <c r="K3050" s="105">
        <v>1019723.14</v>
      </c>
      <c r="L3050" s="97"/>
      <c r="M3050" s="104" t="s">
        <v>0</v>
      </c>
      <c r="N3050" s="97"/>
    </row>
    <row r="3051" spans="1:14" x14ac:dyDescent="0.25">
      <c r="A3051" s="212" t="s">
        <v>672</v>
      </c>
      <c r="B3051" s="97"/>
      <c r="C3051" s="212" t="s">
        <v>673</v>
      </c>
      <c r="D3051" s="97"/>
      <c r="E3051" s="97"/>
      <c r="F3051" s="97"/>
      <c r="G3051" s="97"/>
      <c r="H3051" s="97"/>
      <c r="I3051" s="213">
        <v>108000</v>
      </c>
      <c r="J3051" s="97"/>
      <c r="K3051" s="213">
        <v>33749.17</v>
      </c>
      <c r="L3051" s="97"/>
      <c r="M3051" s="211">
        <v>31.25</v>
      </c>
      <c r="N3051" s="97"/>
    </row>
    <row r="3052" spans="1:14" x14ac:dyDescent="0.25">
      <c r="A3052" s="120" t="s">
        <v>674</v>
      </c>
      <c r="B3052" s="97"/>
      <c r="C3052" s="120" t="s">
        <v>673</v>
      </c>
      <c r="D3052" s="97"/>
      <c r="E3052" s="97"/>
      <c r="F3052" s="97"/>
      <c r="G3052" s="97"/>
      <c r="H3052" s="97"/>
      <c r="I3052" s="105" t="s">
        <v>0</v>
      </c>
      <c r="J3052" s="97"/>
      <c r="K3052" s="105">
        <v>33749.17</v>
      </c>
      <c r="L3052" s="97"/>
      <c r="M3052" s="104" t="s">
        <v>0</v>
      </c>
      <c r="N3052" s="97"/>
    </row>
    <row r="3053" spans="1:14" x14ac:dyDescent="0.25">
      <c r="A3053" s="212" t="s">
        <v>664</v>
      </c>
      <c r="B3053" s="97"/>
      <c r="C3053" s="212" t="s">
        <v>665</v>
      </c>
      <c r="D3053" s="97"/>
      <c r="E3053" s="97"/>
      <c r="F3053" s="97"/>
      <c r="G3053" s="97"/>
      <c r="H3053" s="97"/>
      <c r="I3053" s="213">
        <v>398000</v>
      </c>
      <c r="J3053" s="97"/>
      <c r="K3053" s="213">
        <v>162616.98000000001</v>
      </c>
      <c r="L3053" s="97"/>
      <c r="M3053" s="211">
        <v>40.86</v>
      </c>
      <c r="N3053" s="97"/>
    </row>
    <row r="3054" spans="1:14" x14ac:dyDescent="0.25">
      <c r="A3054" s="120" t="s">
        <v>675</v>
      </c>
      <c r="B3054" s="97"/>
      <c r="C3054" s="120" t="s">
        <v>676</v>
      </c>
      <c r="D3054" s="97"/>
      <c r="E3054" s="97"/>
      <c r="F3054" s="97"/>
      <c r="G3054" s="97"/>
      <c r="H3054" s="97"/>
      <c r="I3054" s="105" t="s">
        <v>0</v>
      </c>
      <c r="J3054" s="97"/>
      <c r="K3054" s="105">
        <v>162616.98000000001</v>
      </c>
      <c r="L3054" s="97"/>
      <c r="M3054" s="104" t="s">
        <v>0</v>
      </c>
      <c r="N3054" s="97"/>
    </row>
    <row r="3055" spans="1:14" x14ac:dyDescent="0.25">
      <c r="A3055" s="212" t="s">
        <v>547</v>
      </c>
      <c r="B3055" s="97"/>
      <c r="C3055" s="212" t="s">
        <v>548</v>
      </c>
      <c r="D3055" s="97"/>
      <c r="E3055" s="97"/>
      <c r="F3055" s="97"/>
      <c r="G3055" s="97"/>
      <c r="H3055" s="97"/>
      <c r="I3055" s="213">
        <v>0</v>
      </c>
      <c r="J3055" s="97"/>
      <c r="K3055" s="213">
        <v>51606.94</v>
      </c>
      <c r="L3055" s="97"/>
      <c r="M3055" s="211" t="s">
        <v>0</v>
      </c>
      <c r="N3055" s="97"/>
    </row>
    <row r="3056" spans="1:14" x14ac:dyDescent="0.25">
      <c r="A3056" s="120" t="s">
        <v>677</v>
      </c>
      <c r="B3056" s="97"/>
      <c r="C3056" s="120" t="s">
        <v>678</v>
      </c>
      <c r="D3056" s="97"/>
      <c r="E3056" s="97"/>
      <c r="F3056" s="97"/>
      <c r="G3056" s="97"/>
      <c r="H3056" s="97"/>
      <c r="I3056" s="105" t="s">
        <v>0</v>
      </c>
      <c r="J3056" s="97"/>
      <c r="K3056" s="105">
        <v>51606.94</v>
      </c>
      <c r="L3056" s="97"/>
      <c r="M3056" s="104" t="s">
        <v>0</v>
      </c>
      <c r="N3056" s="97"/>
    </row>
    <row r="3057" spans="1:14" x14ac:dyDescent="0.25">
      <c r="A3057" s="212" t="s">
        <v>549</v>
      </c>
      <c r="B3057" s="97"/>
      <c r="C3057" s="212" t="s">
        <v>550</v>
      </c>
      <c r="D3057" s="97"/>
      <c r="E3057" s="97"/>
      <c r="F3057" s="97"/>
      <c r="G3057" s="97"/>
      <c r="H3057" s="97"/>
      <c r="I3057" s="213">
        <v>0</v>
      </c>
      <c r="J3057" s="97"/>
      <c r="K3057" s="213">
        <v>1650</v>
      </c>
      <c r="L3057" s="97"/>
      <c r="M3057" s="211" t="s">
        <v>0</v>
      </c>
      <c r="N3057" s="97"/>
    </row>
    <row r="3058" spans="1:14" x14ac:dyDescent="0.25">
      <c r="A3058" s="120" t="s">
        <v>721</v>
      </c>
      <c r="B3058" s="97"/>
      <c r="C3058" s="120" t="s">
        <v>722</v>
      </c>
      <c r="D3058" s="97"/>
      <c r="E3058" s="97"/>
      <c r="F3058" s="97"/>
      <c r="G3058" s="97"/>
      <c r="H3058" s="97"/>
      <c r="I3058" s="105" t="s">
        <v>0</v>
      </c>
      <c r="J3058" s="97"/>
      <c r="K3058" s="105">
        <v>1650</v>
      </c>
      <c r="L3058" s="97"/>
      <c r="M3058" s="104" t="s">
        <v>0</v>
      </c>
      <c r="N3058" s="97"/>
    </row>
    <row r="3059" spans="1:14" x14ac:dyDescent="0.25">
      <c r="A3059" s="212" t="s">
        <v>553</v>
      </c>
      <c r="B3059" s="97"/>
      <c r="C3059" s="212" t="s">
        <v>554</v>
      </c>
      <c r="D3059" s="97"/>
      <c r="E3059" s="97"/>
      <c r="F3059" s="97"/>
      <c r="G3059" s="97"/>
      <c r="H3059" s="97"/>
      <c r="I3059" s="213">
        <v>0</v>
      </c>
      <c r="J3059" s="97"/>
      <c r="K3059" s="213">
        <v>5537.5</v>
      </c>
      <c r="L3059" s="97"/>
      <c r="M3059" s="211" t="s">
        <v>0</v>
      </c>
      <c r="N3059" s="97"/>
    </row>
    <row r="3060" spans="1:14" x14ac:dyDescent="0.25">
      <c r="A3060" s="120" t="s">
        <v>693</v>
      </c>
      <c r="B3060" s="97"/>
      <c r="C3060" s="120" t="s">
        <v>694</v>
      </c>
      <c r="D3060" s="97"/>
      <c r="E3060" s="97"/>
      <c r="F3060" s="97"/>
      <c r="G3060" s="97"/>
      <c r="H3060" s="97"/>
      <c r="I3060" s="105" t="s">
        <v>0</v>
      </c>
      <c r="J3060" s="97"/>
      <c r="K3060" s="105">
        <v>5537.5</v>
      </c>
      <c r="L3060" s="97"/>
      <c r="M3060" s="104" t="s">
        <v>0</v>
      </c>
      <c r="N3060" s="97"/>
    </row>
    <row r="3061" spans="1:14" x14ac:dyDescent="0.25">
      <c r="A3061" s="218" t="s">
        <v>809</v>
      </c>
      <c r="B3061" s="97"/>
      <c r="C3061" s="218" t="s">
        <v>810</v>
      </c>
      <c r="D3061" s="97"/>
      <c r="E3061" s="97"/>
      <c r="F3061" s="97"/>
      <c r="G3061" s="97"/>
      <c r="H3061" s="97"/>
      <c r="I3061" s="219">
        <v>70151</v>
      </c>
      <c r="J3061" s="97"/>
      <c r="K3061" s="219">
        <v>12985</v>
      </c>
      <c r="L3061" s="97"/>
      <c r="M3061" s="214">
        <v>18.510000000000002</v>
      </c>
      <c r="N3061" s="97"/>
    </row>
    <row r="3062" spans="1:14" x14ac:dyDescent="0.25">
      <c r="A3062" s="215" t="s">
        <v>835</v>
      </c>
      <c r="B3062" s="97"/>
      <c r="C3062" s="215" t="s">
        <v>836</v>
      </c>
      <c r="D3062" s="97"/>
      <c r="E3062" s="97"/>
      <c r="F3062" s="97"/>
      <c r="G3062" s="97"/>
      <c r="H3062" s="97"/>
      <c r="I3062" s="216">
        <v>26360</v>
      </c>
      <c r="J3062" s="97"/>
      <c r="K3062" s="216">
        <v>0</v>
      </c>
      <c r="L3062" s="97"/>
      <c r="M3062" s="217">
        <v>0</v>
      </c>
      <c r="N3062" s="97"/>
    </row>
    <row r="3063" spans="1:14" x14ac:dyDescent="0.25">
      <c r="A3063" s="194" t="s">
        <v>242</v>
      </c>
      <c r="B3063" s="97"/>
      <c r="C3063" s="97"/>
      <c r="D3063" s="97"/>
      <c r="E3063" s="97"/>
      <c r="F3063" s="97"/>
      <c r="G3063" s="97"/>
      <c r="H3063" s="97"/>
      <c r="I3063" s="195">
        <v>26360</v>
      </c>
      <c r="J3063" s="97"/>
      <c r="K3063" s="195">
        <v>0</v>
      </c>
      <c r="L3063" s="97"/>
      <c r="M3063" s="196">
        <v>0</v>
      </c>
      <c r="N3063" s="97"/>
    </row>
    <row r="3064" spans="1:14" x14ac:dyDescent="0.25">
      <c r="A3064" s="194" t="s">
        <v>243</v>
      </c>
      <c r="B3064" s="97"/>
      <c r="C3064" s="97"/>
      <c r="D3064" s="97"/>
      <c r="E3064" s="97"/>
      <c r="F3064" s="97"/>
      <c r="G3064" s="97"/>
      <c r="H3064" s="97"/>
      <c r="I3064" s="195">
        <v>26360</v>
      </c>
      <c r="J3064" s="97"/>
      <c r="K3064" s="195">
        <v>0</v>
      </c>
      <c r="L3064" s="97"/>
      <c r="M3064" s="196">
        <v>0</v>
      </c>
      <c r="N3064" s="97"/>
    </row>
    <row r="3065" spans="1:14" x14ac:dyDescent="0.25">
      <c r="A3065" s="212" t="s">
        <v>777</v>
      </c>
      <c r="B3065" s="97"/>
      <c r="C3065" s="212" t="s">
        <v>778</v>
      </c>
      <c r="D3065" s="97"/>
      <c r="E3065" s="97"/>
      <c r="F3065" s="97"/>
      <c r="G3065" s="97"/>
      <c r="H3065" s="97"/>
      <c r="I3065" s="213">
        <v>26360</v>
      </c>
      <c r="J3065" s="97"/>
      <c r="K3065" s="213">
        <v>0</v>
      </c>
      <c r="L3065" s="97"/>
      <c r="M3065" s="211">
        <v>0</v>
      </c>
      <c r="N3065" s="97"/>
    </row>
    <row r="3066" spans="1:14" x14ac:dyDescent="0.25">
      <c r="A3066" s="215" t="s">
        <v>856</v>
      </c>
      <c r="B3066" s="97"/>
      <c r="C3066" s="215" t="s">
        <v>857</v>
      </c>
      <c r="D3066" s="97"/>
      <c r="E3066" s="97"/>
      <c r="F3066" s="97"/>
      <c r="G3066" s="97"/>
      <c r="H3066" s="97"/>
      <c r="I3066" s="216">
        <v>30000</v>
      </c>
      <c r="J3066" s="97"/>
      <c r="K3066" s="216">
        <v>0</v>
      </c>
      <c r="L3066" s="97"/>
      <c r="M3066" s="217">
        <v>0</v>
      </c>
      <c r="N3066" s="97"/>
    </row>
    <row r="3067" spans="1:14" x14ac:dyDescent="0.25">
      <c r="A3067" s="194" t="s">
        <v>253</v>
      </c>
      <c r="B3067" s="97"/>
      <c r="C3067" s="97"/>
      <c r="D3067" s="97"/>
      <c r="E3067" s="97"/>
      <c r="F3067" s="97"/>
      <c r="G3067" s="97"/>
      <c r="H3067" s="97"/>
      <c r="I3067" s="195">
        <v>30000</v>
      </c>
      <c r="J3067" s="97"/>
      <c r="K3067" s="195">
        <v>0</v>
      </c>
      <c r="L3067" s="97"/>
      <c r="M3067" s="196">
        <v>0</v>
      </c>
      <c r="N3067" s="97"/>
    </row>
    <row r="3068" spans="1:14" x14ac:dyDescent="0.25">
      <c r="A3068" s="194" t="s">
        <v>256</v>
      </c>
      <c r="B3068" s="97"/>
      <c r="C3068" s="97"/>
      <c r="D3068" s="97"/>
      <c r="E3068" s="97"/>
      <c r="F3068" s="97"/>
      <c r="G3068" s="97"/>
      <c r="H3068" s="97"/>
      <c r="I3068" s="195">
        <v>30000</v>
      </c>
      <c r="J3068" s="97"/>
      <c r="K3068" s="195">
        <v>0</v>
      </c>
      <c r="L3068" s="97"/>
      <c r="M3068" s="196">
        <v>0</v>
      </c>
      <c r="N3068" s="97"/>
    </row>
    <row r="3069" spans="1:14" x14ac:dyDescent="0.25">
      <c r="A3069" s="212" t="s">
        <v>839</v>
      </c>
      <c r="B3069" s="97"/>
      <c r="C3069" s="212" t="s">
        <v>840</v>
      </c>
      <c r="D3069" s="97"/>
      <c r="E3069" s="97"/>
      <c r="F3069" s="97"/>
      <c r="G3069" s="97"/>
      <c r="H3069" s="97"/>
      <c r="I3069" s="213">
        <v>30000</v>
      </c>
      <c r="J3069" s="97"/>
      <c r="K3069" s="213">
        <v>0</v>
      </c>
      <c r="L3069" s="97"/>
      <c r="M3069" s="211">
        <v>0</v>
      </c>
      <c r="N3069" s="97"/>
    </row>
    <row r="3070" spans="1:14" x14ac:dyDescent="0.25">
      <c r="A3070" s="215" t="s">
        <v>841</v>
      </c>
      <c r="B3070" s="97"/>
      <c r="C3070" s="215" t="s">
        <v>842</v>
      </c>
      <c r="D3070" s="97"/>
      <c r="E3070" s="97"/>
      <c r="F3070" s="97"/>
      <c r="G3070" s="97"/>
      <c r="H3070" s="97"/>
      <c r="I3070" s="216">
        <v>12985</v>
      </c>
      <c r="J3070" s="97"/>
      <c r="K3070" s="216">
        <v>12985</v>
      </c>
      <c r="L3070" s="97"/>
      <c r="M3070" s="217">
        <v>100</v>
      </c>
      <c r="N3070" s="97"/>
    </row>
    <row r="3071" spans="1:14" x14ac:dyDescent="0.25">
      <c r="A3071" s="194" t="s">
        <v>258</v>
      </c>
      <c r="B3071" s="97"/>
      <c r="C3071" s="97"/>
      <c r="D3071" s="97"/>
      <c r="E3071" s="97"/>
      <c r="F3071" s="97"/>
      <c r="G3071" s="97"/>
      <c r="H3071" s="97"/>
      <c r="I3071" s="195">
        <v>12985</v>
      </c>
      <c r="J3071" s="97"/>
      <c r="K3071" s="195">
        <v>12985</v>
      </c>
      <c r="L3071" s="97"/>
      <c r="M3071" s="196">
        <v>100</v>
      </c>
      <c r="N3071" s="97"/>
    </row>
    <row r="3072" spans="1:14" x14ac:dyDescent="0.25">
      <c r="A3072" s="194" t="s">
        <v>260</v>
      </c>
      <c r="B3072" s="97"/>
      <c r="C3072" s="97"/>
      <c r="D3072" s="97"/>
      <c r="E3072" s="97"/>
      <c r="F3072" s="97"/>
      <c r="G3072" s="97"/>
      <c r="H3072" s="97"/>
      <c r="I3072" s="195">
        <v>12985</v>
      </c>
      <c r="J3072" s="97"/>
      <c r="K3072" s="195">
        <v>12985</v>
      </c>
      <c r="L3072" s="97"/>
      <c r="M3072" s="196">
        <v>100</v>
      </c>
      <c r="N3072" s="97"/>
    </row>
    <row r="3073" spans="1:14" x14ac:dyDescent="0.25">
      <c r="A3073" s="212" t="s">
        <v>549</v>
      </c>
      <c r="B3073" s="97"/>
      <c r="C3073" s="212" t="s">
        <v>550</v>
      </c>
      <c r="D3073" s="97"/>
      <c r="E3073" s="97"/>
      <c r="F3073" s="97"/>
      <c r="G3073" s="97"/>
      <c r="H3073" s="97"/>
      <c r="I3073" s="213">
        <v>12985</v>
      </c>
      <c r="J3073" s="97"/>
      <c r="K3073" s="213">
        <v>12985</v>
      </c>
      <c r="L3073" s="97"/>
      <c r="M3073" s="211">
        <v>100</v>
      </c>
      <c r="N3073" s="97"/>
    </row>
    <row r="3074" spans="1:14" x14ac:dyDescent="0.25">
      <c r="A3074" s="120" t="s">
        <v>602</v>
      </c>
      <c r="B3074" s="97"/>
      <c r="C3074" s="120" t="s">
        <v>603</v>
      </c>
      <c r="D3074" s="97"/>
      <c r="E3074" s="97"/>
      <c r="F3074" s="97"/>
      <c r="G3074" s="97"/>
      <c r="H3074" s="97"/>
      <c r="I3074" s="105" t="s">
        <v>0</v>
      </c>
      <c r="J3074" s="97"/>
      <c r="K3074" s="105">
        <v>12985</v>
      </c>
      <c r="L3074" s="97"/>
      <c r="M3074" s="104" t="s">
        <v>0</v>
      </c>
      <c r="N3074" s="97"/>
    </row>
    <row r="3075" spans="1:14" x14ac:dyDescent="0.25">
      <c r="A3075" s="215" t="s">
        <v>843</v>
      </c>
      <c r="B3075" s="97"/>
      <c r="C3075" s="215" t="s">
        <v>844</v>
      </c>
      <c r="D3075" s="97"/>
      <c r="E3075" s="97"/>
      <c r="F3075" s="97"/>
      <c r="G3075" s="97"/>
      <c r="H3075" s="97"/>
      <c r="I3075" s="216">
        <v>806</v>
      </c>
      <c r="J3075" s="97"/>
      <c r="K3075" s="216">
        <v>0</v>
      </c>
      <c r="L3075" s="97"/>
      <c r="M3075" s="217">
        <v>0</v>
      </c>
      <c r="N3075" s="97"/>
    </row>
    <row r="3076" spans="1:14" x14ac:dyDescent="0.25">
      <c r="A3076" s="194" t="s">
        <v>245</v>
      </c>
      <c r="B3076" s="97"/>
      <c r="C3076" s="97"/>
      <c r="D3076" s="97"/>
      <c r="E3076" s="97"/>
      <c r="F3076" s="97"/>
      <c r="G3076" s="97"/>
      <c r="H3076" s="97"/>
      <c r="I3076" s="195">
        <v>806</v>
      </c>
      <c r="J3076" s="97"/>
      <c r="K3076" s="195">
        <v>0</v>
      </c>
      <c r="L3076" s="97"/>
      <c r="M3076" s="196">
        <v>0</v>
      </c>
      <c r="N3076" s="97"/>
    </row>
    <row r="3077" spans="1:14" x14ac:dyDescent="0.25">
      <c r="A3077" s="194" t="s">
        <v>247</v>
      </c>
      <c r="B3077" s="97"/>
      <c r="C3077" s="97"/>
      <c r="D3077" s="97"/>
      <c r="E3077" s="97"/>
      <c r="F3077" s="97"/>
      <c r="G3077" s="97"/>
      <c r="H3077" s="97"/>
      <c r="I3077" s="195">
        <v>806</v>
      </c>
      <c r="J3077" s="97"/>
      <c r="K3077" s="195">
        <v>0</v>
      </c>
      <c r="L3077" s="97"/>
      <c r="M3077" s="196">
        <v>0</v>
      </c>
      <c r="N3077" s="97"/>
    </row>
    <row r="3078" spans="1:14" x14ac:dyDescent="0.25">
      <c r="A3078" s="212" t="s">
        <v>553</v>
      </c>
      <c r="B3078" s="97"/>
      <c r="C3078" s="212" t="s">
        <v>554</v>
      </c>
      <c r="D3078" s="97"/>
      <c r="E3078" s="97"/>
      <c r="F3078" s="97"/>
      <c r="G3078" s="97"/>
      <c r="H3078" s="97"/>
      <c r="I3078" s="213">
        <v>806</v>
      </c>
      <c r="J3078" s="97"/>
      <c r="K3078" s="213">
        <v>0</v>
      </c>
      <c r="L3078" s="97"/>
      <c r="M3078" s="211">
        <v>0</v>
      </c>
      <c r="N3078" s="97"/>
    </row>
    <row r="3079" spans="1:14" x14ac:dyDescent="0.25">
      <c r="A3079" s="197" t="s">
        <v>903</v>
      </c>
      <c r="B3079" s="97"/>
      <c r="C3079" s="97"/>
      <c r="D3079" s="97"/>
      <c r="E3079" s="97"/>
      <c r="F3079" s="97"/>
      <c r="G3079" s="97"/>
      <c r="H3079" s="97"/>
      <c r="I3079" s="198">
        <v>3081135</v>
      </c>
      <c r="J3079" s="97"/>
      <c r="K3079" s="198">
        <v>1491224.87</v>
      </c>
      <c r="L3079" s="97"/>
      <c r="M3079" s="199">
        <v>48.4</v>
      </c>
      <c r="N3079" s="97"/>
    </row>
    <row r="3080" spans="1:14" x14ac:dyDescent="0.25">
      <c r="A3080" s="218" t="s">
        <v>822</v>
      </c>
      <c r="B3080" s="97"/>
      <c r="C3080" s="218" t="s">
        <v>823</v>
      </c>
      <c r="D3080" s="97"/>
      <c r="E3080" s="97"/>
      <c r="F3080" s="97"/>
      <c r="G3080" s="97"/>
      <c r="H3080" s="97"/>
      <c r="I3080" s="219">
        <v>3027000</v>
      </c>
      <c r="J3080" s="97"/>
      <c r="K3080" s="219">
        <v>1480661.57</v>
      </c>
      <c r="L3080" s="97"/>
      <c r="M3080" s="214">
        <v>48.92</v>
      </c>
      <c r="N3080" s="97"/>
    </row>
    <row r="3081" spans="1:14" x14ac:dyDescent="0.25">
      <c r="A3081" s="215" t="s">
        <v>829</v>
      </c>
      <c r="B3081" s="97"/>
      <c r="C3081" s="215" t="s">
        <v>830</v>
      </c>
      <c r="D3081" s="97"/>
      <c r="E3081" s="97"/>
      <c r="F3081" s="97"/>
      <c r="G3081" s="97"/>
      <c r="H3081" s="97"/>
      <c r="I3081" s="216">
        <v>2977000</v>
      </c>
      <c r="J3081" s="97"/>
      <c r="K3081" s="216">
        <v>1480661.57</v>
      </c>
      <c r="L3081" s="97"/>
      <c r="M3081" s="217">
        <v>49.74</v>
      </c>
      <c r="N3081" s="97"/>
    </row>
    <row r="3082" spans="1:14" x14ac:dyDescent="0.25">
      <c r="A3082" s="194" t="s">
        <v>248</v>
      </c>
      <c r="B3082" s="97"/>
      <c r="C3082" s="97"/>
      <c r="D3082" s="97"/>
      <c r="E3082" s="97"/>
      <c r="F3082" s="97"/>
      <c r="G3082" s="97"/>
      <c r="H3082" s="97"/>
      <c r="I3082" s="195">
        <v>122000</v>
      </c>
      <c r="J3082" s="97"/>
      <c r="K3082" s="195">
        <v>60951.79</v>
      </c>
      <c r="L3082" s="97"/>
      <c r="M3082" s="196">
        <v>49.96</v>
      </c>
      <c r="N3082" s="97"/>
    </row>
    <row r="3083" spans="1:14" x14ac:dyDescent="0.25">
      <c r="A3083" s="194" t="s">
        <v>251</v>
      </c>
      <c r="B3083" s="97"/>
      <c r="C3083" s="97"/>
      <c r="D3083" s="97"/>
      <c r="E3083" s="97"/>
      <c r="F3083" s="97"/>
      <c r="G3083" s="97"/>
      <c r="H3083" s="97"/>
      <c r="I3083" s="195">
        <v>122000</v>
      </c>
      <c r="J3083" s="97"/>
      <c r="K3083" s="195">
        <v>60951.79</v>
      </c>
      <c r="L3083" s="97"/>
      <c r="M3083" s="196">
        <v>49.96</v>
      </c>
      <c r="N3083" s="97"/>
    </row>
    <row r="3084" spans="1:14" x14ac:dyDescent="0.25">
      <c r="A3084" s="212" t="s">
        <v>547</v>
      </c>
      <c r="B3084" s="97"/>
      <c r="C3084" s="212" t="s">
        <v>548</v>
      </c>
      <c r="D3084" s="97"/>
      <c r="E3084" s="97"/>
      <c r="F3084" s="97"/>
      <c r="G3084" s="97"/>
      <c r="H3084" s="97"/>
      <c r="I3084" s="213">
        <v>5500</v>
      </c>
      <c r="J3084" s="97"/>
      <c r="K3084" s="213">
        <v>7078</v>
      </c>
      <c r="L3084" s="97"/>
      <c r="M3084" s="211">
        <v>128.69</v>
      </c>
      <c r="N3084" s="97"/>
    </row>
    <row r="3085" spans="1:14" x14ac:dyDescent="0.25">
      <c r="A3085" s="120" t="s">
        <v>612</v>
      </c>
      <c r="B3085" s="97"/>
      <c r="C3085" s="120" t="s">
        <v>613</v>
      </c>
      <c r="D3085" s="97"/>
      <c r="E3085" s="97"/>
      <c r="F3085" s="97"/>
      <c r="G3085" s="97"/>
      <c r="H3085" s="97"/>
      <c r="I3085" s="105" t="s">
        <v>0</v>
      </c>
      <c r="J3085" s="97"/>
      <c r="K3085" s="105">
        <v>6362</v>
      </c>
      <c r="L3085" s="97"/>
      <c r="M3085" s="104" t="s">
        <v>0</v>
      </c>
      <c r="N3085" s="97"/>
    </row>
    <row r="3086" spans="1:14" x14ac:dyDescent="0.25">
      <c r="A3086" s="120" t="s">
        <v>859</v>
      </c>
      <c r="B3086" s="97"/>
      <c r="C3086" s="120" t="s">
        <v>860</v>
      </c>
      <c r="D3086" s="97"/>
      <c r="E3086" s="97"/>
      <c r="F3086" s="97"/>
      <c r="G3086" s="97"/>
      <c r="H3086" s="97"/>
      <c r="I3086" s="105" t="s">
        <v>0</v>
      </c>
      <c r="J3086" s="97"/>
      <c r="K3086" s="105">
        <v>716</v>
      </c>
      <c r="L3086" s="97"/>
      <c r="M3086" s="104" t="s">
        <v>0</v>
      </c>
      <c r="N3086" s="97"/>
    </row>
    <row r="3087" spans="1:14" x14ac:dyDescent="0.25">
      <c r="A3087" s="212" t="s">
        <v>621</v>
      </c>
      <c r="B3087" s="97"/>
      <c r="C3087" s="212" t="s">
        <v>622</v>
      </c>
      <c r="D3087" s="97"/>
      <c r="E3087" s="97"/>
      <c r="F3087" s="97"/>
      <c r="G3087" s="97"/>
      <c r="H3087" s="97"/>
      <c r="I3087" s="213">
        <v>66500</v>
      </c>
      <c r="J3087" s="97"/>
      <c r="K3087" s="213">
        <v>31066.78</v>
      </c>
      <c r="L3087" s="97"/>
      <c r="M3087" s="211">
        <v>46.72</v>
      </c>
      <c r="N3087" s="97"/>
    </row>
    <row r="3088" spans="1:14" x14ac:dyDescent="0.25">
      <c r="A3088" s="120" t="s">
        <v>623</v>
      </c>
      <c r="B3088" s="97"/>
      <c r="C3088" s="120" t="s">
        <v>624</v>
      </c>
      <c r="D3088" s="97"/>
      <c r="E3088" s="97"/>
      <c r="F3088" s="97"/>
      <c r="G3088" s="97"/>
      <c r="H3088" s="97"/>
      <c r="I3088" s="105" t="s">
        <v>0</v>
      </c>
      <c r="J3088" s="97"/>
      <c r="K3088" s="105">
        <v>6244.83</v>
      </c>
      <c r="L3088" s="97"/>
      <c r="M3088" s="104" t="s">
        <v>0</v>
      </c>
      <c r="N3088" s="97"/>
    </row>
    <row r="3089" spans="1:14" x14ac:dyDescent="0.25">
      <c r="A3089" s="120" t="s">
        <v>713</v>
      </c>
      <c r="B3089" s="97"/>
      <c r="C3089" s="120" t="s">
        <v>714</v>
      </c>
      <c r="D3089" s="97"/>
      <c r="E3089" s="97"/>
      <c r="F3089" s="97"/>
      <c r="G3089" s="97"/>
      <c r="H3089" s="97"/>
      <c r="I3089" s="105" t="s">
        <v>0</v>
      </c>
      <c r="J3089" s="97"/>
      <c r="K3089" s="105">
        <v>23649.06</v>
      </c>
      <c r="L3089" s="97"/>
      <c r="M3089" s="104" t="s">
        <v>0</v>
      </c>
      <c r="N3089" s="97"/>
    </row>
    <row r="3090" spans="1:14" x14ac:dyDescent="0.25">
      <c r="A3090" s="120" t="s">
        <v>715</v>
      </c>
      <c r="B3090" s="97"/>
      <c r="C3090" s="120" t="s">
        <v>716</v>
      </c>
      <c r="D3090" s="97"/>
      <c r="E3090" s="97"/>
      <c r="F3090" s="97"/>
      <c r="G3090" s="97"/>
      <c r="H3090" s="97"/>
      <c r="I3090" s="105" t="s">
        <v>0</v>
      </c>
      <c r="J3090" s="97"/>
      <c r="K3090" s="105">
        <v>1172.8900000000001</v>
      </c>
      <c r="L3090" s="97"/>
      <c r="M3090" s="104" t="s">
        <v>0</v>
      </c>
      <c r="N3090" s="97"/>
    </row>
    <row r="3091" spans="1:14" x14ac:dyDescent="0.25">
      <c r="A3091" s="212" t="s">
        <v>549</v>
      </c>
      <c r="B3091" s="97"/>
      <c r="C3091" s="212" t="s">
        <v>550</v>
      </c>
      <c r="D3091" s="97"/>
      <c r="E3091" s="97"/>
      <c r="F3091" s="97"/>
      <c r="G3091" s="97"/>
      <c r="H3091" s="97"/>
      <c r="I3091" s="213">
        <v>44300</v>
      </c>
      <c r="J3091" s="97"/>
      <c r="K3091" s="213">
        <v>20158.7</v>
      </c>
      <c r="L3091" s="97"/>
      <c r="M3091" s="211">
        <v>45.5</v>
      </c>
      <c r="N3091" s="97"/>
    </row>
    <row r="3092" spans="1:14" x14ac:dyDescent="0.25">
      <c r="A3092" s="120" t="s">
        <v>602</v>
      </c>
      <c r="B3092" s="97"/>
      <c r="C3092" s="120" t="s">
        <v>603</v>
      </c>
      <c r="D3092" s="97"/>
      <c r="E3092" s="97"/>
      <c r="F3092" s="97"/>
      <c r="G3092" s="97"/>
      <c r="H3092" s="97"/>
      <c r="I3092" s="105" t="s">
        <v>0</v>
      </c>
      <c r="J3092" s="97"/>
      <c r="K3092" s="105">
        <v>1381.93</v>
      </c>
      <c r="L3092" s="97"/>
      <c r="M3092" s="104" t="s">
        <v>0</v>
      </c>
      <c r="N3092" s="97"/>
    </row>
    <row r="3093" spans="1:14" x14ac:dyDescent="0.25">
      <c r="A3093" s="120" t="s">
        <v>642</v>
      </c>
      <c r="B3093" s="97"/>
      <c r="C3093" s="120" t="s">
        <v>643</v>
      </c>
      <c r="D3093" s="97"/>
      <c r="E3093" s="97"/>
      <c r="F3093" s="97"/>
      <c r="G3093" s="97"/>
      <c r="H3093" s="97"/>
      <c r="I3093" s="105" t="s">
        <v>0</v>
      </c>
      <c r="J3093" s="97"/>
      <c r="K3093" s="105">
        <v>3076.88</v>
      </c>
      <c r="L3093" s="97"/>
      <c r="M3093" s="104" t="s">
        <v>0</v>
      </c>
      <c r="N3093" s="97"/>
    </row>
    <row r="3094" spans="1:14" x14ac:dyDescent="0.25">
      <c r="A3094" s="120" t="s">
        <v>589</v>
      </c>
      <c r="B3094" s="97"/>
      <c r="C3094" s="120" t="s">
        <v>590</v>
      </c>
      <c r="D3094" s="97"/>
      <c r="E3094" s="97"/>
      <c r="F3094" s="97"/>
      <c r="G3094" s="97"/>
      <c r="H3094" s="97"/>
      <c r="I3094" s="105" t="s">
        <v>0</v>
      </c>
      <c r="J3094" s="97"/>
      <c r="K3094" s="105">
        <v>4278</v>
      </c>
      <c r="L3094" s="97"/>
      <c r="M3094" s="104" t="s">
        <v>0</v>
      </c>
      <c r="N3094" s="97"/>
    </row>
    <row r="3095" spans="1:14" x14ac:dyDescent="0.25">
      <c r="A3095" s="120" t="s">
        <v>595</v>
      </c>
      <c r="B3095" s="97"/>
      <c r="C3095" s="120" t="s">
        <v>596</v>
      </c>
      <c r="D3095" s="97"/>
      <c r="E3095" s="97"/>
      <c r="F3095" s="97"/>
      <c r="G3095" s="97"/>
      <c r="H3095" s="97"/>
      <c r="I3095" s="105" t="s">
        <v>0</v>
      </c>
      <c r="J3095" s="97"/>
      <c r="K3095" s="105">
        <v>4896.8900000000003</v>
      </c>
      <c r="L3095" s="97"/>
      <c r="M3095" s="104" t="s">
        <v>0</v>
      </c>
      <c r="N3095" s="97"/>
    </row>
    <row r="3096" spans="1:14" x14ac:dyDescent="0.25">
      <c r="A3096" s="120" t="s">
        <v>723</v>
      </c>
      <c r="B3096" s="97"/>
      <c r="C3096" s="120" t="s">
        <v>724</v>
      </c>
      <c r="D3096" s="97"/>
      <c r="E3096" s="97"/>
      <c r="F3096" s="97"/>
      <c r="G3096" s="97"/>
      <c r="H3096" s="97"/>
      <c r="I3096" s="105" t="s">
        <v>0</v>
      </c>
      <c r="J3096" s="97"/>
      <c r="K3096" s="105">
        <v>6525</v>
      </c>
      <c r="L3096" s="97"/>
      <c r="M3096" s="104" t="s">
        <v>0</v>
      </c>
      <c r="N3096" s="97"/>
    </row>
    <row r="3097" spans="1:14" x14ac:dyDescent="0.25">
      <c r="A3097" s="212" t="s">
        <v>553</v>
      </c>
      <c r="B3097" s="97"/>
      <c r="C3097" s="212" t="s">
        <v>554</v>
      </c>
      <c r="D3097" s="97"/>
      <c r="E3097" s="97"/>
      <c r="F3097" s="97"/>
      <c r="G3097" s="97"/>
      <c r="H3097" s="97"/>
      <c r="I3097" s="213">
        <v>1800</v>
      </c>
      <c r="J3097" s="97"/>
      <c r="K3097" s="213">
        <v>1300</v>
      </c>
      <c r="L3097" s="97"/>
      <c r="M3097" s="211">
        <v>72.22</v>
      </c>
      <c r="N3097" s="97"/>
    </row>
    <row r="3098" spans="1:14" x14ac:dyDescent="0.25">
      <c r="A3098" s="120" t="s">
        <v>573</v>
      </c>
      <c r="B3098" s="97"/>
      <c r="C3098" s="120" t="s">
        <v>574</v>
      </c>
      <c r="D3098" s="97"/>
      <c r="E3098" s="97"/>
      <c r="F3098" s="97"/>
      <c r="G3098" s="97"/>
      <c r="H3098" s="97"/>
      <c r="I3098" s="105" t="s">
        <v>0</v>
      </c>
      <c r="J3098" s="97"/>
      <c r="K3098" s="105">
        <v>800</v>
      </c>
      <c r="L3098" s="97"/>
      <c r="M3098" s="104" t="s">
        <v>0</v>
      </c>
      <c r="N3098" s="97"/>
    </row>
    <row r="3099" spans="1:14" x14ac:dyDescent="0.25">
      <c r="A3099" s="120" t="s">
        <v>599</v>
      </c>
      <c r="B3099" s="97"/>
      <c r="C3099" s="120" t="s">
        <v>554</v>
      </c>
      <c r="D3099" s="97"/>
      <c r="E3099" s="97"/>
      <c r="F3099" s="97"/>
      <c r="G3099" s="97"/>
      <c r="H3099" s="97"/>
      <c r="I3099" s="105" t="s">
        <v>0</v>
      </c>
      <c r="J3099" s="97"/>
      <c r="K3099" s="105">
        <v>500</v>
      </c>
      <c r="L3099" s="97"/>
      <c r="M3099" s="104" t="s">
        <v>0</v>
      </c>
      <c r="N3099" s="97"/>
    </row>
    <row r="3100" spans="1:14" x14ac:dyDescent="0.25">
      <c r="A3100" s="212" t="s">
        <v>625</v>
      </c>
      <c r="B3100" s="97"/>
      <c r="C3100" s="212" t="s">
        <v>626</v>
      </c>
      <c r="D3100" s="97"/>
      <c r="E3100" s="97"/>
      <c r="F3100" s="97"/>
      <c r="G3100" s="97"/>
      <c r="H3100" s="97"/>
      <c r="I3100" s="213">
        <v>3900</v>
      </c>
      <c r="J3100" s="97"/>
      <c r="K3100" s="213">
        <v>1348.31</v>
      </c>
      <c r="L3100" s="97"/>
      <c r="M3100" s="211">
        <v>34.57</v>
      </c>
      <c r="N3100" s="97"/>
    </row>
    <row r="3101" spans="1:14" x14ac:dyDescent="0.25">
      <c r="A3101" s="120" t="s">
        <v>627</v>
      </c>
      <c r="B3101" s="97"/>
      <c r="C3101" s="120" t="s">
        <v>628</v>
      </c>
      <c r="D3101" s="97"/>
      <c r="E3101" s="97"/>
      <c r="F3101" s="97"/>
      <c r="G3101" s="97"/>
      <c r="H3101" s="97"/>
      <c r="I3101" s="105" t="s">
        <v>0</v>
      </c>
      <c r="J3101" s="97"/>
      <c r="K3101" s="105">
        <v>1348.31</v>
      </c>
      <c r="L3101" s="97"/>
      <c r="M3101" s="104" t="s">
        <v>0</v>
      </c>
      <c r="N3101" s="97"/>
    </row>
    <row r="3102" spans="1:14" x14ac:dyDescent="0.25">
      <c r="A3102" s="194" t="s">
        <v>253</v>
      </c>
      <c r="B3102" s="97"/>
      <c r="C3102" s="97"/>
      <c r="D3102" s="97"/>
      <c r="E3102" s="97"/>
      <c r="F3102" s="97"/>
      <c r="G3102" s="97"/>
      <c r="H3102" s="97"/>
      <c r="I3102" s="195">
        <v>2855000</v>
      </c>
      <c r="J3102" s="97"/>
      <c r="K3102" s="195">
        <v>1419709.78</v>
      </c>
      <c r="L3102" s="97"/>
      <c r="M3102" s="196">
        <v>49.73</v>
      </c>
      <c r="N3102" s="97"/>
    </row>
    <row r="3103" spans="1:14" x14ac:dyDescent="0.25">
      <c r="A3103" s="194" t="s">
        <v>256</v>
      </c>
      <c r="B3103" s="97"/>
      <c r="C3103" s="97"/>
      <c r="D3103" s="97"/>
      <c r="E3103" s="97"/>
      <c r="F3103" s="97"/>
      <c r="G3103" s="97"/>
      <c r="H3103" s="97"/>
      <c r="I3103" s="195">
        <v>2855000</v>
      </c>
      <c r="J3103" s="97"/>
      <c r="K3103" s="195">
        <v>1419709.78</v>
      </c>
      <c r="L3103" s="97"/>
      <c r="M3103" s="196">
        <v>49.73</v>
      </c>
      <c r="N3103" s="97"/>
    </row>
    <row r="3104" spans="1:14" x14ac:dyDescent="0.25">
      <c r="A3104" s="212" t="s">
        <v>652</v>
      </c>
      <c r="B3104" s="97"/>
      <c r="C3104" s="212" t="s">
        <v>653</v>
      </c>
      <c r="D3104" s="97"/>
      <c r="E3104" s="97"/>
      <c r="F3104" s="97"/>
      <c r="G3104" s="97"/>
      <c r="H3104" s="97"/>
      <c r="I3104" s="213">
        <v>2250000</v>
      </c>
      <c r="J3104" s="97"/>
      <c r="K3104" s="213">
        <v>1123747.76</v>
      </c>
      <c r="L3104" s="97"/>
      <c r="M3104" s="211">
        <v>49.94</v>
      </c>
      <c r="N3104" s="97"/>
    </row>
    <row r="3105" spans="1:14" x14ac:dyDescent="0.25">
      <c r="A3105" s="120" t="s">
        <v>670</v>
      </c>
      <c r="B3105" s="97"/>
      <c r="C3105" s="120" t="s">
        <v>671</v>
      </c>
      <c r="D3105" s="97"/>
      <c r="E3105" s="97"/>
      <c r="F3105" s="97"/>
      <c r="G3105" s="97"/>
      <c r="H3105" s="97"/>
      <c r="I3105" s="105" t="s">
        <v>0</v>
      </c>
      <c r="J3105" s="97"/>
      <c r="K3105" s="105">
        <v>1123747.76</v>
      </c>
      <c r="L3105" s="97"/>
      <c r="M3105" s="104" t="s">
        <v>0</v>
      </c>
      <c r="N3105" s="97"/>
    </row>
    <row r="3106" spans="1:14" x14ac:dyDescent="0.25">
      <c r="A3106" s="212" t="s">
        <v>672</v>
      </c>
      <c r="B3106" s="97"/>
      <c r="C3106" s="212" t="s">
        <v>673</v>
      </c>
      <c r="D3106" s="97"/>
      <c r="E3106" s="97"/>
      <c r="F3106" s="97"/>
      <c r="G3106" s="97"/>
      <c r="H3106" s="97"/>
      <c r="I3106" s="213">
        <v>107000</v>
      </c>
      <c r="J3106" s="97"/>
      <c r="K3106" s="213">
        <v>38963</v>
      </c>
      <c r="L3106" s="97"/>
      <c r="M3106" s="211">
        <v>36.409999999999997</v>
      </c>
      <c r="N3106" s="97"/>
    </row>
    <row r="3107" spans="1:14" x14ac:dyDescent="0.25">
      <c r="A3107" s="120" t="s">
        <v>674</v>
      </c>
      <c r="B3107" s="97"/>
      <c r="C3107" s="120" t="s">
        <v>673</v>
      </c>
      <c r="D3107" s="97"/>
      <c r="E3107" s="97"/>
      <c r="F3107" s="97"/>
      <c r="G3107" s="97"/>
      <c r="H3107" s="97"/>
      <c r="I3107" s="105" t="s">
        <v>0</v>
      </c>
      <c r="J3107" s="97"/>
      <c r="K3107" s="105">
        <v>38963</v>
      </c>
      <c r="L3107" s="97"/>
      <c r="M3107" s="104" t="s">
        <v>0</v>
      </c>
      <c r="N3107" s="97"/>
    </row>
    <row r="3108" spans="1:14" x14ac:dyDescent="0.25">
      <c r="A3108" s="212" t="s">
        <v>664</v>
      </c>
      <c r="B3108" s="97"/>
      <c r="C3108" s="212" t="s">
        <v>665</v>
      </c>
      <c r="D3108" s="97"/>
      <c r="E3108" s="97"/>
      <c r="F3108" s="97"/>
      <c r="G3108" s="97"/>
      <c r="H3108" s="97"/>
      <c r="I3108" s="213">
        <v>377000</v>
      </c>
      <c r="J3108" s="97"/>
      <c r="K3108" s="213">
        <v>185418.4</v>
      </c>
      <c r="L3108" s="97"/>
      <c r="M3108" s="211">
        <v>49.18</v>
      </c>
      <c r="N3108" s="97"/>
    </row>
    <row r="3109" spans="1:14" x14ac:dyDescent="0.25">
      <c r="A3109" s="120" t="s">
        <v>675</v>
      </c>
      <c r="B3109" s="97"/>
      <c r="C3109" s="120" t="s">
        <v>676</v>
      </c>
      <c r="D3109" s="97"/>
      <c r="E3109" s="97"/>
      <c r="F3109" s="97"/>
      <c r="G3109" s="97"/>
      <c r="H3109" s="97"/>
      <c r="I3109" s="105" t="s">
        <v>0</v>
      </c>
      <c r="J3109" s="97"/>
      <c r="K3109" s="105">
        <v>185418.4</v>
      </c>
      <c r="L3109" s="97"/>
      <c r="M3109" s="104" t="s">
        <v>0</v>
      </c>
      <c r="N3109" s="97"/>
    </row>
    <row r="3110" spans="1:14" x14ac:dyDescent="0.25">
      <c r="A3110" s="212" t="s">
        <v>547</v>
      </c>
      <c r="B3110" s="97"/>
      <c r="C3110" s="212" t="s">
        <v>548</v>
      </c>
      <c r="D3110" s="97"/>
      <c r="E3110" s="97"/>
      <c r="F3110" s="97"/>
      <c r="G3110" s="97"/>
      <c r="H3110" s="97"/>
      <c r="I3110" s="213">
        <v>110000</v>
      </c>
      <c r="J3110" s="97"/>
      <c r="K3110" s="213">
        <v>70500.62</v>
      </c>
      <c r="L3110" s="97"/>
      <c r="M3110" s="211">
        <v>64.09</v>
      </c>
      <c r="N3110" s="97"/>
    </row>
    <row r="3111" spans="1:14" x14ac:dyDescent="0.25">
      <c r="A3111" s="120" t="s">
        <v>677</v>
      </c>
      <c r="B3111" s="97"/>
      <c r="C3111" s="120" t="s">
        <v>678</v>
      </c>
      <c r="D3111" s="97"/>
      <c r="E3111" s="97"/>
      <c r="F3111" s="97"/>
      <c r="G3111" s="97"/>
      <c r="H3111" s="97"/>
      <c r="I3111" s="105" t="s">
        <v>0</v>
      </c>
      <c r="J3111" s="97"/>
      <c r="K3111" s="105">
        <v>70500.62</v>
      </c>
      <c r="L3111" s="97"/>
      <c r="M3111" s="104" t="s">
        <v>0</v>
      </c>
      <c r="N3111" s="97"/>
    </row>
    <row r="3112" spans="1:14" x14ac:dyDescent="0.25">
      <c r="A3112" s="212" t="s">
        <v>549</v>
      </c>
      <c r="B3112" s="97"/>
      <c r="C3112" s="212" t="s">
        <v>550</v>
      </c>
      <c r="D3112" s="97"/>
      <c r="E3112" s="97"/>
      <c r="F3112" s="97"/>
      <c r="G3112" s="97"/>
      <c r="H3112" s="97"/>
      <c r="I3112" s="213">
        <v>0</v>
      </c>
      <c r="J3112" s="97"/>
      <c r="K3112" s="213">
        <v>1080</v>
      </c>
      <c r="L3112" s="97"/>
      <c r="M3112" s="211" t="s">
        <v>0</v>
      </c>
      <c r="N3112" s="97"/>
    </row>
    <row r="3113" spans="1:14" x14ac:dyDescent="0.25">
      <c r="A3113" s="120" t="s">
        <v>721</v>
      </c>
      <c r="B3113" s="97"/>
      <c r="C3113" s="120" t="s">
        <v>722</v>
      </c>
      <c r="D3113" s="97"/>
      <c r="E3113" s="97"/>
      <c r="F3113" s="97"/>
      <c r="G3113" s="97"/>
      <c r="H3113" s="97"/>
      <c r="I3113" s="105" t="s">
        <v>0</v>
      </c>
      <c r="J3113" s="97"/>
      <c r="K3113" s="105">
        <v>1080</v>
      </c>
      <c r="L3113" s="97"/>
      <c r="M3113" s="104" t="s">
        <v>0</v>
      </c>
      <c r="N3113" s="97"/>
    </row>
    <row r="3114" spans="1:14" x14ac:dyDescent="0.25">
      <c r="A3114" s="212" t="s">
        <v>553</v>
      </c>
      <c r="B3114" s="97"/>
      <c r="C3114" s="212" t="s">
        <v>554</v>
      </c>
      <c r="D3114" s="97"/>
      <c r="E3114" s="97"/>
      <c r="F3114" s="97"/>
      <c r="G3114" s="97"/>
      <c r="H3114" s="97"/>
      <c r="I3114" s="213">
        <v>11000</v>
      </c>
      <c r="J3114" s="97"/>
      <c r="K3114" s="213">
        <v>0</v>
      </c>
      <c r="L3114" s="97"/>
      <c r="M3114" s="211">
        <v>0</v>
      </c>
      <c r="N3114" s="97"/>
    </row>
    <row r="3115" spans="1:14" x14ac:dyDescent="0.25">
      <c r="A3115" s="215" t="s">
        <v>861</v>
      </c>
      <c r="B3115" s="97"/>
      <c r="C3115" s="215" t="s">
        <v>862</v>
      </c>
      <c r="D3115" s="97"/>
      <c r="E3115" s="97"/>
      <c r="F3115" s="97"/>
      <c r="G3115" s="97"/>
      <c r="H3115" s="97"/>
      <c r="I3115" s="216">
        <v>50000</v>
      </c>
      <c r="J3115" s="97"/>
      <c r="K3115" s="216">
        <v>0</v>
      </c>
      <c r="L3115" s="97"/>
      <c r="M3115" s="217">
        <v>0</v>
      </c>
      <c r="N3115" s="97"/>
    </row>
    <row r="3116" spans="1:14" x14ac:dyDescent="0.25">
      <c r="A3116" s="194" t="s">
        <v>248</v>
      </c>
      <c r="B3116" s="97"/>
      <c r="C3116" s="97"/>
      <c r="D3116" s="97"/>
      <c r="E3116" s="97"/>
      <c r="F3116" s="97"/>
      <c r="G3116" s="97"/>
      <c r="H3116" s="97"/>
      <c r="I3116" s="195">
        <v>50000</v>
      </c>
      <c r="J3116" s="97"/>
      <c r="K3116" s="195">
        <v>0</v>
      </c>
      <c r="L3116" s="97"/>
      <c r="M3116" s="196">
        <v>0</v>
      </c>
      <c r="N3116" s="97"/>
    </row>
    <row r="3117" spans="1:14" x14ac:dyDescent="0.25">
      <c r="A3117" s="194" t="s">
        <v>251</v>
      </c>
      <c r="B3117" s="97"/>
      <c r="C3117" s="97"/>
      <c r="D3117" s="97"/>
      <c r="E3117" s="97"/>
      <c r="F3117" s="97"/>
      <c r="G3117" s="97"/>
      <c r="H3117" s="97"/>
      <c r="I3117" s="195">
        <v>50000</v>
      </c>
      <c r="J3117" s="97"/>
      <c r="K3117" s="195">
        <v>0</v>
      </c>
      <c r="L3117" s="97"/>
      <c r="M3117" s="196">
        <v>0</v>
      </c>
      <c r="N3117" s="97"/>
    </row>
    <row r="3118" spans="1:14" x14ac:dyDescent="0.25">
      <c r="A3118" s="212" t="s">
        <v>662</v>
      </c>
      <c r="B3118" s="97"/>
      <c r="C3118" s="212" t="s">
        <v>663</v>
      </c>
      <c r="D3118" s="97"/>
      <c r="E3118" s="97"/>
      <c r="F3118" s="97"/>
      <c r="G3118" s="97"/>
      <c r="H3118" s="97"/>
      <c r="I3118" s="213">
        <v>50000</v>
      </c>
      <c r="J3118" s="97"/>
      <c r="K3118" s="213">
        <v>0</v>
      </c>
      <c r="L3118" s="97"/>
      <c r="M3118" s="211">
        <v>0</v>
      </c>
      <c r="N3118" s="97"/>
    </row>
    <row r="3119" spans="1:14" x14ac:dyDescent="0.25">
      <c r="A3119" s="218" t="s">
        <v>809</v>
      </c>
      <c r="B3119" s="97"/>
      <c r="C3119" s="218" t="s">
        <v>810</v>
      </c>
      <c r="D3119" s="97"/>
      <c r="E3119" s="97"/>
      <c r="F3119" s="97"/>
      <c r="G3119" s="97"/>
      <c r="H3119" s="97"/>
      <c r="I3119" s="219">
        <v>54135</v>
      </c>
      <c r="J3119" s="97"/>
      <c r="K3119" s="219">
        <v>10563.3</v>
      </c>
      <c r="L3119" s="97"/>
      <c r="M3119" s="214">
        <v>19.510000000000002</v>
      </c>
      <c r="N3119" s="97"/>
    </row>
    <row r="3120" spans="1:14" x14ac:dyDescent="0.25">
      <c r="A3120" s="215" t="s">
        <v>835</v>
      </c>
      <c r="B3120" s="97"/>
      <c r="C3120" s="215" t="s">
        <v>836</v>
      </c>
      <c r="D3120" s="97"/>
      <c r="E3120" s="97"/>
      <c r="F3120" s="97"/>
      <c r="G3120" s="97"/>
      <c r="H3120" s="97"/>
      <c r="I3120" s="216">
        <v>23833</v>
      </c>
      <c r="J3120" s="97"/>
      <c r="K3120" s="216">
        <v>0</v>
      </c>
      <c r="L3120" s="97"/>
      <c r="M3120" s="217">
        <v>0</v>
      </c>
      <c r="N3120" s="97"/>
    </row>
    <row r="3121" spans="1:14" x14ac:dyDescent="0.25">
      <c r="A3121" s="194" t="s">
        <v>242</v>
      </c>
      <c r="B3121" s="97"/>
      <c r="C3121" s="97"/>
      <c r="D3121" s="97"/>
      <c r="E3121" s="97"/>
      <c r="F3121" s="97"/>
      <c r="G3121" s="97"/>
      <c r="H3121" s="97"/>
      <c r="I3121" s="195">
        <v>23833</v>
      </c>
      <c r="J3121" s="97"/>
      <c r="K3121" s="195">
        <v>0</v>
      </c>
      <c r="L3121" s="97"/>
      <c r="M3121" s="196">
        <v>0</v>
      </c>
      <c r="N3121" s="97"/>
    </row>
    <row r="3122" spans="1:14" x14ac:dyDescent="0.25">
      <c r="A3122" s="194" t="s">
        <v>243</v>
      </c>
      <c r="B3122" s="97"/>
      <c r="C3122" s="97"/>
      <c r="D3122" s="97"/>
      <c r="E3122" s="97"/>
      <c r="F3122" s="97"/>
      <c r="G3122" s="97"/>
      <c r="H3122" s="97"/>
      <c r="I3122" s="195">
        <v>23833</v>
      </c>
      <c r="J3122" s="97"/>
      <c r="K3122" s="195">
        <v>0</v>
      </c>
      <c r="L3122" s="97"/>
      <c r="M3122" s="196">
        <v>0</v>
      </c>
      <c r="N3122" s="97"/>
    </row>
    <row r="3123" spans="1:14" x14ac:dyDescent="0.25">
      <c r="A3123" s="212" t="s">
        <v>777</v>
      </c>
      <c r="B3123" s="97"/>
      <c r="C3123" s="212" t="s">
        <v>778</v>
      </c>
      <c r="D3123" s="97"/>
      <c r="E3123" s="97"/>
      <c r="F3123" s="97"/>
      <c r="G3123" s="97"/>
      <c r="H3123" s="97"/>
      <c r="I3123" s="213">
        <v>23833</v>
      </c>
      <c r="J3123" s="97"/>
      <c r="K3123" s="213">
        <v>0</v>
      </c>
      <c r="L3123" s="97"/>
      <c r="M3123" s="211">
        <v>0</v>
      </c>
      <c r="N3123" s="97"/>
    </row>
    <row r="3124" spans="1:14" x14ac:dyDescent="0.25">
      <c r="A3124" s="215" t="s">
        <v>837</v>
      </c>
      <c r="B3124" s="97"/>
      <c r="C3124" s="215" t="s">
        <v>838</v>
      </c>
      <c r="D3124" s="97"/>
      <c r="E3124" s="97"/>
      <c r="F3124" s="97"/>
      <c r="G3124" s="97"/>
      <c r="H3124" s="97"/>
      <c r="I3124" s="216">
        <v>26500</v>
      </c>
      <c r="J3124" s="97"/>
      <c r="K3124" s="216">
        <v>0</v>
      </c>
      <c r="L3124" s="97"/>
      <c r="M3124" s="217">
        <v>0</v>
      </c>
      <c r="N3124" s="97"/>
    </row>
    <row r="3125" spans="1:14" x14ac:dyDescent="0.25">
      <c r="A3125" s="194" t="s">
        <v>253</v>
      </c>
      <c r="B3125" s="97"/>
      <c r="C3125" s="97"/>
      <c r="D3125" s="97"/>
      <c r="E3125" s="97"/>
      <c r="F3125" s="97"/>
      <c r="G3125" s="97"/>
      <c r="H3125" s="97"/>
      <c r="I3125" s="195">
        <v>26500</v>
      </c>
      <c r="J3125" s="97"/>
      <c r="K3125" s="195">
        <v>0</v>
      </c>
      <c r="L3125" s="97"/>
      <c r="M3125" s="196">
        <v>0</v>
      </c>
      <c r="N3125" s="97"/>
    </row>
    <row r="3126" spans="1:14" x14ac:dyDescent="0.25">
      <c r="A3126" s="194" t="s">
        <v>256</v>
      </c>
      <c r="B3126" s="97"/>
      <c r="C3126" s="97"/>
      <c r="D3126" s="97"/>
      <c r="E3126" s="97"/>
      <c r="F3126" s="97"/>
      <c r="G3126" s="97"/>
      <c r="H3126" s="97"/>
      <c r="I3126" s="195">
        <v>26500</v>
      </c>
      <c r="J3126" s="97"/>
      <c r="K3126" s="195">
        <v>0</v>
      </c>
      <c r="L3126" s="97"/>
      <c r="M3126" s="196">
        <v>0</v>
      </c>
      <c r="N3126" s="97"/>
    </row>
    <row r="3127" spans="1:14" x14ac:dyDescent="0.25">
      <c r="A3127" s="212" t="s">
        <v>839</v>
      </c>
      <c r="B3127" s="97"/>
      <c r="C3127" s="212" t="s">
        <v>840</v>
      </c>
      <c r="D3127" s="97"/>
      <c r="E3127" s="97"/>
      <c r="F3127" s="97"/>
      <c r="G3127" s="97"/>
      <c r="H3127" s="97"/>
      <c r="I3127" s="213">
        <v>26500</v>
      </c>
      <c r="J3127" s="97"/>
      <c r="K3127" s="213">
        <v>0</v>
      </c>
      <c r="L3127" s="97"/>
      <c r="M3127" s="211">
        <v>0</v>
      </c>
      <c r="N3127" s="97"/>
    </row>
    <row r="3128" spans="1:14" x14ac:dyDescent="0.25">
      <c r="A3128" s="215" t="s">
        <v>856</v>
      </c>
      <c r="B3128" s="97"/>
      <c r="C3128" s="215" t="s">
        <v>857</v>
      </c>
      <c r="D3128" s="97"/>
      <c r="E3128" s="97"/>
      <c r="F3128" s="97"/>
      <c r="G3128" s="97"/>
      <c r="H3128" s="97"/>
      <c r="I3128" s="216">
        <v>0</v>
      </c>
      <c r="J3128" s="97"/>
      <c r="K3128" s="216">
        <v>5537.5</v>
      </c>
      <c r="L3128" s="97"/>
      <c r="M3128" s="217" t="s">
        <v>0</v>
      </c>
      <c r="N3128" s="97"/>
    </row>
    <row r="3129" spans="1:14" x14ac:dyDescent="0.25">
      <c r="A3129" s="194" t="s">
        <v>253</v>
      </c>
      <c r="B3129" s="97"/>
      <c r="C3129" s="97"/>
      <c r="D3129" s="97"/>
      <c r="E3129" s="97"/>
      <c r="F3129" s="97"/>
      <c r="G3129" s="97"/>
      <c r="H3129" s="97"/>
      <c r="I3129" s="195">
        <v>0</v>
      </c>
      <c r="J3129" s="97"/>
      <c r="K3129" s="195">
        <v>5537.5</v>
      </c>
      <c r="L3129" s="97"/>
      <c r="M3129" s="196" t="s">
        <v>0</v>
      </c>
      <c r="N3129" s="97"/>
    </row>
    <row r="3130" spans="1:14" x14ac:dyDescent="0.25">
      <c r="A3130" s="194" t="s">
        <v>256</v>
      </c>
      <c r="B3130" s="97"/>
      <c r="C3130" s="97"/>
      <c r="D3130" s="97"/>
      <c r="E3130" s="97"/>
      <c r="F3130" s="97"/>
      <c r="G3130" s="97"/>
      <c r="H3130" s="97"/>
      <c r="I3130" s="195">
        <v>0</v>
      </c>
      <c r="J3130" s="97"/>
      <c r="K3130" s="195">
        <v>5537.5</v>
      </c>
      <c r="L3130" s="97"/>
      <c r="M3130" s="196" t="s">
        <v>0</v>
      </c>
      <c r="N3130" s="97"/>
    </row>
    <row r="3131" spans="1:14" x14ac:dyDescent="0.25">
      <c r="A3131" s="212" t="s">
        <v>553</v>
      </c>
      <c r="B3131" s="97"/>
      <c r="C3131" s="212" t="s">
        <v>554</v>
      </c>
      <c r="D3131" s="97"/>
      <c r="E3131" s="97"/>
      <c r="F3131" s="97"/>
      <c r="G3131" s="97"/>
      <c r="H3131" s="97"/>
      <c r="I3131" s="213">
        <v>0</v>
      </c>
      <c r="J3131" s="97"/>
      <c r="K3131" s="213">
        <v>5537.5</v>
      </c>
      <c r="L3131" s="97"/>
      <c r="M3131" s="211" t="s">
        <v>0</v>
      </c>
      <c r="N3131" s="97"/>
    </row>
    <row r="3132" spans="1:14" x14ac:dyDescent="0.25">
      <c r="A3132" s="120" t="s">
        <v>693</v>
      </c>
      <c r="B3132" s="97"/>
      <c r="C3132" s="120" t="s">
        <v>694</v>
      </c>
      <c r="D3132" s="97"/>
      <c r="E3132" s="97"/>
      <c r="F3132" s="97"/>
      <c r="G3132" s="97"/>
      <c r="H3132" s="97"/>
      <c r="I3132" s="105" t="s">
        <v>0</v>
      </c>
      <c r="J3132" s="97"/>
      <c r="K3132" s="105">
        <v>5537.5</v>
      </c>
      <c r="L3132" s="97"/>
      <c r="M3132" s="104" t="s">
        <v>0</v>
      </c>
      <c r="N3132" s="97"/>
    </row>
    <row r="3133" spans="1:14" x14ac:dyDescent="0.25">
      <c r="A3133" s="215" t="s">
        <v>841</v>
      </c>
      <c r="B3133" s="97"/>
      <c r="C3133" s="215" t="s">
        <v>842</v>
      </c>
      <c r="D3133" s="97"/>
      <c r="E3133" s="97"/>
      <c r="F3133" s="97"/>
      <c r="G3133" s="97"/>
      <c r="H3133" s="97"/>
      <c r="I3133" s="216">
        <v>1000</v>
      </c>
      <c r="J3133" s="97"/>
      <c r="K3133" s="216">
        <v>4775.8</v>
      </c>
      <c r="L3133" s="97"/>
      <c r="M3133" s="217">
        <v>477.58</v>
      </c>
      <c r="N3133" s="97"/>
    </row>
    <row r="3134" spans="1:14" x14ac:dyDescent="0.25">
      <c r="A3134" s="194" t="s">
        <v>248</v>
      </c>
      <c r="B3134" s="97"/>
      <c r="C3134" s="97"/>
      <c r="D3134" s="97"/>
      <c r="E3134" s="97"/>
      <c r="F3134" s="97"/>
      <c r="G3134" s="97"/>
      <c r="H3134" s="97"/>
      <c r="I3134" s="195">
        <v>0</v>
      </c>
      <c r="J3134" s="97"/>
      <c r="K3134" s="195">
        <v>4320.8</v>
      </c>
      <c r="L3134" s="97"/>
      <c r="M3134" s="196" t="s">
        <v>0</v>
      </c>
      <c r="N3134" s="97"/>
    </row>
    <row r="3135" spans="1:14" x14ac:dyDescent="0.25">
      <c r="A3135" s="194" t="s">
        <v>250</v>
      </c>
      <c r="B3135" s="97"/>
      <c r="C3135" s="97"/>
      <c r="D3135" s="97"/>
      <c r="E3135" s="97"/>
      <c r="F3135" s="97"/>
      <c r="G3135" s="97"/>
      <c r="H3135" s="97"/>
      <c r="I3135" s="195">
        <v>0</v>
      </c>
      <c r="J3135" s="97"/>
      <c r="K3135" s="195">
        <v>4320.8</v>
      </c>
      <c r="L3135" s="97"/>
      <c r="M3135" s="196" t="s">
        <v>0</v>
      </c>
      <c r="N3135" s="97"/>
    </row>
    <row r="3136" spans="1:14" x14ac:dyDescent="0.25">
      <c r="A3136" s="212" t="s">
        <v>553</v>
      </c>
      <c r="B3136" s="97"/>
      <c r="C3136" s="212" t="s">
        <v>554</v>
      </c>
      <c r="D3136" s="97"/>
      <c r="E3136" s="97"/>
      <c r="F3136" s="97"/>
      <c r="G3136" s="97"/>
      <c r="H3136" s="97"/>
      <c r="I3136" s="213">
        <v>0</v>
      </c>
      <c r="J3136" s="97"/>
      <c r="K3136" s="213">
        <v>4320.8</v>
      </c>
      <c r="L3136" s="97"/>
      <c r="M3136" s="211" t="s">
        <v>0</v>
      </c>
      <c r="N3136" s="97"/>
    </row>
    <row r="3137" spans="1:14" x14ac:dyDescent="0.25">
      <c r="A3137" s="120" t="s">
        <v>599</v>
      </c>
      <c r="B3137" s="97"/>
      <c r="C3137" s="120" t="s">
        <v>554</v>
      </c>
      <c r="D3137" s="97"/>
      <c r="E3137" s="97"/>
      <c r="F3137" s="97"/>
      <c r="G3137" s="97"/>
      <c r="H3137" s="97"/>
      <c r="I3137" s="105" t="s">
        <v>0</v>
      </c>
      <c r="J3137" s="97"/>
      <c r="K3137" s="105">
        <v>4320.8</v>
      </c>
      <c r="L3137" s="97"/>
      <c r="M3137" s="104" t="s">
        <v>0</v>
      </c>
      <c r="N3137" s="97"/>
    </row>
    <row r="3138" spans="1:14" x14ac:dyDescent="0.25">
      <c r="A3138" s="194" t="s">
        <v>258</v>
      </c>
      <c r="B3138" s="97"/>
      <c r="C3138" s="97"/>
      <c r="D3138" s="97"/>
      <c r="E3138" s="97"/>
      <c r="F3138" s="97"/>
      <c r="G3138" s="97"/>
      <c r="H3138" s="97"/>
      <c r="I3138" s="195">
        <v>1000</v>
      </c>
      <c r="J3138" s="97"/>
      <c r="K3138" s="195">
        <v>455</v>
      </c>
      <c r="L3138" s="97"/>
      <c r="M3138" s="196">
        <v>45.5</v>
      </c>
      <c r="N3138" s="97"/>
    </row>
    <row r="3139" spans="1:14" x14ac:dyDescent="0.25">
      <c r="A3139" s="194" t="s">
        <v>260</v>
      </c>
      <c r="B3139" s="97"/>
      <c r="C3139" s="97"/>
      <c r="D3139" s="97"/>
      <c r="E3139" s="97"/>
      <c r="F3139" s="97"/>
      <c r="G3139" s="97"/>
      <c r="H3139" s="97"/>
      <c r="I3139" s="195">
        <v>1000</v>
      </c>
      <c r="J3139" s="97"/>
      <c r="K3139" s="195">
        <v>455</v>
      </c>
      <c r="L3139" s="97"/>
      <c r="M3139" s="196">
        <v>45.5</v>
      </c>
      <c r="N3139" s="97"/>
    </row>
    <row r="3140" spans="1:14" x14ac:dyDescent="0.25">
      <c r="A3140" s="212" t="s">
        <v>553</v>
      </c>
      <c r="B3140" s="97"/>
      <c r="C3140" s="212" t="s">
        <v>554</v>
      </c>
      <c r="D3140" s="97"/>
      <c r="E3140" s="97"/>
      <c r="F3140" s="97"/>
      <c r="G3140" s="97"/>
      <c r="H3140" s="97"/>
      <c r="I3140" s="213">
        <v>1000</v>
      </c>
      <c r="J3140" s="97"/>
      <c r="K3140" s="213">
        <v>455</v>
      </c>
      <c r="L3140" s="97"/>
      <c r="M3140" s="211">
        <v>45.5</v>
      </c>
      <c r="N3140" s="97"/>
    </row>
    <row r="3141" spans="1:14" x14ac:dyDescent="0.25">
      <c r="A3141" s="120" t="s">
        <v>599</v>
      </c>
      <c r="B3141" s="97"/>
      <c r="C3141" s="120" t="s">
        <v>554</v>
      </c>
      <c r="D3141" s="97"/>
      <c r="E3141" s="97"/>
      <c r="F3141" s="97"/>
      <c r="G3141" s="97"/>
      <c r="H3141" s="97"/>
      <c r="I3141" s="105" t="s">
        <v>0</v>
      </c>
      <c r="J3141" s="97"/>
      <c r="K3141" s="105">
        <v>455</v>
      </c>
      <c r="L3141" s="97"/>
      <c r="M3141" s="104" t="s">
        <v>0</v>
      </c>
      <c r="N3141" s="97"/>
    </row>
    <row r="3142" spans="1:14" x14ac:dyDescent="0.25">
      <c r="A3142" s="215" t="s">
        <v>843</v>
      </c>
      <c r="B3142" s="97"/>
      <c r="C3142" s="215" t="s">
        <v>844</v>
      </c>
      <c r="D3142" s="97"/>
      <c r="E3142" s="97"/>
      <c r="F3142" s="97"/>
      <c r="G3142" s="97"/>
      <c r="H3142" s="97"/>
      <c r="I3142" s="216">
        <v>2802</v>
      </c>
      <c r="J3142" s="97"/>
      <c r="K3142" s="216">
        <v>250</v>
      </c>
      <c r="L3142" s="97"/>
      <c r="M3142" s="217">
        <v>8.92</v>
      </c>
      <c r="N3142" s="97"/>
    </row>
    <row r="3143" spans="1:14" x14ac:dyDescent="0.25">
      <c r="A3143" s="194" t="s">
        <v>245</v>
      </c>
      <c r="B3143" s="97"/>
      <c r="C3143" s="97"/>
      <c r="D3143" s="97"/>
      <c r="E3143" s="97"/>
      <c r="F3143" s="97"/>
      <c r="G3143" s="97"/>
      <c r="H3143" s="97"/>
      <c r="I3143" s="195">
        <v>2802</v>
      </c>
      <c r="J3143" s="97"/>
      <c r="K3143" s="195">
        <v>250</v>
      </c>
      <c r="L3143" s="97"/>
      <c r="M3143" s="196">
        <v>8.92</v>
      </c>
      <c r="N3143" s="97"/>
    </row>
    <row r="3144" spans="1:14" x14ac:dyDescent="0.25">
      <c r="A3144" s="194" t="s">
        <v>247</v>
      </c>
      <c r="B3144" s="97"/>
      <c r="C3144" s="97"/>
      <c r="D3144" s="97"/>
      <c r="E3144" s="97"/>
      <c r="F3144" s="97"/>
      <c r="G3144" s="97"/>
      <c r="H3144" s="97"/>
      <c r="I3144" s="195">
        <v>2802</v>
      </c>
      <c r="J3144" s="97"/>
      <c r="K3144" s="195">
        <v>250</v>
      </c>
      <c r="L3144" s="97"/>
      <c r="M3144" s="196">
        <v>8.92</v>
      </c>
      <c r="N3144" s="97"/>
    </row>
    <row r="3145" spans="1:14" x14ac:dyDescent="0.25">
      <c r="A3145" s="212" t="s">
        <v>549</v>
      </c>
      <c r="B3145" s="97"/>
      <c r="C3145" s="212" t="s">
        <v>550</v>
      </c>
      <c r="D3145" s="97"/>
      <c r="E3145" s="97"/>
      <c r="F3145" s="97"/>
      <c r="G3145" s="97"/>
      <c r="H3145" s="97"/>
      <c r="I3145" s="213">
        <v>2802</v>
      </c>
      <c r="J3145" s="97"/>
      <c r="K3145" s="213">
        <v>0</v>
      </c>
      <c r="L3145" s="97"/>
      <c r="M3145" s="211">
        <v>0</v>
      </c>
      <c r="N3145" s="97"/>
    </row>
    <row r="3146" spans="1:14" x14ac:dyDescent="0.25">
      <c r="A3146" s="212" t="s">
        <v>553</v>
      </c>
      <c r="B3146" s="97"/>
      <c r="C3146" s="212" t="s">
        <v>554</v>
      </c>
      <c r="D3146" s="97"/>
      <c r="E3146" s="97"/>
      <c r="F3146" s="97"/>
      <c r="G3146" s="97"/>
      <c r="H3146" s="97"/>
      <c r="I3146" s="213">
        <v>0</v>
      </c>
      <c r="J3146" s="97"/>
      <c r="K3146" s="213">
        <v>250</v>
      </c>
      <c r="L3146" s="97"/>
      <c r="M3146" s="211" t="s">
        <v>0</v>
      </c>
      <c r="N3146" s="97"/>
    </row>
    <row r="3147" spans="1:14" x14ac:dyDescent="0.25">
      <c r="A3147" s="120" t="s">
        <v>848</v>
      </c>
      <c r="B3147" s="97"/>
      <c r="C3147" s="120" t="s">
        <v>849</v>
      </c>
      <c r="D3147" s="97"/>
      <c r="E3147" s="97"/>
      <c r="F3147" s="97"/>
      <c r="G3147" s="97"/>
      <c r="H3147" s="97"/>
      <c r="I3147" s="105" t="s">
        <v>0</v>
      </c>
      <c r="J3147" s="97"/>
      <c r="K3147" s="105">
        <v>250</v>
      </c>
      <c r="L3147" s="97"/>
      <c r="M3147" s="104" t="s">
        <v>0</v>
      </c>
      <c r="N3147" s="97"/>
    </row>
    <row r="3148" spans="1:14" x14ac:dyDescent="0.25">
      <c r="A3148" s="197" t="s">
        <v>904</v>
      </c>
      <c r="B3148" s="97"/>
      <c r="C3148" s="97"/>
      <c r="D3148" s="97"/>
      <c r="E3148" s="97"/>
      <c r="F3148" s="97"/>
      <c r="G3148" s="97"/>
      <c r="H3148" s="97"/>
      <c r="I3148" s="198">
        <v>10973788</v>
      </c>
      <c r="J3148" s="97"/>
      <c r="K3148" s="198">
        <v>5290758.32</v>
      </c>
      <c r="L3148" s="97"/>
      <c r="M3148" s="199">
        <v>48.21</v>
      </c>
      <c r="N3148" s="97"/>
    </row>
    <row r="3149" spans="1:14" x14ac:dyDescent="0.25">
      <c r="A3149" s="218" t="s">
        <v>791</v>
      </c>
      <c r="B3149" s="97"/>
      <c r="C3149" s="218" t="s">
        <v>792</v>
      </c>
      <c r="D3149" s="97"/>
      <c r="E3149" s="97"/>
      <c r="F3149" s="97"/>
      <c r="G3149" s="97"/>
      <c r="H3149" s="97"/>
      <c r="I3149" s="219">
        <v>81550</v>
      </c>
      <c r="J3149" s="97"/>
      <c r="K3149" s="219">
        <v>78907.83</v>
      </c>
      <c r="L3149" s="97"/>
      <c r="M3149" s="214">
        <v>96.76</v>
      </c>
      <c r="N3149" s="97"/>
    </row>
    <row r="3150" spans="1:14" x14ac:dyDescent="0.25">
      <c r="A3150" s="215" t="s">
        <v>807</v>
      </c>
      <c r="B3150" s="97"/>
      <c r="C3150" s="215" t="s">
        <v>808</v>
      </c>
      <c r="D3150" s="97"/>
      <c r="E3150" s="97"/>
      <c r="F3150" s="97"/>
      <c r="G3150" s="97"/>
      <c r="H3150" s="97"/>
      <c r="I3150" s="216">
        <v>81550</v>
      </c>
      <c r="J3150" s="97"/>
      <c r="K3150" s="216">
        <v>78907.83</v>
      </c>
      <c r="L3150" s="97"/>
      <c r="M3150" s="217">
        <v>96.76</v>
      </c>
      <c r="N3150" s="97"/>
    </row>
    <row r="3151" spans="1:14" x14ac:dyDescent="0.25">
      <c r="A3151" s="194" t="s">
        <v>242</v>
      </c>
      <c r="B3151" s="97"/>
      <c r="C3151" s="97"/>
      <c r="D3151" s="97"/>
      <c r="E3151" s="97"/>
      <c r="F3151" s="97"/>
      <c r="G3151" s="97"/>
      <c r="H3151" s="97"/>
      <c r="I3151" s="195">
        <v>22205</v>
      </c>
      <c r="J3151" s="97"/>
      <c r="K3151" s="195">
        <v>21486.54</v>
      </c>
      <c r="L3151" s="97"/>
      <c r="M3151" s="196">
        <v>96.76</v>
      </c>
      <c r="N3151" s="97"/>
    </row>
    <row r="3152" spans="1:14" x14ac:dyDescent="0.25">
      <c r="A3152" s="194" t="s">
        <v>243</v>
      </c>
      <c r="B3152" s="97"/>
      <c r="C3152" s="97"/>
      <c r="D3152" s="97"/>
      <c r="E3152" s="97"/>
      <c r="F3152" s="97"/>
      <c r="G3152" s="97"/>
      <c r="H3152" s="97"/>
      <c r="I3152" s="195">
        <v>22205</v>
      </c>
      <c r="J3152" s="97"/>
      <c r="K3152" s="195">
        <v>21486.54</v>
      </c>
      <c r="L3152" s="97"/>
      <c r="M3152" s="196">
        <v>96.76</v>
      </c>
      <c r="N3152" s="97"/>
    </row>
    <row r="3153" spans="1:14" x14ac:dyDescent="0.25">
      <c r="A3153" s="212" t="s">
        <v>652</v>
      </c>
      <c r="B3153" s="97"/>
      <c r="C3153" s="212" t="s">
        <v>653</v>
      </c>
      <c r="D3153" s="97"/>
      <c r="E3153" s="97"/>
      <c r="F3153" s="97"/>
      <c r="G3153" s="97"/>
      <c r="H3153" s="97"/>
      <c r="I3153" s="213">
        <v>16678</v>
      </c>
      <c r="J3153" s="97"/>
      <c r="K3153" s="213">
        <v>16082.69</v>
      </c>
      <c r="L3153" s="97"/>
      <c r="M3153" s="211">
        <v>96.43</v>
      </c>
      <c r="N3153" s="97"/>
    </row>
    <row r="3154" spans="1:14" x14ac:dyDescent="0.25">
      <c r="A3154" s="120" t="s">
        <v>670</v>
      </c>
      <c r="B3154" s="97"/>
      <c r="C3154" s="120" t="s">
        <v>671</v>
      </c>
      <c r="D3154" s="97"/>
      <c r="E3154" s="97"/>
      <c r="F3154" s="97"/>
      <c r="G3154" s="97"/>
      <c r="H3154" s="97"/>
      <c r="I3154" s="105" t="s">
        <v>0</v>
      </c>
      <c r="J3154" s="97"/>
      <c r="K3154" s="105">
        <v>16082.69</v>
      </c>
      <c r="L3154" s="97"/>
      <c r="M3154" s="104" t="s">
        <v>0</v>
      </c>
      <c r="N3154" s="97"/>
    </row>
    <row r="3155" spans="1:14" x14ac:dyDescent="0.25">
      <c r="A3155" s="212" t="s">
        <v>672</v>
      </c>
      <c r="B3155" s="97"/>
      <c r="C3155" s="212" t="s">
        <v>673</v>
      </c>
      <c r="D3155" s="97"/>
      <c r="E3155" s="97"/>
      <c r="F3155" s="97"/>
      <c r="G3155" s="97"/>
      <c r="H3155" s="97"/>
      <c r="I3155" s="213">
        <v>1225</v>
      </c>
      <c r="J3155" s="97"/>
      <c r="K3155" s="213">
        <v>1225.3499999999999</v>
      </c>
      <c r="L3155" s="97"/>
      <c r="M3155" s="211">
        <v>100.03</v>
      </c>
      <c r="N3155" s="97"/>
    </row>
    <row r="3156" spans="1:14" x14ac:dyDescent="0.25">
      <c r="A3156" s="120" t="s">
        <v>674</v>
      </c>
      <c r="B3156" s="97"/>
      <c r="C3156" s="120" t="s">
        <v>673</v>
      </c>
      <c r="D3156" s="97"/>
      <c r="E3156" s="97"/>
      <c r="F3156" s="97"/>
      <c r="G3156" s="97"/>
      <c r="H3156" s="97"/>
      <c r="I3156" s="105" t="s">
        <v>0</v>
      </c>
      <c r="J3156" s="97"/>
      <c r="K3156" s="105">
        <v>1225.3499999999999</v>
      </c>
      <c r="L3156" s="97"/>
      <c r="M3156" s="104" t="s">
        <v>0</v>
      </c>
      <c r="N3156" s="97"/>
    </row>
    <row r="3157" spans="1:14" x14ac:dyDescent="0.25">
      <c r="A3157" s="212" t="s">
        <v>664</v>
      </c>
      <c r="B3157" s="97"/>
      <c r="C3157" s="212" t="s">
        <v>665</v>
      </c>
      <c r="D3157" s="97"/>
      <c r="E3157" s="97"/>
      <c r="F3157" s="97"/>
      <c r="G3157" s="97"/>
      <c r="H3157" s="97"/>
      <c r="I3157" s="213">
        <v>2777</v>
      </c>
      <c r="J3157" s="97"/>
      <c r="K3157" s="213">
        <v>2653.62</v>
      </c>
      <c r="L3157" s="97"/>
      <c r="M3157" s="211">
        <v>95.56</v>
      </c>
      <c r="N3157" s="97"/>
    </row>
    <row r="3158" spans="1:14" x14ac:dyDescent="0.25">
      <c r="A3158" s="120" t="s">
        <v>675</v>
      </c>
      <c r="B3158" s="97"/>
      <c r="C3158" s="120" t="s">
        <v>676</v>
      </c>
      <c r="D3158" s="97"/>
      <c r="E3158" s="97"/>
      <c r="F3158" s="97"/>
      <c r="G3158" s="97"/>
      <c r="H3158" s="97"/>
      <c r="I3158" s="105" t="s">
        <v>0</v>
      </c>
      <c r="J3158" s="97"/>
      <c r="K3158" s="105">
        <v>2653.62</v>
      </c>
      <c r="L3158" s="97"/>
      <c r="M3158" s="104" t="s">
        <v>0</v>
      </c>
      <c r="N3158" s="97"/>
    </row>
    <row r="3159" spans="1:14" x14ac:dyDescent="0.25">
      <c r="A3159" s="212" t="s">
        <v>547</v>
      </c>
      <c r="B3159" s="97"/>
      <c r="C3159" s="212" t="s">
        <v>548</v>
      </c>
      <c r="D3159" s="97"/>
      <c r="E3159" s="97"/>
      <c r="F3159" s="97"/>
      <c r="G3159" s="97"/>
      <c r="H3159" s="97"/>
      <c r="I3159" s="213">
        <v>1525</v>
      </c>
      <c r="J3159" s="97"/>
      <c r="K3159" s="213">
        <v>1524.88</v>
      </c>
      <c r="L3159" s="97"/>
      <c r="M3159" s="211">
        <v>99.99</v>
      </c>
      <c r="N3159" s="97"/>
    </row>
    <row r="3160" spans="1:14" x14ac:dyDescent="0.25">
      <c r="A3160" s="120" t="s">
        <v>677</v>
      </c>
      <c r="B3160" s="97"/>
      <c r="C3160" s="120" t="s">
        <v>678</v>
      </c>
      <c r="D3160" s="97"/>
      <c r="E3160" s="97"/>
      <c r="F3160" s="97"/>
      <c r="G3160" s="97"/>
      <c r="H3160" s="97"/>
      <c r="I3160" s="105" t="s">
        <v>0</v>
      </c>
      <c r="J3160" s="97"/>
      <c r="K3160" s="105">
        <v>1524.88</v>
      </c>
      <c r="L3160" s="97"/>
      <c r="M3160" s="104" t="s">
        <v>0</v>
      </c>
      <c r="N3160" s="97"/>
    </row>
    <row r="3161" spans="1:14" x14ac:dyDescent="0.25">
      <c r="A3161" s="194" t="s">
        <v>253</v>
      </c>
      <c r="B3161" s="97"/>
      <c r="C3161" s="97"/>
      <c r="D3161" s="97"/>
      <c r="E3161" s="97"/>
      <c r="F3161" s="97"/>
      <c r="G3161" s="97"/>
      <c r="H3161" s="97"/>
      <c r="I3161" s="195">
        <v>59345</v>
      </c>
      <c r="J3161" s="97"/>
      <c r="K3161" s="195">
        <v>57421.29</v>
      </c>
      <c r="L3161" s="97"/>
      <c r="M3161" s="196">
        <v>96.76</v>
      </c>
      <c r="N3161" s="97"/>
    </row>
    <row r="3162" spans="1:14" x14ac:dyDescent="0.25">
      <c r="A3162" s="194" t="s">
        <v>255</v>
      </c>
      <c r="B3162" s="97"/>
      <c r="C3162" s="97"/>
      <c r="D3162" s="97"/>
      <c r="E3162" s="97"/>
      <c r="F3162" s="97"/>
      <c r="G3162" s="97"/>
      <c r="H3162" s="97"/>
      <c r="I3162" s="195">
        <v>59345</v>
      </c>
      <c r="J3162" s="97"/>
      <c r="K3162" s="195">
        <v>57421.29</v>
      </c>
      <c r="L3162" s="97"/>
      <c r="M3162" s="196">
        <v>96.76</v>
      </c>
      <c r="N3162" s="97"/>
    </row>
    <row r="3163" spans="1:14" x14ac:dyDescent="0.25">
      <c r="A3163" s="212" t="s">
        <v>652</v>
      </c>
      <c r="B3163" s="97"/>
      <c r="C3163" s="212" t="s">
        <v>653</v>
      </c>
      <c r="D3163" s="97"/>
      <c r="E3163" s="97"/>
      <c r="F3163" s="97"/>
      <c r="G3163" s="97"/>
      <c r="H3163" s="97"/>
      <c r="I3163" s="213">
        <v>44572</v>
      </c>
      <c r="J3163" s="97"/>
      <c r="K3163" s="213">
        <v>42979.82</v>
      </c>
      <c r="L3163" s="97"/>
      <c r="M3163" s="211">
        <v>96.43</v>
      </c>
      <c r="N3163" s="97"/>
    </row>
    <row r="3164" spans="1:14" x14ac:dyDescent="0.25">
      <c r="A3164" s="120" t="s">
        <v>670</v>
      </c>
      <c r="B3164" s="97"/>
      <c r="C3164" s="120" t="s">
        <v>671</v>
      </c>
      <c r="D3164" s="97"/>
      <c r="E3164" s="97"/>
      <c r="F3164" s="97"/>
      <c r="G3164" s="97"/>
      <c r="H3164" s="97"/>
      <c r="I3164" s="105" t="s">
        <v>0</v>
      </c>
      <c r="J3164" s="97"/>
      <c r="K3164" s="105">
        <v>42979.82</v>
      </c>
      <c r="L3164" s="97"/>
      <c r="M3164" s="104" t="s">
        <v>0</v>
      </c>
      <c r="N3164" s="97"/>
    </row>
    <row r="3165" spans="1:14" x14ac:dyDescent="0.25">
      <c r="A3165" s="212" t="s">
        <v>672</v>
      </c>
      <c r="B3165" s="97"/>
      <c r="C3165" s="212" t="s">
        <v>673</v>
      </c>
      <c r="D3165" s="97"/>
      <c r="E3165" s="97"/>
      <c r="F3165" s="97"/>
      <c r="G3165" s="97"/>
      <c r="H3165" s="97"/>
      <c r="I3165" s="213">
        <v>3275</v>
      </c>
      <c r="J3165" s="97"/>
      <c r="K3165" s="213">
        <v>3274.65</v>
      </c>
      <c r="L3165" s="97"/>
      <c r="M3165" s="211">
        <v>99.99</v>
      </c>
      <c r="N3165" s="97"/>
    </row>
    <row r="3166" spans="1:14" x14ac:dyDescent="0.25">
      <c r="A3166" s="120" t="s">
        <v>674</v>
      </c>
      <c r="B3166" s="97"/>
      <c r="C3166" s="120" t="s">
        <v>673</v>
      </c>
      <c r="D3166" s="97"/>
      <c r="E3166" s="97"/>
      <c r="F3166" s="97"/>
      <c r="G3166" s="97"/>
      <c r="H3166" s="97"/>
      <c r="I3166" s="105" t="s">
        <v>0</v>
      </c>
      <c r="J3166" s="97"/>
      <c r="K3166" s="105">
        <v>3274.65</v>
      </c>
      <c r="L3166" s="97"/>
      <c r="M3166" s="104" t="s">
        <v>0</v>
      </c>
      <c r="N3166" s="97"/>
    </row>
    <row r="3167" spans="1:14" x14ac:dyDescent="0.25">
      <c r="A3167" s="212" t="s">
        <v>664</v>
      </c>
      <c r="B3167" s="97"/>
      <c r="C3167" s="212" t="s">
        <v>665</v>
      </c>
      <c r="D3167" s="97"/>
      <c r="E3167" s="97"/>
      <c r="F3167" s="97"/>
      <c r="G3167" s="97"/>
      <c r="H3167" s="97"/>
      <c r="I3167" s="213">
        <v>7423</v>
      </c>
      <c r="J3167" s="97"/>
      <c r="K3167" s="213">
        <v>7091.7</v>
      </c>
      <c r="L3167" s="97"/>
      <c r="M3167" s="211">
        <v>95.54</v>
      </c>
      <c r="N3167" s="97"/>
    </row>
    <row r="3168" spans="1:14" x14ac:dyDescent="0.25">
      <c r="A3168" s="120" t="s">
        <v>675</v>
      </c>
      <c r="B3168" s="97"/>
      <c r="C3168" s="120" t="s">
        <v>676</v>
      </c>
      <c r="D3168" s="97"/>
      <c r="E3168" s="97"/>
      <c r="F3168" s="97"/>
      <c r="G3168" s="97"/>
      <c r="H3168" s="97"/>
      <c r="I3168" s="105" t="s">
        <v>0</v>
      </c>
      <c r="J3168" s="97"/>
      <c r="K3168" s="105">
        <v>7091.7</v>
      </c>
      <c r="L3168" s="97"/>
      <c r="M3168" s="104" t="s">
        <v>0</v>
      </c>
      <c r="N3168" s="97"/>
    </row>
    <row r="3169" spans="1:14" x14ac:dyDescent="0.25">
      <c r="A3169" s="212" t="s">
        <v>547</v>
      </c>
      <c r="B3169" s="97"/>
      <c r="C3169" s="212" t="s">
        <v>548</v>
      </c>
      <c r="D3169" s="97"/>
      <c r="E3169" s="97"/>
      <c r="F3169" s="97"/>
      <c r="G3169" s="97"/>
      <c r="H3169" s="97"/>
      <c r="I3169" s="213">
        <v>4075</v>
      </c>
      <c r="J3169" s="97"/>
      <c r="K3169" s="213">
        <v>4075.12</v>
      </c>
      <c r="L3169" s="97"/>
      <c r="M3169" s="211">
        <v>100</v>
      </c>
      <c r="N3169" s="97"/>
    </row>
    <row r="3170" spans="1:14" x14ac:dyDescent="0.25">
      <c r="A3170" s="120" t="s">
        <v>677</v>
      </c>
      <c r="B3170" s="97"/>
      <c r="C3170" s="120" t="s">
        <v>678</v>
      </c>
      <c r="D3170" s="97"/>
      <c r="E3170" s="97"/>
      <c r="F3170" s="97"/>
      <c r="G3170" s="97"/>
      <c r="H3170" s="97"/>
      <c r="I3170" s="105" t="s">
        <v>0</v>
      </c>
      <c r="J3170" s="97"/>
      <c r="K3170" s="105">
        <v>4075.12</v>
      </c>
      <c r="L3170" s="97"/>
      <c r="M3170" s="104" t="s">
        <v>0</v>
      </c>
      <c r="N3170" s="97"/>
    </row>
    <row r="3171" spans="1:14" x14ac:dyDescent="0.25">
      <c r="A3171" s="218" t="s">
        <v>822</v>
      </c>
      <c r="B3171" s="97"/>
      <c r="C3171" s="218" t="s">
        <v>823</v>
      </c>
      <c r="D3171" s="97"/>
      <c r="E3171" s="97"/>
      <c r="F3171" s="97"/>
      <c r="G3171" s="97"/>
      <c r="H3171" s="97"/>
      <c r="I3171" s="219">
        <v>10379000</v>
      </c>
      <c r="J3171" s="97"/>
      <c r="K3171" s="219">
        <v>5014963.91</v>
      </c>
      <c r="L3171" s="97"/>
      <c r="M3171" s="214">
        <v>48.32</v>
      </c>
      <c r="N3171" s="97"/>
    </row>
    <row r="3172" spans="1:14" x14ac:dyDescent="0.25">
      <c r="A3172" s="215" t="s">
        <v>829</v>
      </c>
      <c r="B3172" s="97"/>
      <c r="C3172" s="215" t="s">
        <v>830</v>
      </c>
      <c r="D3172" s="97"/>
      <c r="E3172" s="97"/>
      <c r="F3172" s="97"/>
      <c r="G3172" s="97"/>
      <c r="H3172" s="97"/>
      <c r="I3172" s="216">
        <v>10179000</v>
      </c>
      <c r="J3172" s="97"/>
      <c r="K3172" s="216">
        <v>5014963.91</v>
      </c>
      <c r="L3172" s="97"/>
      <c r="M3172" s="217">
        <v>49.27</v>
      </c>
      <c r="N3172" s="97"/>
    </row>
    <row r="3173" spans="1:14" x14ac:dyDescent="0.25">
      <c r="A3173" s="194" t="s">
        <v>248</v>
      </c>
      <c r="B3173" s="97"/>
      <c r="C3173" s="97"/>
      <c r="D3173" s="97"/>
      <c r="E3173" s="97"/>
      <c r="F3173" s="97"/>
      <c r="G3173" s="97"/>
      <c r="H3173" s="97"/>
      <c r="I3173" s="195">
        <v>807000</v>
      </c>
      <c r="J3173" s="97"/>
      <c r="K3173" s="195">
        <v>493566.47</v>
      </c>
      <c r="L3173" s="97"/>
      <c r="M3173" s="196">
        <v>61.16</v>
      </c>
      <c r="N3173" s="97"/>
    </row>
    <row r="3174" spans="1:14" x14ac:dyDescent="0.25">
      <c r="A3174" s="194" t="s">
        <v>251</v>
      </c>
      <c r="B3174" s="97"/>
      <c r="C3174" s="97"/>
      <c r="D3174" s="97"/>
      <c r="E3174" s="97"/>
      <c r="F3174" s="97"/>
      <c r="G3174" s="97"/>
      <c r="H3174" s="97"/>
      <c r="I3174" s="195">
        <v>807000</v>
      </c>
      <c r="J3174" s="97"/>
      <c r="K3174" s="195">
        <v>493566.47</v>
      </c>
      <c r="L3174" s="97"/>
      <c r="M3174" s="196">
        <v>61.16</v>
      </c>
      <c r="N3174" s="97"/>
    </row>
    <row r="3175" spans="1:14" x14ac:dyDescent="0.25">
      <c r="A3175" s="212" t="s">
        <v>547</v>
      </c>
      <c r="B3175" s="97"/>
      <c r="C3175" s="212" t="s">
        <v>548</v>
      </c>
      <c r="D3175" s="97"/>
      <c r="E3175" s="97"/>
      <c r="F3175" s="97"/>
      <c r="G3175" s="97"/>
      <c r="H3175" s="97"/>
      <c r="I3175" s="213">
        <v>34000</v>
      </c>
      <c r="J3175" s="97"/>
      <c r="K3175" s="213">
        <v>32166.560000000001</v>
      </c>
      <c r="L3175" s="97"/>
      <c r="M3175" s="211">
        <v>94.61</v>
      </c>
      <c r="N3175" s="97"/>
    </row>
    <row r="3176" spans="1:14" x14ac:dyDescent="0.25">
      <c r="A3176" s="120" t="s">
        <v>612</v>
      </c>
      <c r="B3176" s="97"/>
      <c r="C3176" s="120" t="s">
        <v>613</v>
      </c>
      <c r="D3176" s="97"/>
      <c r="E3176" s="97"/>
      <c r="F3176" s="97"/>
      <c r="G3176" s="97"/>
      <c r="H3176" s="97"/>
      <c r="I3176" s="105" t="s">
        <v>0</v>
      </c>
      <c r="J3176" s="97"/>
      <c r="K3176" s="105">
        <v>29605.56</v>
      </c>
      <c r="L3176" s="97"/>
      <c r="M3176" s="104" t="s">
        <v>0</v>
      </c>
      <c r="N3176" s="97"/>
    </row>
    <row r="3177" spans="1:14" x14ac:dyDescent="0.25">
      <c r="A3177" s="120" t="s">
        <v>711</v>
      </c>
      <c r="B3177" s="97"/>
      <c r="C3177" s="120" t="s">
        <v>712</v>
      </c>
      <c r="D3177" s="97"/>
      <c r="E3177" s="97"/>
      <c r="F3177" s="97"/>
      <c r="G3177" s="97"/>
      <c r="H3177" s="97"/>
      <c r="I3177" s="105" t="s">
        <v>0</v>
      </c>
      <c r="J3177" s="97"/>
      <c r="K3177" s="105">
        <v>1450</v>
      </c>
      <c r="L3177" s="97"/>
      <c r="M3177" s="104" t="s">
        <v>0</v>
      </c>
      <c r="N3177" s="97"/>
    </row>
    <row r="3178" spans="1:14" x14ac:dyDescent="0.25">
      <c r="A3178" s="120" t="s">
        <v>859</v>
      </c>
      <c r="B3178" s="97"/>
      <c r="C3178" s="120" t="s">
        <v>860</v>
      </c>
      <c r="D3178" s="97"/>
      <c r="E3178" s="97"/>
      <c r="F3178" s="97"/>
      <c r="G3178" s="97"/>
      <c r="H3178" s="97"/>
      <c r="I3178" s="105" t="s">
        <v>0</v>
      </c>
      <c r="J3178" s="97"/>
      <c r="K3178" s="105">
        <v>1111</v>
      </c>
      <c r="L3178" s="97"/>
      <c r="M3178" s="104" t="s">
        <v>0</v>
      </c>
      <c r="N3178" s="97"/>
    </row>
    <row r="3179" spans="1:14" x14ac:dyDescent="0.25">
      <c r="A3179" s="212" t="s">
        <v>621</v>
      </c>
      <c r="B3179" s="97"/>
      <c r="C3179" s="212" t="s">
        <v>622</v>
      </c>
      <c r="D3179" s="97"/>
      <c r="E3179" s="97"/>
      <c r="F3179" s="97"/>
      <c r="G3179" s="97"/>
      <c r="H3179" s="97"/>
      <c r="I3179" s="213">
        <v>201211</v>
      </c>
      <c r="J3179" s="97"/>
      <c r="K3179" s="213">
        <v>161092.59</v>
      </c>
      <c r="L3179" s="97"/>
      <c r="M3179" s="211">
        <v>80.06</v>
      </c>
      <c r="N3179" s="97"/>
    </row>
    <row r="3180" spans="1:14" x14ac:dyDescent="0.25">
      <c r="A3180" s="120" t="s">
        <v>623</v>
      </c>
      <c r="B3180" s="97"/>
      <c r="C3180" s="120" t="s">
        <v>624</v>
      </c>
      <c r="D3180" s="97"/>
      <c r="E3180" s="97"/>
      <c r="F3180" s="97"/>
      <c r="G3180" s="97"/>
      <c r="H3180" s="97"/>
      <c r="I3180" s="105" t="s">
        <v>0</v>
      </c>
      <c r="J3180" s="97"/>
      <c r="K3180" s="105">
        <v>50153.98</v>
      </c>
      <c r="L3180" s="97"/>
      <c r="M3180" s="104" t="s">
        <v>0</v>
      </c>
      <c r="N3180" s="97"/>
    </row>
    <row r="3181" spans="1:14" x14ac:dyDescent="0.25">
      <c r="A3181" s="120" t="s">
        <v>679</v>
      </c>
      <c r="B3181" s="97"/>
      <c r="C3181" s="120" t="s">
        <v>680</v>
      </c>
      <c r="D3181" s="97"/>
      <c r="E3181" s="97"/>
      <c r="F3181" s="97"/>
      <c r="G3181" s="97"/>
      <c r="H3181" s="97"/>
      <c r="I3181" s="105" t="s">
        <v>0</v>
      </c>
      <c r="J3181" s="97"/>
      <c r="K3181" s="105">
        <v>1733.3</v>
      </c>
      <c r="L3181" s="97"/>
      <c r="M3181" s="104" t="s">
        <v>0</v>
      </c>
      <c r="N3181" s="97"/>
    </row>
    <row r="3182" spans="1:14" x14ac:dyDescent="0.25">
      <c r="A3182" s="120" t="s">
        <v>713</v>
      </c>
      <c r="B3182" s="97"/>
      <c r="C3182" s="120" t="s">
        <v>714</v>
      </c>
      <c r="D3182" s="97"/>
      <c r="E3182" s="97"/>
      <c r="F3182" s="97"/>
      <c r="G3182" s="97"/>
      <c r="H3182" s="97"/>
      <c r="I3182" s="105" t="s">
        <v>0</v>
      </c>
      <c r="J3182" s="97"/>
      <c r="K3182" s="105">
        <v>103810.76</v>
      </c>
      <c r="L3182" s="97"/>
      <c r="M3182" s="104" t="s">
        <v>0</v>
      </c>
      <c r="N3182" s="97"/>
    </row>
    <row r="3183" spans="1:14" x14ac:dyDescent="0.25">
      <c r="A3183" s="120" t="s">
        <v>715</v>
      </c>
      <c r="B3183" s="97"/>
      <c r="C3183" s="120" t="s">
        <v>716</v>
      </c>
      <c r="D3183" s="97"/>
      <c r="E3183" s="97"/>
      <c r="F3183" s="97"/>
      <c r="G3183" s="97"/>
      <c r="H3183" s="97"/>
      <c r="I3183" s="105" t="s">
        <v>0</v>
      </c>
      <c r="J3183" s="97"/>
      <c r="K3183" s="105">
        <v>5394.55</v>
      </c>
      <c r="L3183" s="97"/>
      <c r="M3183" s="104" t="s">
        <v>0</v>
      </c>
      <c r="N3183" s="97"/>
    </row>
    <row r="3184" spans="1:14" x14ac:dyDescent="0.25">
      <c r="A3184" s="212" t="s">
        <v>549</v>
      </c>
      <c r="B3184" s="97"/>
      <c r="C3184" s="212" t="s">
        <v>550</v>
      </c>
      <c r="D3184" s="97"/>
      <c r="E3184" s="97"/>
      <c r="F3184" s="97"/>
      <c r="G3184" s="97"/>
      <c r="H3184" s="97"/>
      <c r="I3184" s="213">
        <v>550000</v>
      </c>
      <c r="J3184" s="97"/>
      <c r="K3184" s="213">
        <v>285658.56</v>
      </c>
      <c r="L3184" s="97"/>
      <c r="M3184" s="211">
        <v>51.94</v>
      </c>
      <c r="N3184" s="97"/>
    </row>
    <row r="3185" spans="1:14" x14ac:dyDescent="0.25">
      <c r="A3185" s="120" t="s">
        <v>602</v>
      </c>
      <c r="B3185" s="97"/>
      <c r="C3185" s="120" t="s">
        <v>603</v>
      </c>
      <c r="D3185" s="97"/>
      <c r="E3185" s="97"/>
      <c r="F3185" s="97"/>
      <c r="G3185" s="97"/>
      <c r="H3185" s="97"/>
      <c r="I3185" s="105" t="s">
        <v>0</v>
      </c>
      <c r="J3185" s="97"/>
      <c r="K3185" s="105">
        <v>168740.99</v>
      </c>
      <c r="L3185" s="97"/>
      <c r="M3185" s="104" t="s">
        <v>0</v>
      </c>
      <c r="N3185" s="97"/>
    </row>
    <row r="3186" spans="1:14" x14ac:dyDescent="0.25">
      <c r="A3186" s="120" t="s">
        <v>642</v>
      </c>
      <c r="B3186" s="97"/>
      <c r="C3186" s="120" t="s">
        <v>643</v>
      </c>
      <c r="D3186" s="97"/>
      <c r="E3186" s="97"/>
      <c r="F3186" s="97"/>
      <c r="G3186" s="97"/>
      <c r="H3186" s="97"/>
      <c r="I3186" s="105" t="s">
        <v>0</v>
      </c>
      <c r="J3186" s="97"/>
      <c r="K3186" s="105">
        <v>8037.5</v>
      </c>
      <c r="L3186" s="97"/>
      <c r="M3186" s="104" t="s">
        <v>0</v>
      </c>
      <c r="N3186" s="97"/>
    </row>
    <row r="3187" spans="1:14" x14ac:dyDescent="0.25">
      <c r="A3187" s="120" t="s">
        <v>595</v>
      </c>
      <c r="B3187" s="97"/>
      <c r="C3187" s="120" t="s">
        <v>596</v>
      </c>
      <c r="D3187" s="97"/>
      <c r="E3187" s="97"/>
      <c r="F3187" s="97"/>
      <c r="G3187" s="97"/>
      <c r="H3187" s="97"/>
      <c r="I3187" s="105" t="s">
        <v>0</v>
      </c>
      <c r="J3187" s="97"/>
      <c r="K3187" s="105">
        <v>32743.34</v>
      </c>
      <c r="L3187" s="97"/>
      <c r="M3187" s="104" t="s">
        <v>0</v>
      </c>
      <c r="N3187" s="97"/>
    </row>
    <row r="3188" spans="1:14" x14ac:dyDescent="0.25">
      <c r="A3188" s="120" t="s">
        <v>604</v>
      </c>
      <c r="B3188" s="97"/>
      <c r="C3188" s="120" t="s">
        <v>605</v>
      </c>
      <c r="D3188" s="97"/>
      <c r="E3188" s="97"/>
      <c r="F3188" s="97"/>
      <c r="G3188" s="97"/>
      <c r="H3188" s="97"/>
      <c r="I3188" s="105" t="s">
        <v>0</v>
      </c>
      <c r="J3188" s="97"/>
      <c r="K3188" s="105">
        <v>54425.25</v>
      </c>
      <c r="L3188" s="97"/>
      <c r="M3188" s="104" t="s">
        <v>0</v>
      </c>
      <c r="N3188" s="97"/>
    </row>
    <row r="3189" spans="1:14" x14ac:dyDescent="0.25">
      <c r="A3189" s="120" t="s">
        <v>721</v>
      </c>
      <c r="B3189" s="97"/>
      <c r="C3189" s="120" t="s">
        <v>722</v>
      </c>
      <c r="D3189" s="97"/>
      <c r="E3189" s="97"/>
      <c r="F3189" s="97"/>
      <c r="G3189" s="97"/>
      <c r="H3189" s="97"/>
      <c r="I3189" s="105" t="s">
        <v>0</v>
      </c>
      <c r="J3189" s="97"/>
      <c r="K3189" s="105">
        <v>310</v>
      </c>
      <c r="L3189" s="97"/>
      <c r="M3189" s="104" t="s">
        <v>0</v>
      </c>
      <c r="N3189" s="97"/>
    </row>
    <row r="3190" spans="1:14" x14ac:dyDescent="0.25">
      <c r="A3190" s="120" t="s">
        <v>567</v>
      </c>
      <c r="B3190" s="97"/>
      <c r="C3190" s="120" t="s">
        <v>568</v>
      </c>
      <c r="D3190" s="97"/>
      <c r="E3190" s="97"/>
      <c r="F3190" s="97"/>
      <c r="G3190" s="97"/>
      <c r="H3190" s="97"/>
      <c r="I3190" s="105" t="s">
        <v>0</v>
      </c>
      <c r="J3190" s="97"/>
      <c r="K3190" s="105">
        <v>1648.75</v>
      </c>
      <c r="L3190" s="97"/>
      <c r="M3190" s="104" t="s">
        <v>0</v>
      </c>
      <c r="N3190" s="97"/>
    </row>
    <row r="3191" spans="1:14" x14ac:dyDescent="0.25">
      <c r="A3191" s="120" t="s">
        <v>723</v>
      </c>
      <c r="B3191" s="97"/>
      <c r="C3191" s="120" t="s">
        <v>724</v>
      </c>
      <c r="D3191" s="97"/>
      <c r="E3191" s="97"/>
      <c r="F3191" s="97"/>
      <c r="G3191" s="97"/>
      <c r="H3191" s="97"/>
      <c r="I3191" s="105" t="s">
        <v>0</v>
      </c>
      <c r="J3191" s="97"/>
      <c r="K3191" s="105">
        <v>8509.3799999999992</v>
      </c>
      <c r="L3191" s="97"/>
      <c r="M3191" s="104" t="s">
        <v>0</v>
      </c>
      <c r="N3191" s="97"/>
    </row>
    <row r="3192" spans="1:14" x14ac:dyDescent="0.25">
      <c r="A3192" s="120" t="s">
        <v>569</v>
      </c>
      <c r="B3192" s="97"/>
      <c r="C3192" s="120" t="s">
        <v>570</v>
      </c>
      <c r="D3192" s="97"/>
      <c r="E3192" s="97"/>
      <c r="F3192" s="97"/>
      <c r="G3192" s="97"/>
      <c r="H3192" s="97"/>
      <c r="I3192" s="105" t="s">
        <v>0</v>
      </c>
      <c r="J3192" s="97"/>
      <c r="K3192" s="105">
        <v>11243.35</v>
      </c>
      <c r="L3192" s="97"/>
      <c r="M3192" s="104" t="s">
        <v>0</v>
      </c>
      <c r="N3192" s="97"/>
    </row>
    <row r="3193" spans="1:14" x14ac:dyDescent="0.25">
      <c r="A3193" s="212" t="s">
        <v>553</v>
      </c>
      <c r="B3193" s="97"/>
      <c r="C3193" s="212" t="s">
        <v>554</v>
      </c>
      <c r="D3193" s="97"/>
      <c r="E3193" s="97"/>
      <c r="F3193" s="97"/>
      <c r="G3193" s="97"/>
      <c r="H3193" s="97"/>
      <c r="I3193" s="213">
        <v>15789</v>
      </c>
      <c r="J3193" s="97"/>
      <c r="K3193" s="213">
        <v>9911.25</v>
      </c>
      <c r="L3193" s="97"/>
      <c r="M3193" s="211">
        <v>62.77</v>
      </c>
      <c r="N3193" s="97"/>
    </row>
    <row r="3194" spans="1:14" x14ac:dyDescent="0.25">
      <c r="A3194" s="120" t="s">
        <v>725</v>
      </c>
      <c r="B3194" s="97"/>
      <c r="C3194" s="120" t="s">
        <v>726</v>
      </c>
      <c r="D3194" s="97"/>
      <c r="E3194" s="97"/>
      <c r="F3194" s="97"/>
      <c r="G3194" s="97"/>
      <c r="H3194" s="97"/>
      <c r="I3194" s="105" t="s">
        <v>0</v>
      </c>
      <c r="J3194" s="97"/>
      <c r="K3194" s="105">
        <v>2460.5300000000002</v>
      </c>
      <c r="L3194" s="97"/>
      <c r="M3194" s="104" t="s">
        <v>0</v>
      </c>
      <c r="N3194" s="97"/>
    </row>
    <row r="3195" spans="1:14" x14ac:dyDescent="0.25">
      <c r="A3195" s="120" t="s">
        <v>573</v>
      </c>
      <c r="B3195" s="97"/>
      <c r="C3195" s="120" t="s">
        <v>574</v>
      </c>
      <c r="D3195" s="97"/>
      <c r="E3195" s="97"/>
      <c r="F3195" s="97"/>
      <c r="G3195" s="97"/>
      <c r="H3195" s="97"/>
      <c r="I3195" s="105" t="s">
        <v>0</v>
      </c>
      <c r="J3195" s="97"/>
      <c r="K3195" s="105">
        <v>800</v>
      </c>
      <c r="L3195" s="97"/>
      <c r="M3195" s="104" t="s">
        <v>0</v>
      </c>
      <c r="N3195" s="97"/>
    </row>
    <row r="3196" spans="1:14" x14ac:dyDescent="0.25">
      <c r="A3196" s="120" t="s">
        <v>599</v>
      </c>
      <c r="B3196" s="97"/>
      <c r="C3196" s="120" t="s">
        <v>554</v>
      </c>
      <c r="D3196" s="97"/>
      <c r="E3196" s="97"/>
      <c r="F3196" s="97"/>
      <c r="G3196" s="97"/>
      <c r="H3196" s="97"/>
      <c r="I3196" s="105" t="s">
        <v>0</v>
      </c>
      <c r="J3196" s="97"/>
      <c r="K3196" s="105">
        <v>6650.72</v>
      </c>
      <c r="L3196" s="97"/>
      <c r="M3196" s="104" t="s">
        <v>0</v>
      </c>
      <c r="N3196" s="97"/>
    </row>
    <row r="3197" spans="1:14" x14ac:dyDescent="0.25">
      <c r="A3197" s="212" t="s">
        <v>625</v>
      </c>
      <c r="B3197" s="97"/>
      <c r="C3197" s="212" t="s">
        <v>626</v>
      </c>
      <c r="D3197" s="97"/>
      <c r="E3197" s="97"/>
      <c r="F3197" s="97"/>
      <c r="G3197" s="97"/>
      <c r="H3197" s="97"/>
      <c r="I3197" s="213">
        <v>6000</v>
      </c>
      <c r="J3197" s="97"/>
      <c r="K3197" s="213">
        <v>4737.51</v>
      </c>
      <c r="L3197" s="97"/>
      <c r="M3197" s="211">
        <v>78.959999999999994</v>
      </c>
      <c r="N3197" s="97"/>
    </row>
    <row r="3198" spans="1:14" x14ac:dyDescent="0.25">
      <c r="A3198" s="120" t="s">
        <v>627</v>
      </c>
      <c r="B3198" s="97"/>
      <c r="C3198" s="120" t="s">
        <v>628</v>
      </c>
      <c r="D3198" s="97"/>
      <c r="E3198" s="97"/>
      <c r="F3198" s="97"/>
      <c r="G3198" s="97"/>
      <c r="H3198" s="97"/>
      <c r="I3198" s="105" t="s">
        <v>0</v>
      </c>
      <c r="J3198" s="97"/>
      <c r="K3198" s="105">
        <v>4737.51</v>
      </c>
      <c r="L3198" s="97"/>
      <c r="M3198" s="104" t="s">
        <v>0</v>
      </c>
      <c r="N3198" s="97"/>
    </row>
    <row r="3199" spans="1:14" x14ac:dyDescent="0.25">
      <c r="A3199" s="194" t="s">
        <v>253</v>
      </c>
      <c r="B3199" s="97"/>
      <c r="C3199" s="97"/>
      <c r="D3199" s="97"/>
      <c r="E3199" s="97"/>
      <c r="F3199" s="97"/>
      <c r="G3199" s="97"/>
      <c r="H3199" s="97"/>
      <c r="I3199" s="195">
        <v>9372000</v>
      </c>
      <c r="J3199" s="97"/>
      <c r="K3199" s="195">
        <v>4521397.4400000004</v>
      </c>
      <c r="L3199" s="97"/>
      <c r="M3199" s="196">
        <v>48.24</v>
      </c>
      <c r="N3199" s="97"/>
    </row>
    <row r="3200" spans="1:14" x14ac:dyDescent="0.25">
      <c r="A3200" s="194" t="s">
        <v>256</v>
      </c>
      <c r="B3200" s="97"/>
      <c r="C3200" s="97"/>
      <c r="D3200" s="97"/>
      <c r="E3200" s="97"/>
      <c r="F3200" s="97"/>
      <c r="G3200" s="97"/>
      <c r="H3200" s="97"/>
      <c r="I3200" s="195">
        <v>9372000</v>
      </c>
      <c r="J3200" s="97"/>
      <c r="K3200" s="195">
        <v>4521397.4400000004</v>
      </c>
      <c r="L3200" s="97"/>
      <c r="M3200" s="196">
        <v>48.24</v>
      </c>
      <c r="N3200" s="97"/>
    </row>
    <row r="3201" spans="1:14" x14ac:dyDescent="0.25">
      <c r="A3201" s="212" t="s">
        <v>652</v>
      </c>
      <c r="B3201" s="97"/>
      <c r="C3201" s="212" t="s">
        <v>653</v>
      </c>
      <c r="D3201" s="97"/>
      <c r="E3201" s="97"/>
      <c r="F3201" s="97"/>
      <c r="G3201" s="97"/>
      <c r="H3201" s="97"/>
      <c r="I3201" s="213">
        <v>7205000</v>
      </c>
      <c r="J3201" s="97"/>
      <c r="K3201" s="213">
        <v>3644624.31</v>
      </c>
      <c r="L3201" s="97"/>
      <c r="M3201" s="211">
        <v>50.58</v>
      </c>
      <c r="N3201" s="97"/>
    </row>
    <row r="3202" spans="1:14" x14ac:dyDescent="0.25">
      <c r="A3202" s="120" t="s">
        <v>670</v>
      </c>
      <c r="B3202" s="97"/>
      <c r="C3202" s="120" t="s">
        <v>671</v>
      </c>
      <c r="D3202" s="97"/>
      <c r="E3202" s="97"/>
      <c r="F3202" s="97"/>
      <c r="G3202" s="97"/>
      <c r="H3202" s="97"/>
      <c r="I3202" s="105" t="s">
        <v>0</v>
      </c>
      <c r="J3202" s="97"/>
      <c r="K3202" s="105">
        <v>3644624.31</v>
      </c>
      <c r="L3202" s="97"/>
      <c r="M3202" s="104" t="s">
        <v>0</v>
      </c>
      <c r="N3202" s="97"/>
    </row>
    <row r="3203" spans="1:14" x14ac:dyDescent="0.25">
      <c r="A3203" s="212" t="s">
        <v>672</v>
      </c>
      <c r="B3203" s="97"/>
      <c r="C3203" s="212" t="s">
        <v>673</v>
      </c>
      <c r="D3203" s="97"/>
      <c r="E3203" s="97"/>
      <c r="F3203" s="97"/>
      <c r="G3203" s="97"/>
      <c r="H3203" s="97"/>
      <c r="I3203" s="213">
        <v>300000</v>
      </c>
      <c r="J3203" s="97"/>
      <c r="K3203" s="213">
        <v>130108.41</v>
      </c>
      <c r="L3203" s="97"/>
      <c r="M3203" s="211">
        <v>43.37</v>
      </c>
      <c r="N3203" s="97"/>
    </row>
    <row r="3204" spans="1:14" x14ac:dyDescent="0.25">
      <c r="A3204" s="120" t="s">
        <v>674</v>
      </c>
      <c r="B3204" s="97"/>
      <c r="C3204" s="120" t="s">
        <v>673</v>
      </c>
      <c r="D3204" s="97"/>
      <c r="E3204" s="97"/>
      <c r="F3204" s="97"/>
      <c r="G3204" s="97"/>
      <c r="H3204" s="97"/>
      <c r="I3204" s="105" t="s">
        <v>0</v>
      </c>
      <c r="J3204" s="97"/>
      <c r="K3204" s="105">
        <v>130108.41</v>
      </c>
      <c r="L3204" s="97"/>
      <c r="M3204" s="104" t="s">
        <v>0</v>
      </c>
      <c r="N3204" s="97"/>
    </row>
    <row r="3205" spans="1:14" x14ac:dyDescent="0.25">
      <c r="A3205" s="212" t="s">
        <v>664</v>
      </c>
      <c r="B3205" s="97"/>
      <c r="C3205" s="212" t="s">
        <v>665</v>
      </c>
      <c r="D3205" s="97"/>
      <c r="E3205" s="97"/>
      <c r="F3205" s="97"/>
      <c r="G3205" s="97"/>
      <c r="H3205" s="97"/>
      <c r="I3205" s="213">
        <v>1300000</v>
      </c>
      <c r="J3205" s="97"/>
      <c r="K3205" s="213">
        <v>601363.06000000006</v>
      </c>
      <c r="L3205" s="97"/>
      <c r="M3205" s="211">
        <v>46.26</v>
      </c>
      <c r="N3205" s="97"/>
    </row>
    <row r="3206" spans="1:14" x14ac:dyDescent="0.25">
      <c r="A3206" s="120" t="s">
        <v>675</v>
      </c>
      <c r="B3206" s="97"/>
      <c r="C3206" s="120" t="s">
        <v>676</v>
      </c>
      <c r="D3206" s="97"/>
      <c r="E3206" s="97"/>
      <c r="F3206" s="97"/>
      <c r="G3206" s="97"/>
      <c r="H3206" s="97"/>
      <c r="I3206" s="105" t="s">
        <v>0</v>
      </c>
      <c r="J3206" s="97"/>
      <c r="K3206" s="105">
        <v>601363.06000000006</v>
      </c>
      <c r="L3206" s="97"/>
      <c r="M3206" s="104" t="s">
        <v>0</v>
      </c>
      <c r="N3206" s="97"/>
    </row>
    <row r="3207" spans="1:14" x14ac:dyDescent="0.25">
      <c r="A3207" s="212" t="s">
        <v>547</v>
      </c>
      <c r="B3207" s="97"/>
      <c r="C3207" s="212" t="s">
        <v>548</v>
      </c>
      <c r="D3207" s="97"/>
      <c r="E3207" s="97"/>
      <c r="F3207" s="97"/>
      <c r="G3207" s="97"/>
      <c r="H3207" s="97"/>
      <c r="I3207" s="213">
        <v>300000</v>
      </c>
      <c r="J3207" s="97"/>
      <c r="K3207" s="213">
        <v>111706.78</v>
      </c>
      <c r="L3207" s="97"/>
      <c r="M3207" s="211">
        <v>37.24</v>
      </c>
      <c r="N3207" s="97"/>
    </row>
    <row r="3208" spans="1:14" x14ac:dyDescent="0.25">
      <c r="A3208" s="120" t="s">
        <v>677</v>
      </c>
      <c r="B3208" s="97"/>
      <c r="C3208" s="120" t="s">
        <v>678</v>
      </c>
      <c r="D3208" s="97"/>
      <c r="E3208" s="97"/>
      <c r="F3208" s="97"/>
      <c r="G3208" s="97"/>
      <c r="H3208" s="97"/>
      <c r="I3208" s="105" t="s">
        <v>0</v>
      </c>
      <c r="J3208" s="97"/>
      <c r="K3208" s="105">
        <v>111706.78</v>
      </c>
      <c r="L3208" s="97"/>
      <c r="M3208" s="104" t="s">
        <v>0</v>
      </c>
      <c r="N3208" s="97"/>
    </row>
    <row r="3209" spans="1:14" x14ac:dyDescent="0.25">
      <c r="A3209" s="212" t="s">
        <v>621</v>
      </c>
      <c r="B3209" s="97"/>
      <c r="C3209" s="212" t="s">
        <v>622</v>
      </c>
      <c r="D3209" s="97"/>
      <c r="E3209" s="97"/>
      <c r="F3209" s="97"/>
      <c r="G3209" s="97"/>
      <c r="H3209" s="97"/>
      <c r="I3209" s="213">
        <v>7000</v>
      </c>
      <c r="J3209" s="97"/>
      <c r="K3209" s="213">
        <v>0</v>
      </c>
      <c r="L3209" s="97"/>
      <c r="M3209" s="211">
        <v>0</v>
      </c>
      <c r="N3209" s="97"/>
    </row>
    <row r="3210" spans="1:14" x14ac:dyDescent="0.25">
      <c r="A3210" s="212" t="s">
        <v>549</v>
      </c>
      <c r="B3210" s="97"/>
      <c r="C3210" s="212" t="s">
        <v>550</v>
      </c>
      <c r="D3210" s="97"/>
      <c r="E3210" s="97"/>
      <c r="F3210" s="97"/>
      <c r="G3210" s="97"/>
      <c r="H3210" s="97"/>
      <c r="I3210" s="213">
        <v>25000</v>
      </c>
      <c r="J3210" s="97"/>
      <c r="K3210" s="213">
        <v>22523.98</v>
      </c>
      <c r="L3210" s="97"/>
      <c r="M3210" s="211">
        <v>90.1</v>
      </c>
      <c r="N3210" s="97"/>
    </row>
    <row r="3211" spans="1:14" x14ac:dyDescent="0.25">
      <c r="A3211" s="120" t="s">
        <v>721</v>
      </c>
      <c r="B3211" s="97"/>
      <c r="C3211" s="120" t="s">
        <v>722</v>
      </c>
      <c r="D3211" s="97"/>
      <c r="E3211" s="97"/>
      <c r="F3211" s="97"/>
      <c r="G3211" s="97"/>
      <c r="H3211" s="97"/>
      <c r="I3211" s="105" t="s">
        <v>0</v>
      </c>
      <c r="J3211" s="97"/>
      <c r="K3211" s="105">
        <v>17360</v>
      </c>
      <c r="L3211" s="97"/>
      <c r="M3211" s="104" t="s">
        <v>0</v>
      </c>
      <c r="N3211" s="97"/>
    </row>
    <row r="3212" spans="1:14" x14ac:dyDescent="0.25">
      <c r="A3212" s="120" t="s">
        <v>567</v>
      </c>
      <c r="B3212" s="97"/>
      <c r="C3212" s="120" t="s">
        <v>568</v>
      </c>
      <c r="D3212" s="97"/>
      <c r="E3212" s="97"/>
      <c r="F3212" s="97"/>
      <c r="G3212" s="97"/>
      <c r="H3212" s="97"/>
      <c r="I3212" s="105" t="s">
        <v>0</v>
      </c>
      <c r="J3212" s="97"/>
      <c r="K3212" s="105">
        <v>5163.9799999999996</v>
      </c>
      <c r="L3212" s="97"/>
      <c r="M3212" s="104" t="s">
        <v>0</v>
      </c>
      <c r="N3212" s="97"/>
    </row>
    <row r="3213" spans="1:14" x14ac:dyDescent="0.25">
      <c r="A3213" s="212" t="s">
        <v>553</v>
      </c>
      <c r="B3213" s="97"/>
      <c r="C3213" s="212" t="s">
        <v>554</v>
      </c>
      <c r="D3213" s="97"/>
      <c r="E3213" s="97"/>
      <c r="F3213" s="97"/>
      <c r="G3213" s="97"/>
      <c r="H3213" s="97"/>
      <c r="I3213" s="213">
        <v>25000</v>
      </c>
      <c r="J3213" s="97"/>
      <c r="K3213" s="213">
        <v>11070.9</v>
      </c>
      <c r="L3213" s="97"/>
      <c r="M3213" s="211">
        <v>44.28</v>
      </c>
      <c r="N3213" s="97"/>
    </row>
    <row r="3214" spans="1:14" x14ac:dyDescent="0.25">
      <c r="A3214" s="120" t="s">
        <v>693</v>
      </c>
      <c r="B3214" s="97"/>
      <c r="C3214" s="120" t="s">
        <v>694</v>
      </c>
      <c r="D3214" s="97"/>
      <c r="E3214" s="97"/>
      <c r="F3214" s="97"/>
      <c r="G3214" s="97"/>
      <c r="H3214" s="97"/>
      <c r="I3214" s="105" t="s">
        <v>0</v>
      </c>
      <c r="J3214" s="97"/>
      <c r="K3214" s="105">
        <v>11070.9</v>
      </c>
      <c r="L3214" s="97"/>
      <c r="M3214" s="104" t="s">
        <v>0</v>
      </c>
      <c r="N3214" s="97"/>
    </row>
    <row r="3215" spans="1:14" x14ac:dyDescent="0.25">
      <c r="A3215" s="212" t="s">
        <v>777</v>
      </c>
      <c r="B3215" s="97"/>
      <c r="C3215" s="212" t="s">
        <v>778</v>
      </c>
      <c r="D3215" s="97"/>
      <c r="E3215" s="97"/>
      <c r="F3215" s="97"/>
      <c r="G3215" s="97"/>
      <c r="H3215" s="97"/>
      <c r="I3215" s="213">
        <v>150000</v>
      </c>
      <c r="J3215" s="97"/>
      <c r="K3215" s="213">
        <v>0</v>
      </c>
      <c r="L3215" s="97"/>
      <c r="M3215" s="211">
        <v>0</v>
      </c>
      <c r="N3215" s="97"/>
    </row>
    <row r="3216" spans="1:14" x14ac:dyDescent="0.25">
      <c r="A3216" s="212" t="s">
        <v>839</v>
      </c>
      <c r="B3216" s="97"/>
      <c r="C3216" s="212" t="s">
        <v>840</v>
      </c>
      <c r="D3216" s="97"/>
      <c r="E3216" s="97"/>
      <c r="F3216" s="97"/>
      <c r="G3216" s="97"/>
      <c r="H3216" s="97"/>
      <c r="I3216" s="213">
        <v>60000</v>
      </c>
      <c r="J3216" s="97"/>
      <c r="K3216" s="213">
        <v>0</v>
      </c>
      <c r="L3216" s="97"/>
      <c r="M3216" s="211">
        <v>0</v>
      </c>
      <c r="N3216" s="97"/>
    </row>
    <row r="3217" spans="1:14" x14ac:dyDescent="0.25">
      <c r="A3217" s="215" t="s">
        <v>852</v>
      </c>
      <c r="B3217" s="97"/>
      <c r="C3217" s="215" t="s">
        <v>853</v>
      </c>
      <c r="D3217" s="97"/>
      <c r="E3217" s="97"/>
      <c r="F3217" s="97"/>
      <c r="G3217" s="97"/>
      <c r="H3217" s="97"/>
      <c r="I3217" s="216">
        <v>200000</v>
      </c>
      <c r="J3217" s="97"/>
      <c r="K3217" s="216">
        <v>0</v>
      </c>
      <c r="L3217" s="97"/>
      <c r="M3217" s="217">
        <v>0</v>
      </c>
      <c r="N3217" s="97"/>
    </row>
    <row r="3218" spans="1:14" x14ac:dyDescent="0.25">
      <c r="A3218" s="194" t="s">
        <v>248</v>
      </c>
      <c r="B3218" s="97"/>
      <c r="C3218" s="97"/>
      <c r="D3218" s="97"/>
      <c r="E3218" s="97"/>
      <c r="F3218" s="97"/>
      <c r="G3218" s="97"/>
      <c r="H3218" s="97"/>
      <c r="I3218" s="195">
        <v>200000</v>
      </c>
      <c r="J3218" s="97"/>
      <c r="K3218" s="195">
        <v>0</v>
      </c>
      <c r="L3218" s="97"/>
      <c r="M3218" s="196">
        <v>0</v>
      </c>
      <c r="N3218" s="97"/>
    </row>
    <row r="3219" spans="1:14" x14ac:dyDescent="0.25">
      <c r="A3219" s="194" t="s">
        <v>251</v>
      </c>
      <c r="B3219" s="97"/>
      <c r="C3219" s="97"/>
      <c r="D3219" s="97"/>
      <c r="E3219" s="97"/>
      <c r="F3219" s="97"/>
      <c r="G3219" s="97"/>
      <c r="H3219" s="97"/>
      <c r="I3219" s="195">
        <v>200000</v>
      </c>
      <c r="J3219" s="97"/>
      <c r="K3219" s="195">
        <v>0</v>
      </c>
      <c r="L3219" s="97"/>
      <c r="M3219" s="196">
        <v>0</v>
      </c>
      <c r="N3219" s="97"/>
    </row>
    <row r="3220" spans="1:14" x14ac:dyDescent="0.25">
      <c r="A3220" s="212" t="s">
        <v>549</v>
      </c>
      <c r="B3220" s="97"/>
      <c r="C3220" s="212" t="s">
        <v>550</v>
      </c>
      <c r="D3220" s="97"/>
      <c r="E3220" s="97"/>
      <c r="F3220" s="97"/>
      <c r="G3220" s="97"/>
      <c r="H3220" s="97"/>
      <c r="I3220" s="213">
        <v>200000</v>
      </c>
      <c r="J3220" s="97"/>
      <c r="K3220" s="213">
        <v>0</v>
      </c>
      <c r="L3220" s="97"/>
      <c r="M3220" s="211">
        <v>0</v>
      </c>
      <c r="N3220" s="97"/>
    </row>
    <row r="3221" spans="1:14" x14ac:dyDescent="0.25">
      <c r="A3221" s="218" t="s">
        <v>809</v>
      </c>
      <c r="B3221" s="97"/>
      <c r="C3221" s="218" t="s">
        <v>810</v>
      </c>
      <c r="D3221" s="97"/>
      <c r="E3221" s="97"/>
      <c r="F3221" s="97"/>
      <c r="G3221" s="97"/>
      <c r="H3221" s="97"/>
      <c r="I3221" s="219">
        <v>513238</v>
      </c>
      <c r="J3221" s="97"/>
      <c r="K3221" s="219">
        <v>196886.58</v>
      </c>
      <c r="L3221" s="97"/>
      <c r="M3221" s="214">
        <v>38.36</v>
      </c>
      <c r="N3221" s="97"/>
    </row>
    <row r="3222" spans="1:14" x14ac:dyDescent="0.25">
      <c r="A3222" s="215" t="s">
        <v>835</v>
      </c>
      <c r="B3222" s="97"/>
      <c r="C3222" s="215" t="s">
        <v>836</v>
      </c>
      <c r="D3222" s="97"/>
      <c r="E3222" s="97"/>
      <c r="F3222" s="97"/>
      <c r="G3222" s="97"/>
      <c r="H3222" s="97"/>
      <c r="I3222" s="216">
        <v>175000</v>
      </c>
      <c r="J3222" s="97"/>
      <c r="K3222" s="216">
        <v>0</v>
      </c>
      <c r="L3222" s="97"/>
      <c r="M3222" s="217">
        <v>0</v>
      </c>
      <c r="N3222" s="97"/>
    </row>
    <row r="3223" spans="1:14" x14ac:dyDescent="0.25">
      <c r="A3223" s="194" t="s">
        <v>242</v>
      </c>
      <c r="B3223" s="97"/>
      <c r="C3223" s="97"/>
      <c r="D3223" s="97"/>
      <c r="E3223" s="97"/>
      <c r="F3223" s="97"/>
      <c r="G3223" s="97"/>
      <c r="H3223" s="97"/>
      <c r="I3223" s="195">
        <v>175000</v>
      </c>
      <c r="J3223" s="97"/>
      <c r="K3223" s="195">
        <v>0</v>
      </c>
      <c r="L3223" s="97"/>
      <c r="M3223" s="196">
        <v>0</v>
      </c>
      <c r="N3223" s="97"/>
    </row>
    <row r="3224" spans="1:14" x14ac:dyDescent="0.25">
      <c r="A3224" s="194" t="s">
        <v>243</v>
      </c>
      <c r="B3224" s="97"/>
      <c r="C3224" s="97"/>
      <c r="D3224" s="97"/>
      <c r="E3224" s="97"/>
      <c r="F3224" s="97"/>
      <c r="G3224" s="97"/>
      <c r="H3224" s="97"/>
      <c r="I3224" s="195">
        <v>175000</v>
      </c>
      <c r="J3224" s="97"/>
      <c r="K3224" s="195">
        <v>0</v>
      </c>
      <c r="L3224" s="97"/>
      <c r="M3224" s="196">
        <v>0</v>
      </c>
      <c r="N3224" s="97"/>
    </row>
    <row r="3225" spans="1:14" x14ac:dyDescent="0.25">
      <c r="A3225" s="212" t="s">
        <v>777</v>
      </c>
      <c r="B3225" s="97"/>
      <c r="C3225" s="212" t="s">
        <v>778</v>
      </c>
      <c r="D3225" s="97"/>
      <c r="E3225" s="97"/>
      <c r="F3225" s="97"/>
      <c r="G3225" s="97"/>
      <c r="H3225" s="97"/>
      <c r="I3225" s="213">
        <v>175000</v>
      </c>
      <c r="J3225" s="97"/>
      <c r="K3225" s="213">
        <v>0</v>
      </c>
      <c r="L3225" s="97"/>
      <c r="M3225" s="211">
        <v>0</v>
      </c>
      <c r="N3225" s="97"/>
    </row>
    <row r="3226" spans="1:14" x14ac:dyDescent="0.25">
      <c r="A3226" s="215" t="s">
        <v>813</v>
      </c>
      <c r="B3226" s="97"/>
      <c r="C3226" s="215" t="s">
        <v>814</v>
      </c>
      <c r="D3226" s="97"/>
      <c r="E3226" s="97"/>
      <c r="F3226" s="97"/>
      <c r="G3226" s="97"/>
      <c r="H3226" s="97"/>
      <c r="I3226" s="216">
        <v>226918</v>
      </c>
      <c r="J3226" s="97"/>
      <c r="K3226" s="216">
        <v>145175.79</v>
      </c>
      <c r="L3226" s="97"/>
      <c r="M3226" s="217">
        <v>63.98</v>
      </c>
      <c r="N3226" s="97"/>
    </row>
    <row r="3227" spans="1:14" x14ac:dyDescent="0.25">
      <c r="A3227" s="194" t="s">
        <v>253</v>
      </c>
      <c r="B3227" s="97"/>
      <c r="C3227" s="97"/>
      <c r="D3227" s="97"/>
      <c r="E3227" s="97"/>
      <c r="F3227" s="97"/>
      <c r="G3227" s="97"/>
      <c r="H3227" s="97"/>
      <c r="I3227" s="195">
        <v>226918</v>
      </c>
      <c r="J3227" s="97"/>
      <c r="K3227" s="195">
        <v>145175.79</v>
      </c>
      <c r="L3227" s="97"/>
      <c r="M3227" s="196">
        <v>63.98</v>
      </c>
      <c r="N3227" s="97"/>
    </row>
    <row r="3228" spans="1:14" x14ac:dyDescent="0.25">
      <c r="A3228" s="194" t="s">
        <v>257</v>
      </c>
      <c r="B3228" s="97"/>
      <c r="C3228" s="97"/>
      <c r="D3228" s="97"/>
      <c r="E3228" s="97"/>
      <c r="F3228" s="97"/>
      <c r="G3228" s="97"/>
      <c r="H3228" s="97"/>
      <c r="I3228" s="195">
        <v>226918</v>
      </c>
      <c r="J3228" s="97"/>
      <c r="K3228" s="195">
        <v>145175.79</v>
      </c>
      <c r="L3228" s="97"/>
      <c r="M3228" s="196">
        <v>63.98</v>
      </c>
      <c r="N3228" s="97"/>
    </row>
    <row r="3229" spans="1:14" x14ac:dyDescent="0.25">
      <c r="A3229" s="212" t="s">
        <v>547</v>
      </c>
      <c r="B3229" s="97"/>
      <c r="C3229" s="212" t="s">
        <v>548</v>
      </c>
      <c r="D3229" s="97"/>
      <c r="E3229" s="97"/>
      <c r="F3229" s="97"/>
      <c r="G3229" s="97"/>
      <c r="H3229" s="97"/>
      <c r="I3229" s="213">
        <v>124918</v>
      </c>
      <c r="J3229" s="97"/>
      <c r="K3229" s="213">
        <v>64077.61</v>
      </c>
      <c r="L3229" s="97"/>
      <c r="M3229" s="211">
        <v>51.3</v>
      </c>
      <c r="N3229" s="97"/>
    </row>
    <row r="3230" spans="1:14" x14ac:dyDescent="0.25">
      <c r="A3230" s="120" t="s">
        <v>711</v>
      </c>
      <c r="B3230" s="97"/>
      <c r="C3230" s="120" t="s">
        <v>712</v>
      </c>
      <c r="D3230" s="97"/>
      <c r="E3230" s="97"/>
      <c r="F3230" s="97"/>
      <c r="G3230" s="97"/>
      <c r="H3230" s="97"/>
      <c r="I3230" s="105" t="s">
        <v>0</v>
      </c>
      <c r="J3230" s="97"/>
      <c r="K3230" s="105">
        <v>64077.61</v>
      </c>
      <c r="L3230" s="97"/>
      <c r="M3230" s="104" t="s">
        <v>0</v>
      </c>
      <c r="N3230" s="97"/>
    </row>
    <row r="3231" spans="1:14" x14ac:dyDescent="0.25">
      <c r="A3231" s="212" t="s">
        <v>621</v>
      </c>
      <c r="B3231" s="97"/>
      <c r="C3231" s="212" t="s">
        <v>622</v>
      </c>
      <c r="D3231" s="97"/>
      <c r="E3231" s="97"/>
      <c r="F3231" s="97"/>
      <c r="G3231" s="97"/>
      <c r="H3231" s="97"/>
      <c r="I3231" s="213">
        <v>1000</v>
      </c>
      <c r="J3231" s="97"/>
      <c r="K3231" s="213">
        <v>0</v>
      </c>
      <c r="L3231" s="97"/>
      <c r="M3231" s="211">
        <v>0</v>
      </c>
      <c r="N3231" s="97"/>
    </row>
    <row r="3232" spans="1:14" x14ac:dyDescent="0.25">
      <c r="A3232" s="212" t="s">
        <v>549</v>
      </c>
      <c r="B3232" s="97"/>
      <c r="C3232" s="212" t="s">
        <v>550</v>
      </c>
      <c r="D3232" s="97"/>
      <c r="E3232" s="97"/>
      <c r="F3232" s="97"/>
      <c r="G3232" s="97"/>
      <c r="H3232" s="97"/>
      <c r="I3232" s="213">
        <v>35000</v>
      </c>
      <c r="J3232" s="97"/>
      <c r="K3232" s="213">
        <v>29735</v>
      </c>
      <c r="L3232" s="97"/>
      <c r="M3232" s="211">
        <v>84.96</v>
      </c>
      <c r="N3232" s="97"/>
    </row>
    <row r="3233" spans="1:14" x14ac:dyDescent="0.25">
      <c r="A3233" s="120" t="s">
        <v>602</v>
      </c>
      <c r="B3233" s="97"/>
      <c r="C3233" s="120" t="s">
        <v>603</v>
      </c>
      <c r="D3233" s="97"/>
      <c r="E3233" s="97"/>
      <c r="F3233" s="97"/>
      <c r="G3233" s="97"/>
      <c r="H3233" s="97"/>
      <c r="I3233" s="105" t="s">
        <v>0</v>
      </c>
      <c r="J3233" s="97"/>
      <c r="K3233" s="105">
        <v>25650</v>
      </c>
      <c r="L3233" s="97"/>
      <c r="M3233" s="104" t="s">
        <v>0</v>
      </c>
      <c r="N3233" s="97"/>
    </row>
    <row r="3234" spans="1:14" x14ac:dyDescent="0.25">
      <c r="A3234" s="120" t="s">
        <v>567</v>
      </c>
      <c r="B3234" s="97"/>
      <c r="C3234" s="120" t="s">
        <v>568</v>
      </c>
      <c r="D3234" s="97"/>
      <c r="E3234" s="97"/>
      <c r="F3234" s="97"/>
      <c r="G3234" s="97"/>
      <c r="H3234" s="97"/>
      <c r="I3234" s="105" t="s">
        <v>0</v>
      </c>
      <c r="J3234" s="97"/>
      <c r="K3234" s="105">
        <v>500</v>
      </c>
      <c r="L3234" s="97"/>
      <c r="M3234" s="104" t="s">
        <v>0</v>
      </c>
      <c r="N3234" s="97"/>
    </row>
    <row r="3235" spans="1:14" x14ac:dyDescent="0.25">
      <c r="A3235" s="120" t="s">
        <v>569</v>
      </c>
      <c r="B3235" s="97"/>
      <c r="C3235" s="120" t="s">
        <v>570</v>
      </c>
      <c r="D3235" s="97"/>
      <c r="E3235" s="97"/>
      <c r="F3235" s="97"/>
      <c r="G3235" s="97"/>
      <c r="H3235" s="97"/>
      <c r="I3235" s="105" t="s">
        <v>0</v>
      </c>
      <c r="J3235" s="97"/>
      <c r="K3235" s="105">
        <v>3585</v>
      </c>
      <c r="L3235" s="97"/>
      <c r="M3235" s="104" t="s">
        <v>0</v>
      </c>
      <c r="N3235" s="97"/>
    </row>
    <row r="3236" spans="1:14" x14ac:dyDescent="0.25">
      <c r="A3236" s="212" t="s">
        <v>551</v>
      </c>
      <c r="B3236" s="97"/>
      <c r="C3236" s="212" t="s">
        <v>552</v>
      </c>
      <c r="D3236" s="97"/>
      <c r="E3236" s="97"/>
      <c r="F3236" s="97"/>
      <c r="G3236" s="97"/>
      <c r="H3236" s="97"/>
      <c r="I3236" s="213">
        <v>65000</v>
      </c>
      <c r="J3236" s="97"/>
      <c r="K3236" s="213">
        <v>49441.45</v>
      </c>
      <c r="L3236" s="97"/>
      <c r="M3236" s="211">
        <v>76.06</v>
      </c>
      <c r="N3236" s="97"/>
    </row>
    <row r="3237" spans="1:14" x14ac:dyDescent="0.25">
      <c r="A3237" s="120" t="s">
        <v>614</v>
      </c>
      <c r="B3237" s="97"/>
      <c r="C3237" s="120" t="s">
        <v>552</v>
      </c>
      <c r="D3237" s="97"/>
      <c r="E3237" s="97"/>
      <c r="F3237" s="97"/>
      <c r="G3237" s="97"/>
      <c r="H3237" s="97"/>
      <c r="I3237" s="105" t="s">
        <v>0</v>
      </c>
      <c r="J3237" s="97"/>
      <c r="K3237" s="105">
        <v>49441.45</v>
      </c>
      <c r="L3237" s="97"/>
      <c r="M3237" s="104" t="s">
        <v>0</v>
      </c>
      <c r="N3237" s="97"/>
    </row>
    <row r="3238" spans="1:14" x14ac:dyDescent="0.25">
      <c r="A3238" s="212" t="s">
        <v>553</v>
      </c>
      <c r="B3238" s="97"/>
      <c r="C3238" s="212" t="s">
        <v>554</v>
      </c>
      <c r="D3238" s="97"/>
      <c r="E3238" s="97"/>
      <c r="F3238" s="97"/>
      <c r="G3238" s="97"/>
      <c r="H3238" s="97"/>
      <c r="I3238" s="213">
        <v>1000</v>
      </c>
      <c r="J3238" s="97"/>
      <c r="K3238" s="213">
        <v>1921.73</v>
      </c>
      <c r="L3238" s="97"/>
      <c r="M3238" s="211">
        <v>192.17</v>
      </c>
      <c r="N3238" s="97"/>
    </row>
    <row r="3239" spans="1:14" x14ac:dyDescent="0.25">
      <c r="A3239" s="120" t="s">
        <v>597</v>
      </c>
      <c r="B3239" s="97"/>
      <c r="C3239" s="120" t="s">
        <v>598</v>
      </c>
      <c r="D3239" s="97"/>
      <c r="E3239" s="97"/>
      <c r="F3239" s="97"/>
      <c r="G3239" s="97"/>
      <c r="H3239" s="97"/>
      <c r="I3239" s="105" t="s">
        <v>0</v>
      </c>
      <c r="J3239" s="97"/>
      <c r="K3239" s="105">
        <v>678</v>
      </c>
      <c r="L3239" s="97"/>
      <c r="M3239" s="104" t="s">
        <v>0</v>
      </c>
      <c r="N3239" s="97"/>
    </row>
    <row r="3240" spans="1:14" x14ac:dyDescent="0.25">
      <c r="A3240" s="120" t="s">
        <v>599</v>
      </c>
      <c r="B3240" s="97"/>
      <c r="C3240" s="120" t="s">
        <v>554</v>
      </c>
      <c r="D3240" s="97"/>
      <c r="E3240" s="97"/>
      <c r="F3240" s="97"/>
      <c r="G3240" s="97"/>
      <c r="H3240" s="97"/>
      <c r="I3240" s="105" t="s">
        <v>0</v>
      </c>
      <c r="J3240" s="97"/>
      <c r="K3240" s="105">
        <v>1243.73</v>
      </c>
      <c r="L3240" s="97"/>
      <c r="M3240" s="104" t="s">
        <v>0</v>
      </c>
      <c r="N3240" s="97"/>
    </row>
    <row r="3241" spans="1:14" x14ac:dyDescent="0.25">
      <c r="A3241" s="215" t="s">
        <v>841</v>
      </c>
      <c r="B3241" s="97"/>
      <c r="C3241" s="215" t="s">
        <v>842</v>
      </c>
      <c r="D3241" s="97"/>
      <c r="E3241" s="97"/>
      <c r="F3241" s="97"/>
      <c r="G3241" s="97"/>
      <c r="H3241" s="97"/>
      <c r="I3241" s="216">
        <v>94830</v>
      </c>
      <c r="J3241" s="97"/>
      <c r="K3241" s="216">
        <v>48108.05</v>
      </c>
      <c r="L3241" s="97"/>
      <c r="M3241" s="217">
        <v>50.73</v>
      </c>
      <c r="N3241" s="97"/>
    </row>
    <row r="3242" spans="1:14" x14ac:dyDescent="0.25">
      <c r="A3242" s="194" t="s">
        <v>248</v>
      </c>
      <c r="B3242" s="97"/>
      <c r="C3242" s="97"/>
      <c r="D3242" s="97"/>
      <c r="E3242" s="97"/>
      <c r="F3242" s="97"/>
      <c r="G3242" s="97"/>
      <c r="H3242" s="97"/>
      <c r="I3242" s="195">
        <v>64830</v>
      </c>
      <c r="J3242" s="97"/>
      <c r="K3242" s="195">
        <v>24220.31</v>
      </c>
      <c r="L3242" s="97"/>
      <c r="M3242" s="196">
        <v>37.36</v>
      </c>
      <c r="N3242" s="97"/>
    </row>
    <row r="3243" spans="1:14" x14ac:dyDescent="0.25">
      <c r="A3243" s="194" t="s">
        <v>250</v>
      </c>
      <c r="B3243" s="97"/>
      <c r="C3243" s="97"/>
      <c r="D3243" s="97"/>
      <c r="E3243" s="97"/>
      <c r="F3243" s="97"/>
      <c r="G3243" s="97"/>
      <c r="H3243" s="97"/>
      <c r="I3243" s="195">
        <v>64830</v>
      </c>
      <c r="J3243" s="97"/>
      <c r="K3243" s="195">
        <v>24220.31</v>
      </c>
      <c r="L3243" s="97"/>
      <c r="M3243" s="196">
        <v>37.36</v>
      </c>
      <c r="N3243" s="97"/>
    </row>
    <row r="3244" spans="1:14" x14ac:dyDescent="0.25">
      <c r="A3244" s="212" t="s">
        <v>547</v>
      </c>
      <c r="B3244" s="97"/>
      <c r="C3244" s="212" t="s">
        <v>548</v>
      </c>
      <c r="D3244" s="97"/>
      <c r="E3244" s="97"/>
      <c r="F3244" s="97"/>
      <c r="G3244" s="97"/>
      <c r="H3244" s="97"/>
      <c r="I3244" s="213">
        <v>7000</v>
      </c>
      <c r="J3244" s="97"/>
      <c r="K3244" s="213">
        <v>4368</v>
      </c>
      <c r="L3244" s="97"/>
      <c r="M3244" s="211">
        <v>62.4</v>
      </c>
      <c r="N3244" s="97"/>
    </row>
    <row r="3245" spans="1:14" x14ac:dyDescent="0.25">
      <c r="A3245" s="120" t="s">
        <v>612</v>
      </c>
      <c r="B3245" s="97"/>
      <c r="C3245" s="120" t="s">
        <v>613</v>
      </c>
      <c r="D3245" s="97"/>
      <c r="E3245" s="97"/>
      <c r="F3245" s="97"/>
      <c r="G3245" s="97"/>
      <c r="H3245" s="97"/>
      <c r="I3245" s="105" t="s">
        <v>0</v>
      </c>
      <c r="J3245" s="97"/>
      <c r="K3245" s="105">
        <v>3980</v>
      </c>
      <c r="L3245" s="97"/>
      <c r="M3245" s="104" t="s">
        <v>0</v>
      </c>
      <c r="N3245" s="97"/>
    </row>
    <row r="3246" spans="1:14" x14ac:dyDescent="0.25">
      <c r="A3246" s="120" t="s">
        <v>859</v>
      </c>
      <c r="B3246" s="97"/>
      <c r="C3246" s="120" t="s">
        <v>860</v>
      </c>
      <c r="D3246" s="97"/>
      <c r="E3246" s="97"/>
      <c r="F3246" s="97"/>
      <c r="G3246" s="97"/>
      <c r="H3246" s="97"/>
      <c r="I3246" s="105" t="s">
        <v>0</v>
      </c>
      <c r="J3246" s="97"/>
      <c r="K3246" s="105">
        <v>388</v>
      </c>
      <c r="L3246" s="97"/>
      <c r="M3246" s="104" t="s">
        <v>0</v>
      </c>
      <c r="N3246" s="97"/>
    </row>
    <row r="3247" spans="1:14" x14ac:dyDescent="0.25">
      <c r="A3247" s="212" t="s">
        <v>621</v>
      </c>
      <c r="B3247" s="97"/>
      <c r="C3247" s="212" t="s">
        <v>622</v>
      </c>
      <c r="D3247" s="97"/>
      <c r="E3247" s="97"/>
      <c r="F3247" s="97"/>
      <c r="G3247" s="97"/>
      <c r="H3247" s="97"/>
      <c r="I3247" s="213">
        <v>10000</v>
      </c>
      <c r="J3247" s="97"/>
      <c r="K3247" s="213">
        <v>7265.46</v>
      </c>
      <c r="L3247" s="97"/>
      <c r="M3247" s="211">
        <v>72.650000000000006</v>
      </c>
      <c r="N3247" s="97"/>
    </row>
    <row r="3248" spans="1:14" x14ac:dyDescent="0.25">
      <c r="A3248" s="120" t="s">
        <v>623</v>
      </c>
      <c r="B3248" s="97"/>
      <c r="C3248" s="120" t="s">
        <v>624</v>
      </c>
      <c r="D3248" s="97"/>
      <c r="E3248" s="97"/>
      <c r="F3248" s="97"/>
      <c r="G3248" s="97"/>
      <c r="H3248" s="97"/>
      <c r="I3248" s="105" t="s">
        <v>0</v>
      </c>
      <c r="J3248" s="97"/>
      <c r="K3248" s="105">
        <v>1342.35</v>
      </c>
      <c r="L3248" s="97"/>
      <c r="M3248" s="104" t="s">
        <v>0</v>
      </c>
      <c r="N3248" s="97"/>
    </row>
    <row r="3249" spans="1:14" x14ac:dyDescent="0.25">
      <c r="A3249" s="120" t="s">
        <v>679</v>
      </c>
      <c r="B3249" s="97"/>
      <c r="C3249" s="120" t="s">
        <v>680</v>
      </c>
      <c r="D3249" s="97"/>
      <c r="E3249" s="97"/>
      <c r="F3249" s="97"/>
      <c r="G3249" s="97"/>
      <c r="H3249" s="97"/>
      <c r="I3249" s="105" t="s">
        <v>0</v>
      </c>
      <c r="J3249" s="97"/>
      <c r="K3249" s="105">
        <v>492.31</v>
      </c>
      <c r="L3249" s="97"/>
      <c r="M3249" s="104" t="s">
        <v>0</v>
      </c>
      <c r="N3249" s="97"/>
    </row>
    <row r="3250" spans="1:14" x14ac:dyDescent="0.25">
      <c r="A3250" s="120" t="s">
        <v>715</v>
      </c>
      <c r="B3250" s="97"/>
      <c r="C3250" s="120" t="s">
        <v>716</v>
      </c>
      <c r="D3250" s="97"/>
      <c r="E3250" s="97"/>
      <c r="F3250" s="97"/>
      <c r="G3250" s="97"/>
      <c r="H3250" s="97"/>
      <c r="I3250" s="105" t="s">
        <v>0</v>
      </c>
      <c r="J3250" s="97"/>
      <c r="K3250" s="105">
        <v>1079.8</v>
      </c>
      <c r="L3250" s="97"/>
      <c r="M3250" s="104" t="s">
        <v>0</v>
      </c>
      <c r="N3250" s="97"/>
    </row>
    <row r="3251" spans="1:14" x14ac:dyDescent="0.25">
      <c r="A3251" s="120" t="s">
        <v>717</v>
      </c>
      <c r="B3251" s="97"/>
      <c r="C3251" s="120" t="s">
        <v>718</v>
      </c>
      <c r="D3251" s="97"/>
      <c r="E3251" s="97"/>
      <c r="F3251" s="97"/>
      <c r="G3251" s="97"/>
      <c r="H3251" s="97"/>
      <c r="I3251" s="105" t="s">
        <v>0</v>
      </c>
      <c r="J3251" s="97"/>
      <c r="K3251" s="105">
        <v>4351</v>
      </c>
      <c r="L3251" s="97"/>
      <c r="M3251" s="104" t="s">
        <v>0</v>
      </c>
      <c r="N3251" s="97"/>
    </row>
    <row r="3252" spans="1:14" x14ac:dyDescent="0.25">
      <c r="A3252" s="212" t="s">
        <v>549</v>
      </c>
      <c r="B3252" s="97"/>
      <c r="C3252" s="212" t="s">
        <v>550</v>
      </c>
      <c r="D3252" s="97"/>
      <c r="E3252" s="97"/>
      <c r="F3252" s="97"/>
      <c r="G3252" s="97"/>
      <c r="H3252" s="97"/>
      <c r="I3252" s="213">
        <v>5000</v>
      </c>
      <c r="J3252" s="97"/>
      <c r="K3252" s="213">
        <v>0</v>
      </c>
      <c r="L3252" s="97"/>
      <c r="M3252" s="211">
        <v>0</v>
      </c>
      <c r="N3252" s="97"/>
    </row>
    <row r="3253" spans="1:14" x14ac:dyDescent="0.25">
      <c r="A3253" s="212" t="s">
        <v>551</v>
      </c>
      <c r="B3253" s="97"/>
      <c r="C3253" s="212" t="s">
        <v>552</v>
      </c>
      <c r="D3253" s="97"/>
      <c r="E3253" s="97"/>
      <c r="F3253" s="97"/>
      <c r="G3253" s="97"/>
      <c r="H3253" s="97"/>
      <c r="I3253" s="213">
        <v>0</v>
      </c>
      <c r="J3253" s="97"/>
      <c r="K3253" s="213">
        <v>1920</v>
      </c>
      <c r="L3253" s="97"/>
      <c r="M3253" s="211" t="s">
        <v>0</v>
      </c>
      <c r="N3253" s="97"/>
    </row>
    <row r="3254" spans="1:14" x14ac:dyDescent="0.25">
      <c r="A3254" s="120" t="s">
        <v>614</v>
      </c>
      <c r="B3254" s="97"/>
      <c r="C3254" s="120" t="s">
        <v>552</v>
      </c>
      <c r="D3254" s="97"/>
      <c r="E3254" s="97"/>
      <c r="F3254" s="97"/>
      <c r="G3254" s="97"/>
      <c r="H3254" s="97"/>
      <c r="I3254" s="105" t="s">
        <v>0</v>
      </c>
      <c r="J3254" s="97"/>
      <c r="K3254" s="105">
        <v>1920</v>
      </c>
      <c r="L3254" s="97"/>
      <c r="M3254" s="104" t="s">
        <v>0</v>
      </c>
      <c r="N3254" s="97"/>
    </row>
    <row r="3255" spans="1:14" x14ac:dyDescent="0.25">
      <c r="A3255" s="212" t="s">
        <v>553</v>
      </c>
      <c r="B3255" s="97"/>
      <c r="C3255" s="212" t="s">
        <v>554</v>
      </c>
      <c r="D3255" s="97"/>
      <c r="E3255" s="97"/>
      <c r="F3255" s="97"/>
      <c r="G3255" s="97"/>
      <c r="H3255" s="97"/>
      <c r="I3255" s="213">
        <v>14830</v>
      </c>
      <c r="J3255" s="97"/>
      <c r="K3255" s="213">
        <v>3239.85</v>
      </c>
      <c r="L3255" s="97"/>
      <c r="M3255" s="211">
        <v>21.85</v>
      </c>
      <c r="N3255" s="97"/>
    </row>
    <row r="3256" spans="1:14" x14ac:dyDescent="0.25">
      <c r="A3256" s="120" t="s">
        <v>599</v>
      </c>
      <c r="B3256" s="97"/>
      <c r="C3256" s="120" t="s">
        <v>554</v>
      </c>
      <c r="D3256" s="97"/>
      <c r="E3256" s="97"/>
      <c r="F3256" s="97"/>
      <c r="G3256" s="97"/>
      <c r="H3256" s="97"/>
      <c r="I3256" s="105" t="s">
        <v>0</v>
      </c>
      <c r="J3256" s="97"/>
      <c r="K3256" s="105">
        <v>3239.85</v>
      </c>
      <c r="L3256" s="97"/>
      <c r="M3256" s="104" t="s">
        <v>0</v>
      </c>
      <c r="N3256" s="97"/>
    </row>
    <row r="3257" spans="1:14" x14ac:dyDescent="0.25">
      <c r="A3257" s="212" t="s">
        <v>644</v>
      </c>
      <c r="B3257" s="97"/>
      <c r="C3257" s="212" t="s">
        <v>645</v>
      </c>
      <c r="D3257" s="97"/>
      <c r="E3257" s="97"/>
      <c r="F3257" s="97"/>
      <c r="G3257" s="97"/>
      <c r="H3257" s="97"/>
      <c r="I3257" s="213">
        <v>28000</v>
      </c>
      <c r="J3257" s="97"/>
      <c r="K3257" s="213">
        <v>7427</v>
      </c>
      <c r="L3257" s="97"/>
      <c r="M3257" s="211">
        <v>26.53</v>
      </c>
      <c r="N3257" s="97"/>
    </row>
    <row r="3258" spans="1:14" x14ac:dyDescent="0.25">
      <c r="A3258" s="120" t="s">
        <v>727</v>
      </c>
      <c r="B3258" s="97"/>
      <c r="C3258" s="120" t="s">
        <v>728</v>
      </c>
      <c r="D3258" s="97"/>
      <c r="E3258" s="97"/>
      <c r="F3258" s="97"/>
      <c r="G3258" s="97"/>
      <c r="H3258" s="97"/>
      <c r="I3258" s="105" t="s">
        <v>0</v>
      </c>
      <c r="J3258" s="97"/>
      <c r="K3258" s="105">
        <v>2375</v>
      </c>
      <c r="L3258" s="97"/>
      <c r="M3258" s="104" t="s">
        <v>0</v>
      </c>
      <c r="N3258" s="97"/>
    </row>
    <row r="3259" spans="1:14" x14ac:dyDescent="0.25">
      <c r="A3259" s="120" t="s">
        <v>874</v>
      </c>
      <c r="B3259" s="97"/>
      <c r="C3259" s="120" t="s">
        <v>875</v>
      </c>
      <c r="D3259" s="97"/>
      <c r="E3259" s="97"/>
      <c r="F3259" s="97"/>
      <c r="G3259" s="97"/>
      <c r="H3259" s="97"/>
      <c r="I3259" s="105" t="s">
        <v>0</v>
      </c>
      <c r="J3259" s="97"/>
      <c r="K3259" s="105">
        <v>5052</v>
      </c>
      <c r="L3259" s="97"/>
      <c r="M3259" s="104" t="s">
        <v>0</v>
      </c>
      <c r="N3259" s="97"/>
    </row>
    <row r="3260" spans="1:14" x14ac:dyDescent="0.25">
      <c r="A3260" s="194" t="s">
        <v>258</v>
      </c>
      <c r="B3260" s="97"/>
      <c r="C3260" s="97"/>
      <c r="D3260" s="97"/>
      <c r="E3260" s="97"/>
      <c r="F3260" s="97"/>
      <c r="G3260" s="97"/>
      <c r="H3260" s="97"/>
      <c r="I3260" s="195">
        <v>30000</v>
      </c>
      <c r="J3260" s="97"/>
      <c r="K3260" s="195">
        <v>23887.74</v>
      </c>
      <c r="L3260" s="97"/>
      <c r="M3260" s="196">
        <v>79.63</v>
      </c>
      <c r="N3260" s="97"/>
    </row>
    <row r="3261" spans="1:14" x14ac:dyDescent="0.25">
      <c r="A3261" s="194" t="s">
        <v>260</v>
      </c>
      <c r="B3261" s="97"/>
      <c r="C3261" s="97"/>
      <c r="D3261" s="97"/>
      <c r="E3261" s="97"/>
      <c r="F3261" s="97"/>
      <c r="G3261" s="97"/>
      <c r="H3261" s="97"/>
      <c r="I3261" s="195">
        <v>30000</v>
      </c>
      <c r="J3261" s="97"/>
      <c r="K3261" s="195">
        <v>23887.74</v>
      </c>
      <c r="L3261" s="97"/>
      <c r="M3261" s="196">
        <v>79.63</v>
      </c>
      <c r="N3261" s="97"/>
    </row>
    <row r="3262" spans="1:14" x14ac:dyDescent="0.25">
      <c r="A3262" s="212" t="s">
        <v>621</v>
      </c>
      <c r="B3262" s="97"/>
      <c r="C3262" s="212" t="s">
        <v>622</v>
      </c>
      <c r="D3262" s="97"/>
      <c r="E3262" s="97"/>
      <c r="F3262" s="97"/>
      <c r="G3262" s="97"/>
      <c r="H3262" s="97"/>
      <c r="I3262" s="213">
        <v>14000</v>
      </c>
      <c r="J3262" s="97"/>
      <c r="K3262" s="213">
        <v>441.62</v>
      </c>
      <c r="L3262" s="97"/>
      <c r="M3262" s="211">
        <v>3.15</v>
      </c>
      <c r="N3262" s="97"/>
    </row>
    <row r="3263" spans="1:14" x14ac:dyDescent="0.25">
      <c r="A3263" s="120" t="s">
        <v>679</v>
      </c>
      <c r="B3263" s="97"/>
      <c r="C3263" s="120" t="s">
        <v>680</v>
      </c>
      <c r="D3263" s="97"/>
      <c r="E3263" s="97"/>
      <c r="F3263" s="97"/>
      <c r="G3263" s="97"/>
      <c r="H3263" s="97"/>
      <c r="I3263" s="105" t="s">
        <v>0</v>
      </c>
      <c r="J3263" s="97"/>
      <c r="K3263" s="105">
        <v>441.62</v>
      </c>
      <c r="L3263" s="97"/>
      <c r="M3263" s="104" t="s">
        <v>0</v>
      </c>
      <c r="N3263" s="97"/>
    </row>
    <row r="3264" spans="1:14" x14ac:dyDescent="0.25">
      <c r="A3264" s="212" t="s">
        <v>549</v>
      </c>
      <c r="B3264" s="97"/>
      <c r="C3264" s="212" t="s">
        <v>550</v>
      </c>
      <c r="D3264" s="97"/>
      <c r="E3264" s="97"/>
      <c r="F3264" s="97"/>
      <c r="G3264" s="97"/>
      <c r="H3264" s="97"/>
      <c r="I3264" s="213">
        <v>9000</v>
      </c>
      <c r="J3264" s="97"/>
      <c r="K3264" s="213">
        <v>14400</v>
      </c>
      <c r="L3264" s="97"/>
      <c r="M3264" s="211">
        <v>160</v>
      </c>
      <c r="N3264" s="97"/>
    </row>
    <row r="3265" spans="1:14" x14ac:dyDescent="0.25">
      <c r="A3265" s="120" t="s">
        <v>602</v>
      </c>
      <c r="B3265" s="97"/>
      <c r="C3265" s="120" t="s">
        <v>603</v>
      </c>
      <c r="D3265" s="97"/>
      <c r="E3265" s="97"/>
      <c r="F3265" s="97"/>
      <c r="G3265" s="97"/>
      <c r="H3265" s="97"/>
      <c r="I3265" s="105" t="s">
        <v>0</v>
      </c>
      <c r="J3265" s="97"/>
      <c r="K3265" s="105">
        <v>14400</v>
      </c>
      <c r="L3265" s="97"/>
      <c r="M3265" s="104" t="s">
        <v>0</v>
      </c>
      <c r="N3265" s="97"/>
    </row>
    <row r="3266" spans="1:14" x14ac:dyDescent="0.25">
      <c r="A3266" s="212" t="s">
        <v>553</v>
      </c>
      <c r="B3266" s="97"/>
      <c r="C3266" s="212" t="s">
        <v>554</v>
      </c>
      <c r="D3266" s="97"/>
      <c r="E3266" s="97"/>
      <c r="F3266" s="97"/>
      <c r="G3266" s="97"/>
      <c r="H3266" s="97"/>
      <c r="I3266" s="213">
        <v>7000</v>
      </c>
      <c r="J3266" s="97"/>
      <c r="K3266" s="213">
        <v>9046.1200000000008</v>
      </c>
      <c r="L3266" s="97"/>
      <c r="M3266" s="211">
        <v>129.22999999999999</v>
      </c>
      <c r="N3266" s="97"/>
    </row>
    <row r="3267" spans="1:14" x14ac:dyDescent="0.25">
      <c r="A3267" s="120" t="s">
        <v>597</v>
      </c>
      <c r="B3267" s="97"/>
      <c r="C3267" s="120" t="s">
        <v>598</v>
      </c>
      <c r="D3267" s="97"/>
      <c r="E3267" s="97"/>
      <c r="F3267" s="97"/>
      <c r="G3267" s="97"/>
      <c r="H3267" s="97"/>
      <c r="I3267" s="105" t="s">
        <v>0</v>
      </c>
      <c r="J3267" s="97"/>
      <c r="K3267" s="105">
        <v>7999.92</v>
      </c>
      <c r="L3267" s="97"/>
      <c r="M3267" s="104" t="s">
        <v>0</v>
      </c>
      <c r="N3267" s="97"/>
    </row>
    <row r="3268" spans="1:14" x14ac:dyDescent="0.25">
      <c r="A3268" s="120" t="s">
        <v>599</v>
      </c>
      <c r="B3268" s="97"/>
      <c r="C3268" s="120" t="s">
        <v>554</v>
      </c>
      <c r="D3268" s="97"/>
      <c r="E3268" s="97"/>
      <c r="F3268" s="97"/>
      <c r="G3268" s="97"/>
      <c r="H3268" s="97"/>
      <c r="I3268" s="105" t="s">
        <v>0</v>
      </c>
      <c r="J3268" s="97"/>
      <c r="K3268" s="105">
        <v>1046.2</v>
      </c>
      <c r="L3268" s="97"/>
      <c r="M3268" s="104" t="s">
        <v>0</v>
      </c>
      <c r="N3268" s="97"/>
    </row>
    <row r="3269" spans="1:14" x14ac:dyDescent="0.25">
      <c r="A3269" s="215" t="s">
        <v>843</v>
      </c>
      <c r="B3269" s="97"/>
      <c r="C3269" s="215" t="s">
        <v>844</v>
      </c>
      <c r="D3269" s="97"/>
      <c r="E3269" s="97"/>
      <c r="F3269" s="97"/>
      <c r="G3269" s="97"/>
      <c r="H3269" s="97"/>
      <c r="I3269" s="216">
        <v>16490</v>
      </c>
      <c r="J3269" s="97"/>
      <c r="K3269" s="216">
        <v>3602.74</v>
      </c>
      <c r="L3269" s="97"/>
      <c r="M3269" s="217">
        <v>21.85</v>
      </c>
      <c r="N3269" s="97"/>
    </row>
    <row r="3270" spans="1:14" x14ac:dyDescent="0.25">
      <c r="A3270" s="194" t="s">
        <v>245</v>
      </c>
      <c r="B3270" s="97"/>
      <c r="C3270" s="97"/>
      <c r="D3270" s="97"/>
      <c r="E3270" s="97"/>
      <c r="F3270" s="97"/>
      <c r="G3270" s="97"/>
      <c r="H3270" s="97"/>
      <c r="I3270" s="195">
        <v>10</v>
      </c>
      <c r="J3270" s="97"/>
      <c r="K3270" s="195">
        <v>0</v>
      </c>
      <c r="L3270" s="97"/>
      <c r="M3270" s="196">
        <v>0</v>
      </c>
      <c r="N3270" s="97"/>
    </row>
    <row r="3271" spans="1:14" x14ac:dyDescent="0.25">
      <c r="A3271" s="194" t="s">
        <v>247</v>
      </c>
      <c r="B3271" s="97"/>
      <c r="C3271" s="97"/>
      <c r="D3271" s="97"/>
      <c r="E3271" s="97"/>
      <c r="F3271" s="97"/>
      <c r="G3271" s="97"/>
      <c r="H3271" s="97"/>
      <c r="I3271" s="195">
        <v>10</v>
      </c>
      <c r="J3271" s="97"/>
      <c r="K3271" s="195">
        <v>0</v>
      </c>
      <c r="L3271" s="97"/>
      <c r="M3271" s="196">
        <v>0</v>
      </c>
      <c r="N3271" s="97"/>
    </row>
    <row r="3272" spans="1:14" x14ac:dyDescent="0.25">
      <c r="A3272" s="212" t="s">
        <v>553</v>
      </c>
      <c r="B3272" s="97"/>
      <c r="C3272" s="212" t="s">
        <v>554</v>
      </c>
      <c r="D3272" s="97"/>
      <c r="E3272" s="97"/>
      <c r="F3272" s="97"/>
      <c r="G3272" s="97"/>
      <c r="H3272" s="97"/>
      <c r="I3272" s="213">
        <v>10</v>
      </c>
      <c r="J3272" s="97"/>
      <c r="K3272" s="213">
        <v>0</v>
      </c>
      <c r="L3272" s="97"/>
      <c r="M3272" s="211">
        <v>0</v>
      </c>
      <c r="N3272" s="97"/>
    </row>
    <row r="3273" spans="1:14" x14ac:dyDescent="0.25">
      <c r="A3273" s="194" t="s">
        <v>253</v>
      </c>
      <c r="B3273" s="97"/>
      <c r="C3273" s="97"/>
      <c r="D3273" s="97"/>
      <c r="E3273" s="97"/>
      <c r="F3273" s="97"/>
      <c r="G3273" s="97"/>
      <c r="H3273" s="97"/>
      <c r="I3273" s="195">
        <v>0</v>
      </c>
      <c r="J3273" s="97"/>
      <c r="K3273" s="195">
        <v>334.34</v>
      </c>
      <c r="L3273" s="97"/>
      <c r="M3273" s="196" t="s">
        <v>0</v>
      </c>
      <c r="N3273" s="97"/>
    </row>
    <row r="3274" spans="1:14" x14ac:dyDescent="0.25">
      <c r="A3274" s="194" t="s">
        <v>257</v>
      </c>
      <c r="B3274" s="97"/>
      <c r="C3274" s="97"/>
      <c r="D3274" s="97"/>
      <c r="E3274" s="97"/>
      <c r="F3274" s="97"/>
      <c r="G3274" s="97"/>
      <c r="H3274" s="97"/>
      <c r="I3274" s="195">
        <v>0</v>
      </c>
      <c r="J3274" s="97"/>
      <c r="K3274" s="195">
        <v>334.34</v>
      </c>
      <c r="L3274" s="97"/>
      <c r="M3274" s="196" t="s">
        <v>0</v>
      </c>
      <c r="N3274" s="97"/>
    </row>
    <row r="3275" spans="1:14" x14ac:dyDescent="0.25">
      <c r="A3275" s="212" t="s">
        <v>621</v>
      </c>
      <c r="B3275" s="97"/>
      <c r="C3275" s="212" t="s">
        <v>622</v>
      </c>
      <c r="D3275" s="97"/>
      <c r="E3275" s="97"/>
      <c r="F3275" s="97"/>
      <c r="G3275" s="97"/>
      <c r="H3275" s="97"/>
      <c r="I3275" s="213">
        <v>0</v>
      </c>
      <c r="J3275" s="97"/>
      <c r="K3275" s="213">
        <v>334.34</v>
      </c>
      <c r="L3275" s="97"/>
      <c r="M3275" s="211" t="s">
        <v>0</v>
      </c>
      <c r="N3275" s="97"/>
    </row>
    <row r="3276" spans="1:14" x14ac:dyDescent="0.25">
      <c r="A3276" s="120" t="s">
        <v>679</v>
      </c>
      <c r="B3276" s="97"/>
      <c r="C3276" s="120" t="s">
        <v>680</v>
      </c>
      <c r="D3276" s="97"/>
      <c r="E3276" s="97"/>
      <c r="F3276" s="97"/>
      <c r="G3276" s="97"/>
      <c r="H3276" s="97"/>
      <c r="I3276" s="105" t="s">
        <v>0</v>
      </c>
      <c r="J3276" s="97"/>
      <c r="K3276" s="105">
        <v>334.34</v>
      </c>
      <c r="L3276" s="97"/>
      <c r="M3276" s="104" t="s">
        <v>0</v>
      </c>
      <c r="N3276" s="97"/>
    </row>
    <row r="3277" spans="1:14" x14ac:dyDescent="0.25">
      <c r="A3277" s="194" t="s">
        <v>261</v>
      </c>
      <c r="B3277" s="97"/>
      <c r="C3277" s="97"/>
      <c r="D3277" s="97"/>
      <c r="E3277" s="97"/>
      <c r="F3277" s="97"/>
      <c r="G3277" s="97"/>
      <c r="H3277" s="97"/>
      <c r="I3277" s="195">
        <v>16480</v>
      </c>
      <c r="J3277" s="97"/>
      <c r="K3277" s="195">
        <v>3268.4</v>
      </c>
      <c r="L3277" s="97"/>
      <c r="M3277" s="196">
        <v>19.829999999999998</v>
      </c>
      <c r="N3277" s="97"/>
    </row>
    <row r="3278" spans="1:14" x14ac:dyDescent="0.25">
      <c r="A3278" s="194" t="s">
        <v>263</v>
      </c>
      <c r="B3278" s="97"/>
      <c r="C3278" s="97"/>
      <c r="D3278" s="97"/>
      <c r="E3278" s="97"/>
      <c r="F3278" s="97"/>
      <c r="G3278" s="97"/>
      <c r="H3278" s="97"/>
      <c r="I3278" s="195">
        <v>16480</v>
      </c>
      <c r="J3278" s="97"/>
      <c r="K3278" s="195">
        <v>3268.4</v>
      </c>
      <c r="L3278" s="97"/>
      <c r="M3278" s="196">
        <v>19.829999999999998</v>
      </c>
      <c r="N3278" s="97"/>
    </row>
    <row r="3279" spans="1:14" x14ac:dyDescent="0.25">
      <c r="A3279" s="212" t="s">
        <v>644</v>
      </c>
      <c r="B3279" s="97"/>
      <c r="C3279" s="212" t="s">
        <v>645</v>
      </c>
      <c r="D3279" s="97"/>
      <c r="E3279" s="97"/>
      <c r="F3279" s="97"/>
      <c r="G3279" s="97"/>
      <c r="H3279" s="97"/>
      <c r="I3279" s="213">
        <v>16480</v>
      </c>
      <c r="J3279" s="97"/>
      <c r="K3279" s="213">
        <v>3268.4</v>
      </c>
      <c r="L3279" s="97"/>
      <c r="M3279" s="211">
        <v>19.829999999999998</v>
      </c>
      <c r="N3279" s="97"/>
    </row>
    <row r="3280" spans="1:14" x14ac:dyDescent="0.25">
      <c r="A3280" s="120" t="s">
        <v>729</v>
      </c>
      <c r="B3280" s="97"/>
      <c r="C3280" s="120" t="s">
        <v>730</v>
      </c>
      <c r="D3280" s="97"/>
      <c r="E3280" s="97"/>
      <c r="F3280" s="97"/>
      <c r="G3280" s="97"/>
      <c r="H3280" s="97"/>
      <c r="I3280" s="105" t="s">
        <v>0</v>
      </c>
      <c r="J3280" s="97"/>
      <c r="K3280" s="105">
        <v>3268.4</v>
      </c>
      <c r="L3280" s="97"/>
      <c r="M3280" s="104" t="s">
        <v>0</v>
      </c>
      <c r="N3280" s="97"/>
    </row>
    <row r="3281" spans="1:14" x14ac:dyDescent="0.25">
      <c r="A3281" s="197" t="s">
        <v>905</v>
      </c>
      <c r="B3281" s="97"/>
      <c r="C3281" s="97"/>
      <c r="D3281" s="97"/>
      <c r="E3281" s="97"/>
      <c r="F3281" s="97"/>
      <c r="G3281" s="97"/>
      <c r="H3281" s="97"/>
      <c r="I3281" s="198">
        <v>3084868</v>
      </c>
      <c r="J3281" s="97"/>
      <c r="K3281" s="198">
        <v>1541059.31</v>
      </c>
      <c r="L3281" s="97"/>
      <c r="M3281" s="199">
        <v>49.96</v>
      </c>
      <c r="N3281" s="97"/>
    </row>
    <row r="3282" spans="1:14" x14ac:dyDescent="0.25">
      <c r="A3282" s="218" t="s">
        <v>791</v>
      </c>
      <c r="B3282" s="97"/>
      <c r="C3282" s="218" t="s">
        <v>792</v>
      </c>
      <c r="D3282" s="97"/>
      <c r="E3282" s="97"/>
      <c r="F3282" s="97"/>
      <c r="G3282" s="97"/>
      <c r="H3282" s="97"/>
      <c r="I3282" s="219">
        <v>55000</v>
      </c>
      <c r="J3282" s="97"/>
      <c r="K3282" s="219">
        <v>50679.040000000001</v>
      </c>
      <c r="L3282" s="97"/>
      <c r="M3282" s="214">
        <v>92.14</v>
      </c>
      <c r="N3282" s="97"/>
    </row>
    <row r="3283" spans="1:14" x14ac:dyDescent="0.25">
      <c r="A3283" s="215" t="s">
        <v>807</v>
      </c>
      <c r="B3283" s="97"/>
      <c r="C3283" s="215" t="s">
        <v>808</v>
      </c>
      <c r="D3283" s="97"/>
      <c r="E3283" s="97"/>
      <c r="F3283" s="97"/>
      <c r="G3283" s="97"/>
      <c r="H3283" s="97"/>
      <c r="I3283" s="216">
        <v>55000</v>
      </c>
      <c r="J3283" s="97"/>
      <c r="K3283" s="216">
        <v>50679.040000000001</v>
      </c>
      <c r="L3283" s="97"/>
      <c r="M3283" s="217">
        <v>92.14</v>
      </c>
      <c r="N3283" s="97"/>
    </row>
    <row r="3284" spans="1:14" x14ac:dyDescent="0.25">
      <c r="A3284" s="194" t="s">
        <v>242</v>
      </c>
      <c r="B3284" s="97"/>
      <c r="C3284" s="97"/>
      <c r="D3284" s="97"/>
      <c r="E3284" s="97"/>
      <c r="F3284" s="97"/>
      <c r="G3284" s="97"/>
      <c r="H3284" s="97"/>
      <c r="I3284" s="195">
        <v>14976</v>
      </c>
      <c r="J3284" s="97"/>
      <c r="K3284" s="195">
        <v>13799.83</v>
      </c>
      <c r="L3284" s="97"/>
      <c r="M3284" s="196">
        <v>92.15</v>
      </c>
      <c r="N3284" s="97"/>
    </row>
    <row r="3285" spans="1:14" x14ac:dyDescent="0.25">
      <c r="A3285" s="194" t="s">
        <v>243</v>
      </c>
      <c r="B3285" s="97"/>
      <c r="C3285" s="97"/>
      <c r="D3285" s="97"/>
      <c r="E3285" s="97"/>
      <c r="F3285" s="97"/>
      <c r="G3285" s="97"/>
      <c r="H3285" s="97"/>
      <c r="I3285" s="195">
        <v>14976</v>
      </c>
      <c r="J3285" s="97"/>
      <c r="K3285" s="195">
        <v>13799.83</v>
      </c>
      <c r="L3285" s="97"/>
      <c r="M3285" s="196">
        <v>92.15</v>
      </c>
      <c r="N3285" s="97"/>
    </row>
    <row r="3286" spans="1:14" x14ac:dyDescent="0.25">
      <c r="A3286" s="212" t="s">
        <v>652</v>
      </c>
      <c r="B3286" s="97"/>
      <c r="C3286" s="212" t="s">
        <v>653</v>
      </c>
      <c r="D3286" s="97"/>
      <c r="E3286" s="97"/>
      <c r="F3286" s="97"/>
      <c r="G3286" s="97"/>
      <c r="H3286" s="97"/>
      <c r="I3286" s="213">
        <v>12279</v>
      </c>
      <c r="J3286" s="97"/>
      <c r="K3286" s="213">
        <v>11144.16</v>
      </c>
      <c r="L3286" s="97"/>
      <c r="M3286" s="211">
        <v>90.76</v>
      </c>
      <c r="N3286" s="97"/>
    </row>
    <row r="3287" spans="1:14" x14ac:dyDescent="0.25">
      <c r="A3287" s="120" t="s">
        <v>670</v>
      </c>
      <c r="B3287" s="97"/>
      <c r="C3287" s="120" t="s">
        <v>671</v>
      </c>
      <c r="D3287" s="97"/>
      <c r="E3287" s="97"/>
      <c r="F3287" s="97"/>
      <c r="G3287" s="97"/>
      <c r="H3287" s="97"/>
      <c r="I3287" s="105" t="s">
        <v>0</v>
      </c>
      <c r="J3287" s="97"/>
      <c r="K3287" s="105">
        <v>11144.16</v>
      </c>
      <c r="L3287" s="97"/>
      <c r="M3287" s="104" t="s">
        <v>0</v>
      </c>
      <c r="N3287" s="97"/>
    </row>
    <row r="3288" spans="1:14" x14ac:dyDescent="0.25">
      <c r="A3288" s="212" t="s">
        <v>672</v>
      </c>
      <c r="B3288" s="97"/>
      <c r="C3288" s="212" t="s">
        <v>673</v>
      </c>
      <c r="D3288" s="97"/>
      <c r="E3288" s="97"/>
      <c r="F3288" s="97"/>
      <c r="G3288" s="97"/>
      <c r="H3288" s="97"/>
      <c r="I3288" s="213">
        <v>817</v>
      </c>
      <c r="J3288" s="97"/>
      <c r="K3288" s="213">
        <v>816.9</v>
      </c>
      <c r="L3288" s="97"/>
      <c r="M3288" s="211">
        <v>99.99</v>
      </c>
      <c r="N3288" s="97"/>
    </row>
    <row r="3289" spans="1:14" x14ac:dyDescent="0.25">
      <c r="A3289" s="120" t="s">
        <v>674</v>
      </c>
      <c r="B3289" s="97"/>
      <c r="C3289" s="120" t="s">
        <v>673</v>
      </c>
      <c r="D3289" s="97"/>
      <c r="E3289" s="97"/>
      <c r="F3289" s="97"/>
      <c r="G3289" s="97"/>
      <c r="H3289" s="97"/>
      <c r="I3289" s="105" t="s">
        <v>0</v>
      </c>
      <c r="J3289" s="97"/>
      <c r="K3289" s="105">
        <v>816.9</v>
      </c>
      <c r="L3289" s="97"/>
      <c r="M3289" s="104" t="s">
        <v>0</v>
      </c>
      <c r="N3289" s="97"/>
    </row>
    <row r="3290" spans="1:14" x14ac:dyDescent="0.25">
      <c r="A3290" s="212" t="s">
        <v>664</v>
      </c>
      <c r="B3290" s="97"/>
      <c r="C3290" s="212" t="s">
        <v>665</v>
      </c>
      <c r="D3290" s="97"/>
      <c r="E3290" s="97"/>
      <c r="F3290" s="97"/>
      <c r="G3290" s="97"/>
      <c r="H3290" s="97"/>
      <c r="I3290" s="213">
        <v>1880</v>
      </c>
      <c r="J3290" s="97"/>
      <c r="K3290" s="213">
        <v>1838.77</v>
      </c>
      <c r="L3290" s="97"/>
      <c r="M3290" s="211">
        <v>97.81</v>
      </c>
      <c r="N3290" s="97"/>
    </row>
    <row r="3291" spans="1:14" x14ac:dyDescent="0.25">
      <c r="A3291" s="120" t="s">
        <v>675</v>
      </c>
      <c r="B3291" s="97"/>
      <c r="C3291" s="120" t="s">
        <v>676</v>
      </c>
      <c r="D3291" s="97"/>
      <c r="E3291" s="97"/>
      <c r="F3291" s="97"/>
      <c r="G3291" s="97"/>
      <c r="H3291" s="97"/>
      <c r="I3291" s="105" t="s">
        <v>0</v>
      </c>
      <c r="J3291" s="97"/>
      <c r="K3291" s="105">
        <v>1838.77</v>
      </c>
      <c r="L3291" s="97"/>
      <c r="M3291" s="104" t="s">
        <v>0</v>
      </c>
      <c r="N3291" s="97"/>
    </row>
    <row r="3292" spans="1:14" x14ac:dyDescent="0.25">
      <c r="A3292" s="194" t="s">
        <v>253</v>
      </c>
      <c r="B3292" s="97"/>
      <c r="C3292" s="97"/>
      <c r="D3292" s="97"/>
      <c r="E3292" s="97"/>
      <c r="F3292" s="97"/>
      <c r="G3292" s="97"/>
      <c r="H3292" s="97"/>
      <c r="I3292" s="195">
        <v>40024</v>
      </c>
      <c r="J3292" s="97"/>
      <c r="K3292" s="195">
        <v>36879.21</v>
      </c>
      <c r="L3292" s="97"/>
      <c r="M3292" s="196">
        <v>92.14</v>
      </c>
      <c r="N3292" s="97"/>
    </row>
    <row r="3293" spans="1:14" x14ac:dyDescent="0.25">
      <c r="A3293" s="194" t="s">
        <v>255</v>
      </c>
      <c r="B3293" s="97"/>
      <c r="C3293" s="97"/>
      <c r="D3293" s="97"/>
      <c r="E3293" s="97"/>
      <c r="F3293" s="97"/>
      <c r="G3293" s="97"/>
      <c r="H3293" s="97"/>
      <c r="I3293" s="195">
        <v>40024</v>
      </c>
      <c r="J3293" s="97"/>
      <c r="K3293" s="195">
        <v>36879.21</v>
      </c>
      <c r="L3293" s="97"/>
      <c r="M3293" s="196">
        <v>92.14</v>
      </c>
      <c r="N3293" s="97"/>
    </row>
    <row r="3294" spans="1:14" x14ac:dyDescent="0.25">
      <c r="A3294" s="212" t="s">
        <v>652</v>
      </c>
      <c r="B3294" s="97"/>
      <c r="C3294" s="212" t="s">
        <v>653</v>
      </c>
      <c r="D3294" s="97"/>
      <c r="E3294" s="97"/>
      <c r="F3294" s="97"/>
      <c r="G3294" s="97"/>
      <c r="H3294" s="97"/>
      <c r="I3294" s="213">
        <v>32816</v>
      </c>
      <c r="J3294" s="97"/>
      <c r="K3294" s="213">
        <v>29782.04</v>
      </c>
      <c r="L3294" s="97"/>
      <c r="M3294" s="211">
        <v>90.75</v>
      </c>
      <c r="N3294" s="97"/>
    </row>
    <row r="3295" spans="1:14" x14ac:dyDescent="0.25">
      <c r="A3295" s="120" t="s">
        <v>670</v>
      </c>
      <c r="B3295" s="97"/>
      <c r="C3295" s="120" t="s">
        <v>671</v>
      </c>
      <c r="D3295" s="97"/>
      <c r="E3295" s="97"/>
      <c r="F3295" s="97"/>
      <c r="G3295" s="97"/>
      <c r="H3295" s="97"/>
      <c r="I3295" s="105" t="s">
        <v>0</v>
      </c>
      <c r="J3295" s="97"/>
      <c r="K3295" s="105">
        <v>29782.04</v>
      </c>
      <c r="L3295" s="97"/>
      <c r="M3295" s="104" t="s">
        <v>0</v>
      </c>
      <c r="N3295" s="97"/>
    </row>
    <row r="3296" spans="1:14" x14ac:dyDescent="0.25">
      <c r="A3296" s="212" t="s">
        <v>672</v>
      </c>
      <c r="B3296" s="97"/>
      <c r="C3296" s="212" t="s">
        <v>673</v>
      </c>
      <c r="D3296" s="97"/>
      <c r="E3296" s="97"/>
      <c r="F3296" s="97"/>
      <c r="G3296" s="97"/>
      <c r="H3296" s="97"/>
      <c r="I3296" s="213">
        <v>2183</v>
      </c>
      <c r="J3296" s="97"/>
      <c r="K3296" s="213">
        <v>2183.1</v>
      </c>
      <c r="L3296" s="97"/>
      <c r="M3296" s="211">
        <v>100</v>
      </c>
      <c r="N3296" s="97"/>
    </row>
    <row r="3297" spans="1:14" x14ac:dyDescent="0.25">
      <c r="A3297" s="120" t="s">
        <v>674</v>
      </c>
      <c r="B3297" s="97"/>
      <c r="C3297" s="120" t="s">
        <v>673</v>
      </c>
      <c r="D3297" s="97"/>
      <c r="E3297" s="97"/>
      <c r="F3297" s="97"/>
      <c r="G3297" s="97"/>
      <c r="H3297" s="97"/>
      <c r="I3297" s="105" t="s">
        <v>0</v>
      </c>
      <c r="J3297" s="97"/>
      <c r="K3297" s="105">
        <v>2183.1</v>
      </c>
      <c r="L3297" s="97"/>
      <c r="M3297" s="104" t="s">
        <v>0</v>
      </c>
      <c r="N3297" s="97"/>
    </row>
    <row r="3298" spans="1:14" x14ac:dyDescent="0.25">
      <c r="A3298" s="212" t="s">
        <v>664</v>
      </c>
      <c r="B3298" s="97"/>
      <c r="C3298" s="212" t="s">
        <v>665</v>
      </c>
      <c r="D3298" s="97"/>
      <c r="E3298" s="97"/>
      <c r="F3298" s="97"/>
      <c r="G3298" s="97"/>
      <c r="H3298" s="97"/>
      <c r="I3298" s="213">
        <v>5025</v>
      </c>
      <c r="J3298" s="97"/>
      <c r="K3298" s="213">
        <v>4914.07</v>
      </c>
      <c r="L3298" s="97"/>
      <c r="M3298" s="211">
        <v>97.79</v>
      </c>
      <c r="N3298" s="97"/>
    </row>
    <row r="3299" spans="1:14" x14ac:dyDescent="0.25">
      <c r="A3299" s="120" t="s">
        <v>675</v>
      </c>
      <c r="B3299" s="97"/>
      <c r="C3299" s="120" t="s">
        <v>676</v>
      </c>
      <c r="D3299" s="97"/>
      <c r="E3299" s="97"/>
      <c r="F3299" s="97"/>
      <c r="G3299" s="97"/>
      <c r="H3299" s="97"/>
      <c r="I3299" s="105" t="s">
        <v>0</v>
      </c>
      <c r="J3299" s="97"/>
      <c r="K3299" s="105">
        <v>4914.07</v>
      </c>
      <c r="L3299" s="97"/>
      <c r="M3299" s="104" t="s">
        <v>0</v>
      </c>
      <c r="N3299" s="97"/>
    </row>
    <row r="3300" spans="1:14" x14ac:dyDescent="0.25">
      <c r="A3300" s="218" t="s">
        <v>822</v>
      </c>
      <c r="B3300" s="97"/>
      <c r="C3300" s="218" t="s">
        <v>823</v>
      </c>
      <c r="D3300" s="97"/>
      <c r="E3300" s="97"/>
      <c r="F3300" s="97"/>
      <c r="G3300" s="97"/>
      <c r="H3300" s="97"/>
      <c r="I3300" s="219">
        <v>2934051</v>
      </c>
      <c r="J3300" s="97"/>
      <c r="K3300" s="219">
        <v>1459295.52</v>
      </c>
      <c r="L3300" s="97"/>
      <c r="M3300" s="214">
        <v>49.74</v>
      </c>
      <c r="N3300" s="97"/>
    </row>
    <row r="3301" spans="1:14" x14ac:dyDescent="0.25">
      <c r="A3301" s="215" t="s">
        <v>829</v>
      </c>
      <c r="B3301" s="97"/>
      <c r="C3301" s="215" t="s">
        <v>830</v>
      </c>
      <c r="D3301" s="97"/>
      <c r="E3301" s="97"/>
      <c r="F3301" s="97"/>
      <c r="G3301" s="97"/>
      <c r="H3301" s="97"/>
      <c r="I3301" s="216">
        <v>2869980</v>
      </c>
      <c r="J3301" s="97"/>
      <c r="K3301" s="216">
        <v>1455917.37</v>
      </c>
      <c r="L3301" s="97"/>
      <c r="M3301" s="217">
        <v>50.73</v>
      </c>
      <c r="N3301" s="97"/>
    </row>
    <row r="3302" spans="1:14" x14ac:dyDescent="0.25">
      <c r="A3302" s="194" t="s">
        <v>248</v>
      </c>
      <c r="B3302" s="97"/>
      <c r="C3302" s="97"/>
      <c r="D3302" s="97"/>
      <c r="E3302" s="97"/>
      <c r="F3302" s="97"/>
      <c r="G3302" s="97"/>
      <c r="H3302" s="97"/>
      <c r="I3302" s="195">
        <v>134000</v>
      </c>
      <c r="J3302" s="97"/>
      <c r="K3302" s="195">
        <v>79486.149999999994</v>
      </c>
      <c r="L3302" s="97"/>
      <c r="M3302" s="196">
        <v>59.32</v>
      </c>
      <c r="N3302" s="97"/>
    </row>
    <row r="3303" spans="1:14" x14ac:dyDescent="0.25">
      <c r="A3303" s="194" t="s">
        <v>251</v>
      </c>
      <c r="B3303" s="97"/>
      <c r="C3303" s="97"/>
      <c r="D3303" s="97"/>
      <c r="E3303" s="97"/>
      <c r="F3303" s="97"/>
      <c r="G3303" s="97"/>
      <c r="H3303" s="97"/>
      <c r="I3303" s="195">
        <v>134000</v>
      </c>
      <c r="J3303" s="97"/>
      <c r="K3303" s="195">
        <v>79486.149999999994</v>
      </c>
      <c r="L3303" s="97"/>
      <c r="M3303" s="196">
        <v>59.32</v>
      </c>
      <c r="N3303" s="97"/>
    </row>
    <row r="3304" spans="1:14" x14ac:dyDescent="0.25">
      <c r="A3304" s="212" t="s">
        <v>547</v>
      </c>
      <c r="B3304" s="97"/>
      <c r="C3304" s="212" t="s">
        <v>548</v>
      </c>
      <c r="D3304" s="97"/>
      <c r="E3304" s="97"/>
      <c r="F3304" s="97"/>
      <c r="G3304" s="97"/>
      <c r="H3304" s="97"/>
      <c r="I3304" s="213">
        <v>10000</v>
      </c>
      <c r="J3304" s="97"/>
      <c r="K3304" s="213">
        <v>5117.43</v>
      </c>
      <c r="L3304" s="97"/>
      <c r="M3304" s="211">
        <v>51.17</v>
      </c>
      <c r="N3304" s="97"/>
    </row>
    <row r="3305" spans="1:14" x14ac:dyDescent="0.25">
      <c r="A3305" s="120" t="s">
        <v>612</v>
      </c>
      <c r="B3305" s="97"/>
      <c r="C3305" s="120" t="s">
        <v>613</v>
      </c>
      <c r="D3305" s="97"/>
      <c r="E3305" s="97"/>
      <c r="F3305" s="97"/>
      <c r="G3305" s="97"/>
      <c r="H3305" s="97"/>
      <c r="I3305" s="105" t="s">
        <v>0</v>
      </c>
      <c r="J3305" s="97"/>
      <c r="K3305" s="105">
        <v>5117.43</v>
      </c>
      <c r="L3305" s="97"/>
      <c r="M3305" s="104" t="s">
        <v>0</v>
      </c>
      <c r="N3305" s="97"/>
    </row>
    <row r="3306" spans="1:14" x14ac:dyDescent="0.25">
      <c r="A3306" s="212" t="s">
        <v>621</v>
      </c>
      <c r="B3306" s="97"/>
      <c r="C3306" s="212" t="s">
        <v>622</v>
      </c>
      <c r="D3306" s="97"/>
      <c r="E3306" s="97"/>
      <c r="F3306" s="97"/>
      <c r="G3306" s="97"/>
      <c r="H3306" s="97"/>
      <c r="I3306" s="213">
        <v>61000</v>
      </c>
      <c r="J3306" s="97"/>
      <c r="K3306" s="213">
        <v>41804.71</v>
      </c>
      <c r="L3306" s="97"/>
      <c r="M3306" s="211">
        <v>68.53</v>
      </c>
      <c r="N3306" s="97"/>
    </row>
    <row r="3307" spans="1:14" x14ac:dyDescent="0.25">
      <c r="A3307" s="120" t="s">
        <v>623</v>
      </c>
      <c r="B3307" s="97"/>
      <c r="C3307" s="120" t="s">
        <v>624</v>
      </c>
      <c r="D3307" s="97"/>
      <c r="E3307" s="97"/>
      <c r="F3307" s="97"/>
      <c r="G3307" s="97"/>
      <c r="H3307" s="97"/>
      <c r="I3307" s="105" t="s">
        <v>0</v>
      </c>
      <c r="J3307" s="97"/>
      <c r="K3307" s="105">
        <v>9859.91</v>
      </c>
      <c r="L3307" s="97"/>
      <c r="M3307" s="104" t="s">
        <v>0</v>
      </c>
      <c r="N3307" s="97"/>
    </row>
    <row r="3308" spans="1:14" x14ac:dyDescent="0.25">
      <c r="A3308" s="120" t="s">
        <v>679</v>
      </c>
      <c r="B3308" s="97"/>
      <c r="C3308" s="120" t="s">
        <v>680</v>
      </c>
      <c r="D3308" s="97"/>
      <c r="E3308" s="97"/>
      <c r="F3308" s="97"/>
      <c r="G3308" s="97"/>
      <c r="H3308" s="97"/>
      <c r="I3308" s="105" t="s">
        <v>0</v>
      </c>
      <c r="J3308" s="97"/>
      <c r="K3308" s="105">
        <v>400</v>
      </c>
      <c r="L3308" s="97"/>
      <c r="M3308" s="104" t="s">
        <v>0</v>
      </c>
      <c r="N3308" s="97"/>
    </row>
    <row r="3309" spans="1:14" x14ac:dyDescent="0.25">
      <c r="A3309" s="120" t="s">
        <v>713</v>
      </c>
      <c r="B3309" s="97"/>
      <c r="C3309" s="120" t="s">
        <v>714</v>
      </c>
      <c r="D3309" s="97"/>
      <c r="E3309" s="97"/>
      <c r="F3309" s="97"/>
      <c r="G3309" s="97"/>
      <c r="H3309" s="97"/>
      <c r="I3309" s="105" t="s">
        <v>0</v>
      </c>
      <c r="J3309" s="97"/>
      <c r="K3309" s="105">
        <v>27773.919999999998</v>
      </c>
      <c r="L3309" s="97"/>
      <c r="M3309" s="104" t="s">
        <v>0</v>
      </c>
      <c r="N3309" s="97"/>
    </row>
    <row r="3310" spans="1:14" x14ac:dyDescent="0.25">
      <c r="A3310" s="120" t="s">
        <v>717</v>
      </c>
      <c r="B3310" s="97"/>
      <c r="C3310" s="120" t="s">
        <v>718</v>
      </c>
      <c r="D3310" s="97"/>
      <c r="E3310" s="97"/>
      <c r="F3310" s="97"/>
      <c r="G3310" s="97"/>
      <c r="H3310" s="97"/>
      <c r="I3310" s="105" t="s">
        <v>0</v>
      </c>
      <c r="J3310" s="97"/>
      <c r="K3310" s="105">
        <v>3770.88</v>
      </c>
      <c r="L3310" s="97"/>
      <c r="M3310" s="104" t="s">
        <v>0</v>
      </c>
      <c r="N3310" s="97"/>
    </row>
    <row r="3311" spans="1:14" x14ac:dyDescent="0.25">
      <c r="A3311" s="212" t="s">
        <v>549</v>
      </c>
      <c r="B3311" s="97"/>
      <c r="C3311" s="212" t="s">
        <v>550</v>
      </c>
      <c r="D3311" s="97"/>
      <c r="E3311" s="97"/>
      <c r="F3311" s="97"/>
      <c r="G3311" s="97"/>
      <c r="H3311" s="97"/>
      <c r="I3311" s="213">
        <v>60000</v>
      </c>
      <c r="J3311" s="97"/>
      <c r="K3311" s="213">
        <v>30854.11</v>
      </c>
      <c r="L3311" s="97"/>
      <c r="M3311" s="211">
        <v>51.42</v>
      </c>
      <c r="N3311" s="97"/>
    </row>
    <row r="3312" spans="1:14" x14ac:dyDescent="0.25">
      <c r="A3312" s="120" t="s">
        <v>602</v>
      </c>
      <c r="B3312" s="97"/>
      <c r="C3312" s="120" t="s">
        <v>603</v>
      </c>
      <c r="D3312" s="97"/>
      <c r="E3312" s="97"/>
      <c r="F3312" s="97"/>
      <c r="G3312" s="97"/>
      <c r="H3312" s="97"/>
      <c r="I3312" s="105" t="s">
        <v>0</v>
      </c>
      <c r="J3312" s="97"/>
      <c r="K3312" s="105">
        <v>17082.560000000001</v>
      </c>
      <c r="L3312" s="97"/>
      <c r="M3312" s="104" t="s">
        <v>0</v>
      </c>
      <c r="N3312" s="97"/>
    </row>
    <row r="3313" spans="1:14" x14ac:dyDescent="0.25">
      <c r="A3313" s="120" t="s">
        <v>642</v>
      </c>
      <c r="B3313" s="97"/>
      <c r="C3313" s="120" t="s">
        <v>643</v>
      </c>
      <c r="D3313" s="97"/>
      <c r="E3313" s="97"/>
      <c r="F3313" s="97"/>
      <c r="G3313" s="97"/>
      <c r="H3313" s="97"/>
      <c r="I3313" s="105" t="s">
        <v>0</v>
      </c>
      <c r="J3313" s="97"/>
      <c r="K3313" s="105">
        <v>930</v>
      </c>
      <c r="L3313" s="97"/>
      <c r="M3313" s="104" t="s">
        <v>0</v>
      </c>
      <c r="N3313" s="97"/>
    </row>
    <row r="3314" spans="1:14" x14ac:dyDescent="0.25">
      <c r="A3314" s="120" t="s">
        <v>589</v>
      </c>
      <c r="B3314" s="97"/>
      <c r="C3314" s="120" t="s">
        <v>590</v>
      </c>
      <c r="D3314" s="97"/>
      <c r="E3314" s="97"/>
      <c r="F3314" s="97"/>
      <c r="G3314" s="97"/>
      <c r="H3314" s="97"/>
      <c r="I3314" s="105" t="s">
        <v>0</v>
      </c>
      <c r="J3314" s="97"/>
      <c r="K3314" s="105">
        <v>0</v>
      </c>
      <c r="L3314" s="97"/>
      <c r="M3314" s="104" t="s">
        <v>0</v>
      </c>
      <c r="N3314" s="97"/>
    </row>
    <row r="3315" spans="1:14" x14ac:dyDescent="0.25">
      <c r="A3315" s="120" t="s">
        <v>595</v>
      </c>
      <c r="B3315" s="97"/>
      <c r="C3315" s="120" t="s">
        <v>596</v>
      </c>
      <c r="D3315" s="97"/>
      <c r="E3315" s="97"/>
      <c r="F3315" s="97"/>
      <c r="G3315" s="97"/>
      <c r="H3315" s="97"/>
      <c r="I3315" s="105" t="s">
        <v>0</v>
      </c>
      <c r="J3315" s="97"/>
      <c r="K3315" s="105">
        <v>2316.5500000000002</v>
      </c>
      <c r="L3315" s="97"/>
      <c r="M3315" s="104" t="s">
        <v>0</v>
      </c>
      <c r="N3315" s="97"/>
    </row>
    <row r="3316" spans="1:14" x14ac:dyDescent="0.25">
      <c r="A3316" s="120" t="s">
        <v>723</v>
      </c>
      <c r="B3316" s="97"/>
      <c r="C3316" s="120" t="s">
        <v>724</v>
      </c>
      <c r="D3316" s="97"/>
      <c r="E3316" s="97"/>
      <c r="F3316" s="97"/>
      <c r="G3316" s="97"/>
      <c r="H3316" s="97"/>
      <c r="I3316" s="105" t="s">
        <v>0</v>
      </c>
      <c r="J3316" s="97"/>
      <c r="K3316" s="105">
        <v>10525</v>
      </c>
      <c r="L3316" s="97"/>
      <c r="M3316" s="104" t="s">
        <v>0</v>
      </c>
      <c r="N3316" s="97"/>
    </row>
    <row r="3317" spans="1:14" x14ac:dyDescent="0.25">
      <c r="A3317" s="120" t="s">
        <v>569</v>
      </c>
      <c r="B3317" s="97"/>
      <c r="C3317" s="120" t="s">
        <v>570</v>
      </c>
      <c r="D3317" s="97"/>
      <c r="E3317" s="97"/>
      <c r="F3317" s="97"/>
      <c r="G3317" s="97"/>
      <c r="H3317" s="97"/>
      <c r="I3317" s="105" t="s">
        <v>0</v>
      </c>
      <c r="J3317" s="97"/>
      <c r="K3317" s="105">
        <v>0</v>
      </c>
      <c r="L3317" s="97"/>
      <c r="M3317" s="104" t="s">
        <v>0</v>
      </c>
      <c r="N3317" s="97"/>
    </row>
    <row r="3318" spans="1:14" x14ac:dyDescent="0.25">
      <c r="A3318" s="212" t="s">
        <v>553</v>
      </c>
      <c r="B3318" s="97"/>
      <c r="C3318" s="212" t="s">
        <v>554</v>
      </c>
      <c r="D3318" s="97"/>
      <c r="E3318" s="97"/>
      <c r="F3318" s="97"/>
      <c r="G3318" s="97"/>
      <c r="H3318" s="97"/>
      <c r="I3318" s="213">
        <v>1000</v>
      </c>
      <c r="J3318" s="97"/>
      <c r="K3318" s="213">
        <v>137.97</v>
      </c>
      <c r="L3318" s="97"/>
      <c r="M3318" s="211">
        <v>13.8</v>
      </c>
      <c r="N3318" s="97"/>
    </row>
    <row r="3319" spans="1:14" x14ac:dyDescent="0.25">
      <c r="A3319" s="120" t="s">
        <v>573</v>
      </c>
      <c r="B3319" s="97"/>
      <c r="C3319" s="120" t="s">
        <v>574</v>
      </c>
      <c r="D3319" s="97"/>
      <c r="E3319" s="97"/>
      <c r="F3319" s="97"/>
      <c r="G3319" s="97"/>
      <c r="H3319" s="97"/>
      <c r="I3319" s="105" t="s">
        <v>0</v>
      </c>
      <c r="J3319" s="97"/>
      <c r="K3319" s="105">
        <v>0</v>
      </c>
      <c r="L3319" s="97"/>
      <c r="M3319" s="104" t="s">
        <v>0</v>
      </c>
      <c r="N3319" s="97"/>
    </row>
    <row r="3320" spans="1:14" x14ac:dyDescent="0.25">
      <c r="A3320" s="120" t="s">
        <v>599</v>
      </c>
      <c r="B3320" s="97"/>
      <c r="C3320" s="120" t="s">
        <v>554</v>
      </c>
      <c r="D3320" s="97"/>
      <c r="E3320" s="97"/>
      <c r="F3320" s="97"/>
      <c r="G3320" s="97"/>
      <c r="H3320" s="97"/>
      <c r="I3320" s="105" t="s">
        <v>0</v>
      </c>
      <c r="J3320" s="97"/>
      <c r="K3320" s="105">
        <v>137.97</v>
      </c>
      <c r="L3320" s="97"/>
      <c r="M3320" s="104" t="s">
        <v>0</v>
      </c>
      <c r="N3320" s="97"/>
    </row>
    <row r="3321" spans="1:14" x14ac:dyDescent="0.25">
      <c r="A3321" s="212" t="s">
        <v>625</v>
      </c>
      <c r="B3321" s="97"/>
      <c r="C3321" s="212" t="s">
        <v>626</v>
      </c>
      <c r="D3321" s="97"/>
      <c r="E3321" s="97"/>
      <c r="F3321" s="97"/>
      <c r="G3321" s="97"/>
      <c r="H3321" s="97"/>
      <c r="I3321" s="213">
        <v>2000</v>
      </c>
      <c r="J3321" s="97"/>
      <c r="K3321" s="213">
        <v>1571.93</v>
      </c>
      <c r="L3321" s="97"/>
      <c r="M3321" s="211">
        <v>78.599999999999994</v>
      </c>
      <c r="N3321" s="97"/>
    </row>
    <row r="3322" spans="1:14" x14ac:dyDescent="0.25">
      <c r="A3322" s="120" t="s">
        <v>627</v>
      </c>
      <c r="B3322" s="97"/>
      <c r="C3322" s="120" t="s">
        <v>628</v>
      </c>
      <c r="D3322" s="97"/>
      <c r="E3322" s="97"/>
      <c r="F3322" s="97"/>
      <c r="G3322" s="97"/>
      <c r="H3322" s="97"/>
      <c r="I3322" s="105" t="s">
        <v>0</v>
      </c>
      <c r="J3322" s="97"/>
      <c r="K3322" s="105">
        <v>1571.93</v>
      </c>
      <c r="L3322" s="97"/>
      <c r="M3322" s="104" t="s">
        <v>0</v>
      </c>
      <c r="N3322" s="97"/>
    </row>
    <row r="3323" spans="1:14" x14ac:dyDescent="0.25">
      <c r="A3323" s="194" t="s">
        <v>253</v>
      </c>
      <c r="B3323" s="97"/>
      <c r="C3323" s="97"/>
      <c r="D3323" s="97"/>
      <c r="E3323" s="97"/>
      <c r="F3323" s="97"/>
      <c r="G3323" s="97"/>
      <c r="H3323" s="97"/>
      <c r="I3323" s="195">
        <v>2735980</v>
      </c>
      <c r="J3323" s="97"/>
      <c r="K3323" s="195">
        <v>1376431.22</v>
      </c>
      <c r="L3323" s="97"/>
      <c r="M3323" s="196">
        <v>50.31</v>
      </c>
      <c r="N3323" s="97"/>
    </row>
    <row r="3324" spans="1:14" x14ac:dyDescent="0.25">
      <c r="A3324" s="194" t="s">
        <v>256</v>
      </c>
      <c r="B3324" s="97"/>
      <c r="C3324" s="97"/>
      <c r="D3324" s="97"/>
      <c r="E3324" s="97"/>
      <c r="F3324" s="97"/>
      <c r="G3324" s="97"/>
      <c r="H3324" s="97"/>
      <c r="I3324" s="195">
        <v>2735980</v>
      </c>
      <c r="J3324" s="97"/>
      <c r="K3324" s="195">
        <v>1376431.22</v>
      </c>
      <c r="L3324" s="97"/>
      <c r="M3324" s="196">
        <v>50.31</v>
      </c>
      <c r="N3324" s="97"/>
    </row>
    <row r="3325" spans="1:14" x14ac:dyDescent="0.25">
      <c r="A3325" s="212" t="s">
        <v>652</v>
      </c>
      <c r="B3325" s="97"/>
      <c r="C3325" s="212" t="s">
        <v>653</v>
      </c>
      <c r="D3325" s="97"/>
      <c r="E3325" s="97"/>
      <c r="F3325" s="97"/>
      <c r="G3325" s="97"/>
      <c r="H3325" s="97"/>
      <c r="I3325" s="213">
        <v>2242000</v>
      </c>
      <c r="J3325" s="97"/>
      <c r="K3325" s="213">
        <v>1094822.83</v>
      </c>
      <c r="L3325" s="97"/>
      <c r="M3325" s="211">
        <v>48.83</v>
      </c>
      <c r="N3325" s="97"/>
    </row>
    <row r="3326" spans="1:14" x14ac:dyDescent="0.25">
      <c r="A3326" s="120" t="s">
        <v>670</v>
      </c>
      <c r="B3326" s="97"/>
      <c r="C3326" s="120" t="s">
        <v>671</v>
      </c>
      <c r="D3326" s="97"/>
      <c r="E3326" s="97"/>
      <c r="F3326" s="97"/>
      <c r="G3326" s="97"/>
      <c r="H3326" s="97"/>
      <c r="I3326" s="105" t="s">
        <v>0</v>
      </c>
      <c r="J3326" s="97"/>
      <c r="K3326" s="105">
        <v>1094822.83</v>
      </c>
      <c r="L3326" s="97"/>
      <c r="M3326" s="104" t="s">
        <v>0</v>
      </c>
      <c r="N3326" s="97"/>
    </row>
    <row r="3327" spans="1:14" x14ac:dyDescent="0.25">
      <c r="A3327" s="212" t="s">
        <v>672</v>
      </c>
      <c r="B3327" s="97"/>
      <c r="C3327" s="212" t="s">
        <v>673</v>
      </c>
      <c r="D3327" s="97"/>
      <c r="E3327" s="97"/>
      <c r="F3327" s="97"/>
      <c r="G3327" s="97"/>
      <c r="H3327" s="97"/>
      <c r="I3327" s="213">
        <v>54000</v>
      </c>
      <c r="J3327" s="97"/>
      <c r="K3327" s="213">
        <v>34016.400000000001</v>
      </c>
      <c r="L3327" s="97"/>
      <c r="M3327" s="211">
        <v>62.99</v>
      </c>
      <c r="N3327" s="97"/>
    </row>
    <row r="3328" spans="1:14" x14ac:dyDescent="0.25">
      <c r="A3328" s="120" t="s">
        <v>674</v>
      </c>
      <c r="B3328" s="97"/>
      <c r="C3328" s="120" t="s">
        <v>673</v>
      </c>
      <c r="D3328" s="97"/>
      <c r="E3328" s="97"/>
      <c r="F3328" s="97"/>
      <c r="G3328" s="97"/>
      <c r="H3328" s="97"/>
      <c r="I3328" s="105" t="s">
        <v>0</v>
      </c>
      <c r="J3328" s="97"/>
      <c r="K3328" s="105">
        <v>34016.400000000001</v>
      </c>
      <c r="L3328" s="97"/>
      <c r="M3328" s="104" t="s">
        <v>0</v>
      </c>
      <c r="N3328" s="97"/>
    </row>
    <row r="3329" spans="1:14" x14ac:dyDescent="0.25">
      <c r="A3329" s="212" t="s">
        <v>664</v>
      </c>
      <c r="B3329" s="97"/>
      <c r="C3329" s="212" t="s">
        <v>665</v>
      </c>
      <c r="D3329" s="97"/>
      <c r="E3329" s="97"/>
      <c r="F3329" s="97"/>
      <c r="G3329" s="97"/>
      <c r="H3329" s="97"/>
      <c r="I3329" s="213">
        <v>369000</v>
      </c>
      <c r="J3329" s="97"/>
      <c r="K3329" s="213">
        <v>188908.61</v>
      </c>
      <c r="L3329" s="97"/>
      <c r="M3329" s="211">
        <v>51.19</v>
      </c>
      <c r="N3329" s="97"/>
    </row>
    <row r="3330" spans="1:14" x14ac:dyDescent="0.25">
      <c r="A3330" s="120" t="s">
        <v>675</v>
      </c>
      <c r="B3330" s="97"/>
      <c r="C3330" s="120" t="s">
        <v>676</v>
      </c>
      <c r="D3330" s="97"/>
      <c r="E3330" s="97"/>
      <c r="F3330" s="97"/>
      <c r="G3330" s="97"/>
      <c r="H3330" s="97"/>
      <c r="I3330" s="105" t="s">
        <v>0</v>
      </c>
      <c r="J3330" s="97"/>
      <c r="K3330" s="105">
        <v>188649.60000000001</v>
      </c>
      <c r="L3330" s="97"/>
      <c r="M3330" s="104" t="s">
        <v>0</v>
      </c>
      <c r="N3330" s="97"/>
    </row>
    <row r="3331" spans="1:14" x14ac:dyDescent="0.25">
      <c r="A3331" s="120" t="s">
        <v>846</v>
      </c>
      <c r="B3331" s="97"/>
      <c r="C3331" s="120" t="s">
        <v>847</v>
      </c>
      <c r="D3331" s="97"/>
      <c r="E3331" s="97"/>
      <c r="F3331" s="97"/>
      <c r="G3331" s="97"/>
      <c r="H3331" s="97"/>
      <c r="I3331" s="105" t="s">
        <v>0</v>
      </c>
      <c r="J3331" s="97"/>
      <c r="K3331" s="105">
        <v>259.01</v>
      </c>
      <c r="L3331" s="97"/>
      <c r="M3331" s="104" t="s">
        <v>0</v>
      </c>
      <c r="N3331" s="97"/>
    </row>
    <row r="3332" spans="1:14" x14ac:dyDescent="0.25">
      <c r="A3332" s="212" t="s">
        <v>547</v>
      </c>
      <c r="B3332" s="97"/>
      <c r="C3332" s="212" t="s">
        <v>548</v>
      </c>
      <c r="D3332" s="97"/>
      <c r="E3332" s="97"/>
      <c r="F3332" s="97"/>
      <c r="G3332" s="97"/>
      <c r="H3332" s="97"/>
      <c r="I3332" s="213">
        <v>54048</v>
      </c>
      <c r="J3332" s="97"/>
      <c r="K3332" s="213">
        <v>33918.589999999997</v>
      </c>
      <c r="L3332" s="97"/>
      <c r="M3332" s="211">
        <v>62.76</v>
      </c>
      <c r="N3332" s="97"/>
    </row>
    <row r="3333" spans="1:14" x14ac:dyDescent="0.25">
      <c r="A3333" s="120" t="s">
        <v>677</v>
      </c>
      <c r="B3333" s="97"/>
      <c r="C3333" s="120" t="s">
        <v>678</v>
      </c>
      <c r="D3333" s="97"/>
      <c r="E3333" s="97"/>
      <c r="F3333" s="97"/>
      <c r="G3333" s="97"/>
      <c r="H3333" s="97"/>
      <c r="I3333" s="105" t="s">
        <v>0</v>
      </c>
      <c r="J3333" s="97"/>
      <c r="K3333" s="105">
        <v>33918.589999999997</v>
      </c>
      <c r="L3333" s="97"/>
      <c r="M3333" s="104" t="s">
        <v>0</v>
      </c>
      <c r="N3333" s="97"/>
    </row>
    <row r="3334" spans="1:14" x14ac:dyDescent="0.25">
      <c r="A3334" s="212" t="s">
        <v>621</v>
      </c>
      <c r="B3334" s="97"/>
      <c r="C3334" s="212" t="s">
        <v>622</v>
      </c>
      <c r="D3334" s="97"/>
      <c r="E3334" s="97"/>
      <c r="F3334" s="97"/>
      <c r="G3334" s="97"/>
      <c r="H3334" s="97"/>
      <c r="I3334" s="213">
        <v>0</v>
      </c>
      <c r="J3334" s="97"/>
      <c r="K3334" s="213">
        <v>4299.68</v>
      </c>
      <c r="L3334" s="97"/>
      <c r="M3334" s="211" t="s">
        <v>0</v>
      </c>
      <c r="N3334" s="97"/>
    </row>
    <row r="3335" spans="1:14" x14ac:dyDescent="0.25">
      <c r="A3335" s="120" t="s">
        <v>623</v>
      </c>
      <c r="B3335" s="97"/>
      <c r="C3335" s="120" t="s">
        <v>624</v>
      </c>
      <c r="D3335" s="97"/>
      <c r="E3335" s="97"/>
      <c r="F3335" s="97"/>
      <c r="G3335" s="97"/>
      <c r="H3335" s="97"/>
      <c r="I3335" s="105" t="s">
        <v>0</v>
      </c>
      <c r="J3335" s="97"/>
      <c r="K3335" s="105">
        <v>1586</v>
      </c>
      <c r="L3335" s="97"/>
      <c r="M3335" s="104" t="s">
        <v>0</v>
      </c>
      <c r="N3335" s="97"/>
    </row>
    <row r="3336" spans="1:14" x14ac:dyDescent="0.25">
      <c r="A3336" s="120" t="s">
        <v>713</v>
      </c>
      <c r="B3336" s="97"/>
      <c r="C3336" s="120" t="s">
        <v>714</v>
      </c>
      <c r="D3336" s="97"/>
      <c r="E3336" s="97"/>
      <c r="F3336" s="97"/>
      <c r="G3336" s="97"/>
      <c r="H3336" s="97"/>
      <c r="I3336" s="105" t="s">
        <v>0</v>
      </c>
      <c r="J3336" s="97"/>
      <c r="K3336" s="105">
        <v>2713.68</v>
      </c>
      <c r="L3336" s="97"/>
      <c r="M3336" s="104" t="s">
        <v>0</v>
      </c>
      <c r="N3336" s="97"/>
    </row>
    <row r="3337" spans="1:14" x14ac:dyDescent="0.25">
      <c r="A3337" s="212" t="s">
        <v>549</v>
      </c>
      <c r="B3337" s="97"/>
      <c r="C3337" s="212" t="s">
        <v>550</v>
      </c>
      <c r="D3337" s="97"/>
      <c r="E3337" s="97"/>
      <c r="F3337" s="97"/>
      <c r="G3337" s="97"/>
      <c r="H3337" s="97"/>
      <c r="I3337" s="213">
        <v>16932</v>
      </c>
      <c r="J3337" s="97"/>
      <c r="K3337" s="213">
        <v>13872.06</v>
      </c>
      <c r="L3337" s="97"/>
      <c r="M3337" s="211">
        <v>81.93</v>
      </c>
      <c r="N3337" s="97"/>
    </row>
    <row r="3338" spans="1:14" x14ac:dyDescent="0.25">
      <c r="A3338" s="120" t="s">
        <v>642</v>
      </c>
      <c r="B3338" s="97"/>
      <c r="C3338" s="120" t="s">
        <v>643</v>
      </c>
      <c r="D3338" s="97"/>
      <c r="E3338" s="97"/>
      <c r="F3338" s="97"/>
      <c r="G3338" s="97"/>
      <c r="H3338" s="97"/>
      <c r="I3338" s="105" t="s">
        <v>0</v>
      </c>
      <c r="J3338" s="97"/>
      <c r="K3338" s="105">
        <v>3088.5</v>
      </c>
      <c r="L3338" s="97"/>
      <c r="M3338" s="104" t="s">
        <v>0</v>
      </c>
      <c r="N3338" s="97"/>
    </row>
    <row r="3339" spans="1:14" x14ac:dyDescent="0.25">
      <c r="A3339" s="120" t="s">
        <v>595</v>
      </c>
      <c r="B3339" s="97"/>
      <c r="C3339" s="120" t="s">
        <v>596</v>
      </c>
      <c r="D3339" s="97"/>
      <c r="E3339" s="97"/>
      <c r="F3339" s="97"/>
      <c r="G3339" s="97"/>
      <c r="H3339" s="97"/>
      <c r="I3339" s="105" t="s">
        <v>0</v>
      </c>
      <c r="J3339" s="97"/>
      <c r="K3339" s="105">
        <v>3271.06</v>
      </c>
      <c r="L3339" s="97"/>
      <c r="M3339" s="104" t="s">
        <v>0</v>
      </c>
      <c r="N3339" s="97"/>
    </row>
    <row r="3340" spans="1:14" x14ac:dyDescent="0.25">
      <c r="A3340" s="120" t="s">
        <v>721</v>
      </c>
      <c r="B3340" s="97"/>
      <c r="C3340" s="120" t="s">
        <v>722</v>
      </c>
      <c r="D3340" s="97"/>
      <c r="E3340" s="97"/>
      <c r="F3340" s="97"/>
      <c r="G3340" s="97"/>
      <c r="H3340" s="97"/>
      <c r="I3340" s="105" t="s">
        <v>0</v>
      </c>
      <c r="J3340" s="97"/>
      <c r="K3340" s="105">
        <v>6950</v>
      </c>
      <c r="L3340" s="97"/>
      <c r="M3340" s="104" t="s">
        <v>0</v>
      </c>
      <c r="N3340" s="97"/>
    </row>
    <row r="3341" spans="1:14" x14ac:dyDescent="0.25">
      <c r="A3341" s="120" t="s">
        <v>723</v>
      </c>
      <c r="B3341" s="97"/>
      <c r="C3341" s="120" t="s">
        <v>724</v>
      </c>
      <c r="D3341" s="97"/>
      <c r="E3341" s="97"/>
      <c r="F3341" s="97"/>
      <c r="G3341" s="97"/>
      <c r="H3341" s="97"/>
      <c r="I3341" s="105" t="s">
        <v>0</v>
      </c>
      <c r="J3341" s="97"/>
      <c r="K3341" s="105">
        <v>562.5</v>
      </c>
      <c r="L3341" s="97"/>
      <c r="M3341" s="104" t="s">
        <v>0</v>
      </c>
      <c r="N3341" s="97"/>
    </row>
    <row r="3342" spans="1:14" x14ac:dyDescent="0.25">
      <c r="A3342" s="212" t="s">
        <v>625</v>
      </c>
      <c r="B3342" s="97"/>
      <c r="C3342" s="212" t="s">
        <v>626</v>
      </c>
      <c r="D3342" s="97"/>
      <c r="E3342" s="97"/>
      <c r="F3342" s="97"/>
      <c r="G3342" s="97"/>
      <c r="H3342" s="97"/>
      <c r="I3342" s="213">
        <v>0</v>
      </c>
      <c r="J3342" s="97"/>
      <c r="K3342" s="213">
        <v>6593.05</v>
      </c>
      <c r="L3342" s="97"/>
      <c r="M3342" s="211" t="s">
        <v>0</v>
      </c>
      <c r="N3342" s="97"/>
    </row>
    <row r="3343" spans="1:14" x14ac:dyDescent="0.25">
      <c r="A3343" s="120" t="s">
        <v>627</v>
      </c>
      <c r="B3343" s="97"/>
      <c r="C3343" s="120" t="s">
        <v>628</v>
      </c>
      <c r="D3343" s="97"/>
      <c r="E3343" s="97"/>
      <c r="F3343" s="97"/>
      <c r="G3343" s="97"/>
      <c r="H3343" s="97"/>
      <c r="I3343" s="105" t="s">
        <v>0</v>
      </c>
      <c r="J3343" s="97"/>
      <c r="K3343" s="105">
        <v>12.5</v>
      </c>
      <c r="L3343" s="97"/>
      <c r="M3343" s="104" t="s">
        <v>0</v>
      </c>
      <c r="N3343" s="97"/>
    </row>
    <row r="3344" spans="1:14" x14ac:dyDescent="0.25">
      <c r="A3344" s="120" t="s">
        <v>850</v>
      </c>
      <c r="B3344" s="97"/>
      <c r="C3344" s="120" t="s">
        <v>851</v>
      </c>
      <c r="D3344" s="97"/>
      <c r="E3344" s="97"/>
      <c r="F3344" s="97"/>
      <c r="G3344" s="97"/>
      <c r="H3344" s="97"/>
      <c r="I3344" s="105" t="s">
        <v>0</v>
      </c>
      <c r="J3344" s="97"/>
      <c r="K3344" s="105">
        <v>6580.55</v>
      </c>
      <c r="L3344" s="97"/>
      <c r="M3344" s="104" t="s">
        <v>0</v>
      </c>
      <c r="N3344" s="97"/>
    </row>
    <row r="3345" spans="1:14" x14ac:dyDescent="0.25">
      <c r="A3345" s="215" t="s">
        <v>852</v>
      </c>
      <c r="B3345" s="97"/>
      <c r="C3345" s="215" t="s">
        <v>853</v>
      </c>
      <c r="D3345" s="97"/>
      <c r="E3345" s="97"/>
      <c r="F3345" s="97"/>
      <c r="G3345" s="97"/>
      <c r="H3345" s="97"/>
      <c r="I3345" s="216">
        <v>60000</v>
      </c>
      <c r="J3345" s="97"/>
      <c r="K3345" s="216">
        <v>0</v>
      </c>
      <c r="L3345" s="97"/>
      <c r="M3345" s="217">
        <v>0</v>
      </c>
      <c r="N3345" s="97"/>
    </row>
    <row r="3346" spans="1:14" x14ac:dyDescent="0.25">
      <c r="A3346" s="194" t="s">
        <v>248</v>
      </c>
      <c r="B3346" s="97"/>
      <c r="C3346" s="97"/>
      <c r="D3346" s="97"/>
      <c r="E3346" s="97"/>
      <c r="F3346" s="97"/>
      <c r="G3346" s="97"/>
      <c r="H3346" s="97"/>
      <c r="I3346" s="195">
        <v>60000</v>
      </c>
      <c r="J3346" s="97"/>
      <c r="K3346" s="195">
        <v>0</v>
      </c>
      <c r="L3346" s="97"/>
      <c r="M3346" s="196">
        <v>0</v>
      </c>
      <c r="N3346" s="97"/>
    </row>
    <row r="3347" spans="1:14" x14ac:dyDescent="0.25">
      <c r="A3347" s="194" t="s">
        <v>251</v>
      </c>
      <c r="B3347" s="97"/>
      <c r="C3347" s="97"/>
      <c r="D3347" s="97"/>
      <c r="E3347" s="97"/>
      <c r="F3347" s="97"/>
      <c r="G3347" s="97"/>
      <c r="H3347" s="97"/>
      <c r="I3347" s="195">
        <v>60000</v>
      </c>
      <c r="J3347" s="97"/>
      <c r="K3347" s="195">
        <v>0</v>
      </c>
      <c r="L3347" s="97"/>
      <c r="M3347" s="196">
        <v>0</v>
      </c>
      <c r="N3347" s="97"/>
    </row>
    <row r="3348" spans="1:14" x14ac:dyDescent="0.25">
      <c r="A3348" s="212" t="s">
        <v>549</v>
      </c>
      <c r="B3348" s="97"/>
      <c r="C3348" s="212" t="s">
        <v>550</v>
      </c>
      <c r="D3348" s="97"/>
      <c r="E3348" s="97"/>
      <c r="F3348" s="97"/>
      <c r="G3348" s="97"/>
      <c r="H3348" s="97"/>
      <c r="I3348" s="213">
        <v>60000</v>
      </c>
      <c r="J3348" s="97"/>
      <c r="K3348" s="213">
        <v>0</v>
      </c>
      <c r="L3348" s="97"/>
      <c r="M3348" s="211">
        <v>0</v>
      </c>
      <c r="N3348" s="97"/>
    </row>
    <row r="3349" spans="1:14" x14ac:dyDescent="0.25">
      <c r="A3349" s="215" t="s">
        <v>854</v>
      </c>
      <c r="B3349" s="97"/>
      <c r="C3349" s="215" t="s">
        <v>855</v>
      </c>
      <c r="D3349" s="97"/>
      <c r="E3349" s="97"/>
      <c r="F3349" s="97"/>
      <c r="G3349" s="97"/>
      <c r="H3349" s="97"/>
      <c r="I3349" s="216">
        <v>4071</v>
      </c>
      <c r="J3349" s="97"/>
      <c r="K3349" s="216">
        <v>3378.15</v>
      </c>
      <c r="L3349" s="97"/>
      <c r="M3349" s="217">
        <v>82.98</v>
      </c>
      <c r="N3349" s="97"/>
    </row>
    <row r="3350" spans="1:14" x14ac:dyDescent="0.25">
      <c r="A3350" s="194" t="s">
        <v>253</v>
      </c>
      <c r="B3350" s="97"/>
      <c r="C3350" s="97"/>
      <c r="D3350" s="97"/>
      <c r="E3350" s="97"/>
      <c r="F3350" s="97"/>
      <c r="G3350" s="97"/>
      <c r="H3350" s="97"/>
      <c r="I3350" s="195">
        <v>4071</v>
      </c>
      <c r="J3350" s="97"/>
      <c r="K3350" s="195">
        <v>3378.15</v>
      </c>
      <c r="L3350" s="97"/>
      <c r="M3350" s="196">
        <v>82.98</v>
      </c>
      <c r="N3350" s="97"/>
    </row>
    <row r="3351" spans="1:14" x14ac:dyDescent="0.25">
      <c r="A3351" s="194" t="s">
        <v>254</v>
      </c>
      <c r="B3351" s="97"/>
      <c r="C3351" s="97"/>
      <c r="D3351" s="97"/>
      <c r="E3351" s="97"/>
      <c r="F3351" s="97"/>
      <c r="G3351" s="97"/>
      <c r="H3351" s="97"/>
      <c r="I3351" s="195">
        <v>615</v>
      </c>
      <c r="J3351" s="97"/>
      <c r="K3351" s="195">
        <v>615.15</v>
      </c>
      <c r="L3351" s="97"/>
      <c r="M3351" s="196">
        <v>100.02</v>
      </c>
      <c r="N3351" s="97"/>
    </row>
    <row r="3352" spans="1:14" x14ac:dyDescent="0.25">
      <c r="A3352" s="212" t="s">
        <v>621</v>
      </c>
      <c r="B3352" s="97"/>
      <c r="C3352" s="212" t="s">
        <v>622</v>
      </c>
      <c r="D3352" s="97"/>
      <c r="E3352" s="97"/>
      <c r="F3352" s="97"/>
      <c r="G3352" s="97"/>
      <c r="H3352" s="97"/>
      <c r="I3352" s="213">
        <v>615</v>
      </c>
      <c r="J3352" s="97"/>
      <c r="K3352" s="213">
        <v>615.15</v>
      </c>
      <c r="L3352" s="97"/>
      <c r="M3352" s="211">
        <v>100.02</v>
      </c>
      <c r="N3352" s="97"/>
    </row>
    <row r="3353" spans="1:14" x14ac:dyDescent="0.25">
      <c r="A3353" s="120" t="s">
        <v>679</v>
      </c>
      <c r="B3353" s="97"/>
      <c r="C3353" s="120" t="s">
        <v>680</v>
      </c>
      <c r="D3353" s="97"/>
      <c r="E3353" s="97"/>
      <c r="F3353" s="97"/>
      <c r="G3353" s="97"/>
      <c r="H3353" s="97"/>
      <c r="I3353" s="105" t="s">
        <v>0</v>
      </c>
      <c r="J3353" s="97"/>
      <c r="K3353" s="105">
        <v>615.15</v>
      </c>
      <c r="L3353" s="97"/>
      <c r="M3353" s="104" t="s">
        <v>0</v>
      </c>
      <c r="N3353" s="97"/>
    </row>
    <row r="3354" spans="1:14" x14ac:dyDescent="0.25">
      <c r="A3354" s="194" t="s">
        <v>255</v>
      </c>
      <c r="B3354" s="97"/>
      <c r="C3354" s="97"/>
      <c r="D3354" s="97"/>
      <c r="E3354" s="97"/>
      <c r="F3354" s="97"/>
      <c r="G3354" s="97"/>
      <c r="H3354" s="97"/>
      <c r="I3354" s="195">
        <v>3456</v>
      </c>
      <c r="J3354" s="97"/>
      <c r="K3354" s="195">
        <v>2763</v>
      </c>
      <c r="L3354" s="97"/>
      <c r="M3354" s="196">
        <v>79.95</v>
      </c>
      <c r="N3354" s="97"/>
    </row>
    <row r="3355" spans="1:14" x14ac:dyDescent="0.25">
      <c r="A3355" s="212" t="s">
        <v>621</v>
      </c>
      <c r="B3355" s="97"/>
      <c r="C3355" s="212" t="s">
        <v>622</v>
      </c>
      <c r="D3355" s="97"/>
      <c r="E3355" s="97"/>
      <c r="F3355" s="97"/>
      <c r="G3355" s="97"/>
      <c r="H3355" s="97"/>
      <c r="I3355" s="213">
        <v>3456</v>
      </c>
      <c r="J3355" s="97"/>
      <c r="K3355" s="213">
        <v>2763</v>
      </c>
      <c r="L3355" s="97"/>
      <c r="M3355" s="211">
        <v>79.95</v>
      </c>
      <c r="N3355" s="97"/>
    </row>
    <row r="3356" spans="1:14" x14ac:dyDescent="0.25">
      <c r="A3356" s="120" t="s">
        <v>679</v>
      </c>
      <c r="B3356" s="97"/>
      <c r="C3356" s="120" t="s">
        <v>680</v>
      </c>
      <c r="D3356" s="97"/>
      <c r="E3356" s="97"/>
      <c r="F3356" s="97"/>
      <c r="G3356" s="97"/>
      <c r="H3356" s="97"/>
      <c r="I3356" s="105" t="s">
        <v>0</v>
      </c>
      <c r="J3356" s="97"/>
      <c r="K3356" s="105">
        <v>2763</v>
      </c>
      <c r="L3356" s="97"/>
      <c r="M3356" s="104" t="s">
        <v>0</v>
      </c>
      <c r="N3356" s="97"/>
    </row>
    <row r="3357" spans="1:14" x14ac:dyDescent="0.25">
      <c r="A3357" s="218" t="s">
        <v>809</v>
      </c>
      <c r="B3357" s="97"/>
      <c r="C3357" s="218" t="s">
        <v>810</v>
      </c>
      <c r="D3357" s="97"/>
      <c r="E3357" s="97"/>
      <c r="F3357" s="97"/>
      <c r="G3357" s="97"/>
      <c r="H3357" s="97"/>
      <c r="I3357" s="219">
        <v>95817</v>
      </c>
      <c r="J3357" s="97"/>
      <c r="K3357" s="219">
        <v>31084.75</v>
      </c>
      <c r="L3357" s="97"/>
      <c r="M3357" s="214">
        <v>32.44</v>
      </c>
      <c r="N3357" s="97"/>
    </row>
    <row r="3358" spans="1:14" x14ac:dyDescent="0.25">
      <c r="A3358" s="215" t="s">
        <v>835</v>
      </c>
      <c r="B3358" s="97"/>
      <c r="C3358" s="215" t="s">
        <v>836</v>
      </c>
      <c r="D3358" s="97"/>
      <c r="E3358" s="97"/>
      <c r="F3358" s="97"/>
      <c r="G3358" s="97"/>
      <c r="H3358" s="97"/>
      <c r="I3358" s="216">
        <v>45358</v>
      </c>
      <c r="J3358" s="97"/>
      <c r="K3358" s="216">
        <v>0</v>
      </c>
      <c r="L3358" s="97"/>
      <c r="M3358" s="217">
        <v>0</v>
      </c>
      <c r="N3358" s="97"/>
    </row>
    <row r="3359" spans="1:14" x14ac:dyDescent="0.25">
      <c r="A3359" s="194" t="s">
        <v>242</v>
      </c>
      <c r="B3359" s="97"/>
      <c r="C3359" s="97"/>
      <c r="D3359" s="97"/>
      <c r="E3359" s="97"/>
      <c r="F3359" s="97"/>
      <c r="G3359" s="97"/>
      <c r="H3359" s="97"/>
      <c r="I3359" s="195">
        <v>45358</v>
      </c>
      <c r="J3359" s="97"/>
      <c r="K3359" s="195">
        <v>0</v>
      </c>
      <c r="L3359" s="97"/>
      <c r="M3359" s="196">
        <v>0</v>
      </c>
      <c r="N3359" s="97"/>
    </row>
    <row r="3360" spans="1:14" x14ac:dyDescent="0.25">
      <c r="A3360" s="194" t="s">
        <v>243</v>
      </c>
      <c r="B3360" s="97"/>
      <c r="C3360" s="97"/>
      <c r="D3360" s="97"/>
      <c r="E3360" s="97"/>
      <c r="F3360" s="97"/>
      <c r="G3360" s="97"/>
      <c r="H3360" s="97"/>
      <c r="I3360" s="195">
        <v>45358</v>
      </c>
      <c r="J3360" s="97"/>
      <c r="K3360" s="195">
        <v>0</v>
      </c>
      <c r="L3360" s="97"/>
      <c r="M3360" s="196">
        <v>0</v>
      </c>
      <c r="N3360" s="97"/>
    </row>
    <row r="3361" spans="1:14" x14ac:dyDescent="0.25">
      <c r="A3361" s="212" t="s">
        <v>777</v>
      </c>
      <c r="B3361" s="97"/>
      <c r="C3361" s="212" t="s">
        <v>778</v>
      </c>
      <c r="D3361" s="97"/>
      <c r="E3361" s="97"/>
      <c r="F3361" s="97"/>
      <c r="G3361" s="97"/>
      <c r="H3361" s="97"/>
      <c r="I3361" s="213">
        <v>45358</v>
      </c>
      <c r="J3361" s="97"/>
      <c r="K3361" s="213">
        <v>0</v>
      </c>
      <c r="L3361" s="97"/>
      <c r="M3361" s="211">
        <v>0</v>
      </c>
      <c r="N3361" s="97"/>
    </row>
    <row r="3362" spans="1:14" x14ac:dyDescent="0.25">
      <c r="A3362" s="215" t="s">
        <v>856</v>
      </c>
      <c r="B3362" s="97"/>
      <c r="C3362" s="215" t="s">
        <v>857</v>
      </c>
      <c r="D3362" s="97"/>
      <c r="E3362" s="97"/>
      <c r="F3362" s="97"/>
      <c r="G3362" s="97"/>
      <c r="H3362" s="97"/>
      <c r="I3362" s="216">
        <v>49000</v>
      </c>
      <c r="J3362" s="97"/>
      <c r="K3362" s="216">
        <v>20134.75</v>
      </c>
      <c r="L3362" s="97"/>
      <c r="M3362" s="217">
        <v>41.09</v>
      </c>
      <c r="N3362" s="97"/>
    </row>
    <row r="3363" spans="1:14" x14ac:dyDescent="0.25">
      <c r="A3363" s="194" t="s">
        <v>253</v>
      </c>
      <c r="B3363" s="97"/>
      <c r="C3363" s="97"/>
      <c r="D3363" s="97"/>
      <c r="E3363" s="97"/>
      <c r="F3363" s="97"/>
      <c r="G3363" s="97"/>
      <c r="H3363" s="97"/>
      <c r="I3363" s="195">
        <v>49000</v>
      </c>
      <c r="J3363" s="97"/>
      <c r="K3363" s="195">
        <v>20134.75</v>
      </c>
      <c r="L3363" s="97"/>
      <c r="M3363" s="196">
        <v>41.09</v>
      </c>
      <c r="N3363" s="97"/>
    </row>
    <row r="3364" spans="1:14" x14ac:dyDescent="0.25">
      <c r="A3364" s="194" t="s">
        <v>256</v>
      </c>
      <c r="B3364" s="97"/>
      <c r="C3364" s="97"/>
      <c r="D3364" s="97"/>
      <c r="E3364" s="97"/>
      <c r="F3364" s="97"/>
      <c r="G3364" s="97"/>
      <c r="H3364" s="97"/>
      <c r="I3364" s="195">
        <v>49000</v>
      </c>
      <c r="J3364" s="97"/>
      <c r="K3364" s="195">
        <v>20134.75</v>
      </c>
      <c r="L3364" s="97"/>
      <c r="M3364" s="196">
        <v>41.09</v>
      </c>
      <c r="N3364" s="97"/>
    </row>
    <row r="3365" spans="1:14" x14ac:dyDescent="0.25">
      <c r="A3365" s="212" t="s">
        <v>553</v>
      </c>
      <c r="B3365" s="97"/>
      <c r="C3365" s="212" t="s">
        <v>554</v>
      </c>
      <c r="D3365" s="97"/>
      <c r="E3365" s="97"/>
      <c r="F3365" s="97"/>
      <c r="G3365" s="97"/>
      <c r="H3365" s="97"/>
      <c r="I3365" s="213">
        <v>0</v>
      </c>
      <c r="J3365" s="97"/>
      <c r="K3365" s="213">
        <v>20134.75</v>
      </c>
      <c r="L3365" s="97"/>
      <c r="M3365" s="211" t="s">
        <v>0</v>
      </c>
      <c r="N3365" s="97"/>
    </row>
    <row r="3366" spans="1:14" x14ac:dyDescent="0.25">
      <c r="A3366" s="120" t="s">
        <v>693</v>
      </c>
      <c r="B3366" s="97"/>
      <c r="C3366" s="120" t="s">
        <v>694</v>
      </c>
      <c r="D3366" s="97"/>
      <c r="E3366" s="97"/>
      <c r="F3366" s="97"/>
      <c r="G3366" s="97"/>
      <c r="H3366" s="97"/>
      <c r="I3366" s="105" t="s">
        <v>0</v>
      </c>
      <c r="J3366" s="97"/>
      <c r="K3366" s="105">
        <v>7916</v>
      </c>
      <c r="L3366" s="97"/>
      <c r="M3366" s="104" t="s">
        <v>0</v>
      </c>
      <c r="N3366" s="97"/>
    </row>
    <row r="3367" spans="1:14" x14ac:dyDescent="0.25">
      <c r="A3367" s="120" t="s">
        <v>848</v>
      </c>
      <c r="B3367" s="97"/>
      <c r="C3367" s="120" t="s">
        <v>849</v>
      </c>
      <c r="D3367" s="97"/>
      <c r="E3367" s="97"/>
      <c r="F3367" s="97"/>
      <c r="G3367" s="97"/>
      <c r="H3367" s="97"/>
      <c r="I3367" s="105" t="s">
        <v>0</v>
      </c>
      <c r="J3367" s="97"/>
      <c r="K3367" s="105">
        <v>12218.75</v>
      </c>
      <c r="L3367" s="97"/>
      <c r="M3367" s="104" t="s">
        <v>0</v>
      </c>
      <c r="N3367" s="97"/>
    </row>
    <row r="3368" spans="1:14" x14ac:dyDescent="0.25">
      <c r="A3368" s="212" t="s">
        <v>839</v>
      </c>
      <c r="B3368" s="97"/>
      <c r="C3368" s="212" t="s">
        <v>840</v>
      </c>
      <c r="D3368" s="97"/>
      <c r="E3368" s="97"/>
      <c r="F3368" s="97"/>
      <c r="G3368" s="97"/>
      <c r="H3368" s="97"/>
      <c r="I3368" s="213">
        <v>49000</v>
      </c>
      <c r="J3368" s="97"/>
      <c r="K3368" s="213">
        <v>0</v>
      </c>
      <c r="L3368" s="97"/>
      <c r="M3368" s="211">
        <v>0</v>
      </c>
      <c r="N3368" s="97"/>
    </row>
    <row r="3369" spans="1:14" x14ac:dyDescent="0.25">
      <c r="A3369" s="215" t="s">
        <v>841</v>
      </c>
      <c r="B3369" s="97"/>
      <c r="C3369" s="215" t="s">
        <v>842</v>
      </c>
      <c r="D3369" s="97"/>
      <c r="E3369" s="97"/>
      <c r="F3369" s="97"/>
      <c r="G3369" s="97"/>
      <c r="H3369" s="97"/>
      <c r="I3369" s="216">
        <v>0</v>
      </c>
      <c r="J3369" s="97"/>
      <c r="K3369" s="216">
        <v>10950</v>
      </c>
      <c r="L3369" s="97"/>
      <c r="M3369" s="217" t="s">
        <v>0</v>
      </c>
      <c r="N3369" s="97"/>
    </row>
    <row r="3370" spans="1:14" x14ac:dyDescent="0.25">
      <c r="A3370" s="194" t="s">
        <v>248</v>
      </c>
      <c r="B3370" s="97"/>
      <c r="C3370" s="97"/>
      <c r="D3370" s="97"/>
      <c r="E3370" s="97"/>
      <c r="F3370" s="97"/>
      <c r="G3370" s="97"/>
      <c r="H3370" s="97"/>
      <c r="I3370" s="195">
        <v>0</v>
      </c>
      <c r="J3370" s="97"/>
      <c r="K3370" s="195">
        <v>10950</v>
      </c>
      <c r="L3370" s="97"/>
      <c r="M3370" s="196" t="s">
        <v>0</v>
      </c>
      <c r="N3370" s="97"/>
    </row>
    <row r="3371" spans="1:14" x14ac:dyDescent="0.25">
      <c r="A3371" s="194" t="s">
        <v>250</v>
      </c>
      <c r="B3371" s="97"/>
      <c r="C3371" s="97"/>
      <c r="D3371" s="97"/>
      <c r="E3371" s="97"/>
      <c r="F3371" s="97"/>
      <c r="G3371" s="97"/>
      <c r="H3371" s="97"/>
      <c r="I3371" s="195">
        <v>0</v>
      </c>
      <c r="J3371" s="97"/>
      <c r="K3371" s="195">
        <v>10950</v>
      </c>
      <c r="L3371" s="97"/>
      <c r="M3371" s="196" t="s">
        <v>0</v>
      </c>
      <c r="N3371" s="97"/>
    </row>
    <row r="3372" spans="1:14" x14ac:dyDescent="0.25">
      <c r="A3372" s="212" t="s">
        <v>549</v>
      </c>
      <c r="B3372" s="97"/>
      <c r="C3372" s="212" t="s">
        <v>550</v>
      </c>
      <c r="D3372" s="97"/>
      <c r="E3372" s="97"/>
      <c r="F3372" s="97"/>
      <c r="G3372" s="97"/>
      <c r="H3372" s="97"/>
      <c r="I3372" s="213">
        <v>0</v>
      </c>
      <c r="J3372" s="97"/>
      <c r="K3372" s="213">
        <v>10950</v>
      </c>
      <c r="L3372" s="97"/>
      <c r="M3372" s="211" t="s">
        <v>0</v>
      </c>
      <c r="N3372" s="97"/>
    </row>
    <row r="3373" spans="1:14" x14ac:dyDescent="0.25">
      <c r="A3373" s="120" t="s">
        <v>602</v>
      </c>
      <c r="B3373" s="97"/>
      <c r="C3373" s="120" t="s">
        <v>603</v>
      </c>
      <c r="D3373" s="97"/>
      <c r="E3373" s="97"/>
      <c r="F3373" s="97"/>
      <c r="G3373" s="97"/>
      <c r="H3373" s="97"/>
      <c r="I3373" s="105" t="s">
        <v>0</v>
      </c>
      <c r="J3373" s="97"/>
      <c r="K3373" s="105">
        <v>10950</v>
      </c>
      <c r="L3373" s="97"/>
      <c r="M3373" s="104" t="s">
        <v>0</v>
      </c>
      <c r="N3373" s="97"/>
    </row>
    <row r="3374" spans="1:14" x14ac:dyDescent="0.25">
      <c r="A3374" s="215" t="s">
        <v>843</v>
      </c>
      <c r="B3374" s="97"/>
      <c r="C3374" s="215" t="s">
        <v>844</v>
      </c>
      <c r="D3374" s="97"/>
      <c r="E3374" s="97"/>
      <c r="F3374" s="97"/>
      <c r="G3374" s="97"/>
      <c r="H3374" s="97"/>
      <c r="I3374" s="216">
        <v>1459</v>
      </c>
      <c r="J3374" s="97"/>
      <c r="K3374" s="216">
        <v>0</v>
      </c>
      <c r="L3374" s="97"/>
      <c r="M3374" s="217">
        <v>0</v>
      </c>
      <c r="N3374" s="97"/>
    </row>
    <row r="3375" spans="1:14" x14ac:dyDescent="0.25">
      <c r="A3375" s="194" t="s">
        <v>261</v>
      </c>
      <c r="B3375" s="97"/>
      <c r="C3375" s="97"/>
      <c r="D3375" s="97"/>
      <c r="E3375" s="97"/>
      <c r="F3375" s="97"/>
      <c r="G3375" s="97"/>
      <c r="H3375" s="97"/>
      <c r="I3375" s="195">
        <v>1459</v>
      </c>
      <c r="J3375" s="97"/>
      <c r="K3375" s="195">
        <v>0</v>
      </c>
      <c r="L3375" s="97"/>
      <c r="M3375" s="196">
        <v>0</v>
      </c>
      <c r="N3375" s="97"/>
    </row>
    <row r="3376" spans="1:14" x14ac:dyDescent="0.25">
      <c r="A3376" s="194" t="s">
        <v>263</v>
      </c>
      <c r="B3376" s="97"/>
      <c r="C3376" s="97"/>
      <c r="D3376" s="97"/>
      <c r="E3376" s="97"/>
      <c r="F3376" s="97"/>
      <c r="G3376" s="97"/>
      <c r="H3376" s="97"/>
      <c r="I3376" s="195">
        <v>1459</v>
      </c>
      <c r="J3376" s="97"/>
      <c r="K3376" s="195">
        <v>0</v>
      </c>
      <c r="L3376" s="97"/>
      <c r="M3376" s="196">
        <v>0</v>
      </c>
      <c r="N3376" s="97"/>
    </row>
    <row r="3377" spans="1:14" x14ac:dyDescent="0.25">
      <c r="A3377" s="212" t="s">
        <v>660</v>
      </c>
      <c r="B3377" s="97"/>
      <c r="C3377" s="212" t="s">
        <v>661</v>
      </c>
      <c r="D3377" s="97"/>
      <c r="E3377" s="97"/>
      <c r="F3377" s="97"/>
      <c r="G3377" s="97"/>
      <c r="H3377" s="97"/>
      <c r="I3377" s="213">
        <v>1459</v>
      </c>
      <c r="J3377" s="97"/>
      <c r="K3377" s="213">
        <v>0</v>
      </c>
      <c r="L3377" s="97"/>
      <c r="M3377" s="211">
        <v>0</v>
      </c>
      <c r="N3377" s="97"/>
    </row>
    <row r="3378" spans="1:14" x14ac:dyDescent="0.25">
      <c r="A3378" s="197" t="s">
        <v>906</v>
      </c>
      <c r="B3378" s="97"/>
      <c r="C3378" s="97"/>
      <c r="D3378" s="97"/>
      <c r="E3378" s="97"/>
      <c r="F3378" s="97"/>
      <c r="G3378" s="97"/>
      <c r="H3378" s="97"/>
      <c r="I3378" s="198">
        <v>3527329</v>
      </c>
      <c r="J3378" s="97"/>
      <c r="K3378" s="198">
        <v>1553529.75</v>
      </c>
      <c r="L3378" s="97"/>
      <c r="M3378" s="199">
        <v>44.04</v>
      </c>
      <c r="N3378" s="97"/>
    </row>
    <row r="3379" spans="1:14" x14ac:dyDescent="0.25">
      <c r="A3379" s="218" t="s">
        <v>791</v>
      </c>
      <c r="B3379" s="97"/>
      <c r="C3379" s="218" t="s">
        <v>792</v>
      </c>
      <c r="D3379" s="97"/>
      <c r="E3379" s="97"/>
      <c r="F3379" s="97"/>
      <c r="G3379" s="97"/>
      <c r="H3379" s="97"/>
      <c r="I3379" s="219">
        <v>33660</v>
      </c>
      <c r="J3379" s="97"/>
      <c r="K3379" s="219">
        <v>31651.13</v>
      </c>
      <c r="L3379" s="97"/>
      <c r="M3379" s="214">
        <v>94.03</v>
      </c>
      <c r="N3379" s="97"/>
    </row>
    <row r="3380" spans="1:14" x14ac:dyDescent="0.25">
      <c r="A3380" s="215" t="s">
        <v>807</v>
      </c>
      <c r="B3380" s="97"/>
      <c r="C3380" s="215" t="s">
        <v>808</v>
      </c>
      <c r="D3380" s="97"/>
      <c r="E3380" s="97"/>
      <c r="F3380" s="97"/>
      <c r="G3380" s="97"/>
      <c r="H3380" s="97"/>
      <c r="I3380" s="216">
        <v>33660</v>
      </c>
      <c r="J3380" s="97"/>
      <c r="K3380" s="216">
        <v>31651.13</v>
      </c>
      <c r="L3380" s="97"/>
      <c r="M3380" s="217">
        <v>94.03</v>
      </c>
      <c r="N3380" s="97"/>
    </row>
    <row r="3381" spans="1:14" x14ac:dyDescent="0.25">
      <c r="A3381" s="194" t="s">
        <v>242</v>
      </c>
      <c r="B3381" s="97"/>
      <c r="C3381" s="97"/>
      <c r="D3381" s="97"/>
      <c r="E3381" s="97"/>
      <c r="F3381" s="97"/>
      <c r="G3381" s="97"/>
      <c r="H3381" s="97"/>
      <c r="I3381" s="195">
        <v>9166</v>
      </c>
      <c r="J3381" s="97"/>
      <c r="K3381" s="195">
        <v>8618.58</v>
      </c>
      <c r="L3381" s="97"/>
      <c r="M3381" s="196">
        <v>94.03</v>
      </c>
      <c r="N3381" s="97"/>
    </row>
    <row r="3382" spans="1:14" x14ac:dyDescent="0.25">
      <c r="A3382" s="194" t="s">
        <v>243</v>
      </c>
      <c r="B3382" s="97"/>
      <c r="C3382" s="97"/>
      <c r="D3382" s="97"/>
      <c r="E3382" s="97"/>
      <c r="F3382" s="97"/>
      <c r="G3382" s="97"/>
      <c r="H3382" s="97"/>
      <c r="I3382" s="195">
        <v>9166</v>
      </c>
      <c r="J3382" s="97"/>
      <c r="K3382" s="195">
        <v>8618.58</v>
      </c>
      <c r="L3382" s="97"/>
      <c r="M3382" s="196">
        <v>94.03</v>
      </c>
      <c r="N3382" s="97"/>
    </row>
    <row r="3383" spans="1:14" x14ac:dyDescent="0.25">
      <c r="A3383" s="212" t="s">
        <v>652</v>
      </c>
      <c r="B3383" s="97"/>
      <c r="C3383" s="212" t="s">
        <v>653</v>
      </c>
      <c r="D3383" s="97"/>
      <c r="E3383" s="97"/>
      <c r="F3383" s="97"/>
      <c r="G3383" s="97"/>
      <c r="H3383" s="97"/>
      <c r="I3383" s="213">
        <v>6696</v>
      </c>
      <c r="J3383" s="97"/>
      <c r="K3383" s="213">
        <v>6433.09</v>
      </c>
      <c r="L3383" s="97"/>
      <c r="M3383" s="211">
        <v>96.07</v>
      </c>
      <c r="N3383" s="97"/>
    </row>
    <row r="3384" spans="1:14" x14ac:dyDescent="0.25">
      <c r="A3384" s="120" t="s">
        <v>670</v>
      </c>
      <c r="B3384" s="97"/>
      <c r="C3384" s="120" t="s">
        <v>671</v>
      </c>
      <c r="D3384" s="97"/>
      <c r="E3384" s="97"/>
      <c r="F3384" s="97"/>
      <c r="G3384" s="97"/>
      <c r="H3384" s="97"/>
      <c r="I3384" s="105" t="s">
        <v>0</v>
      </c>
      <c r="J3384" s="97"/>
      <c r="K3384" s="105">
        <v>6433.09</v>
      </c>
      <c r="L3384" s="97"/>
      <c r="M3384" s="104" t="s">
        <v>0</v>
      </c>
      <c r="N3384" s="97"/>
    </row>
    <row r="3385" spans="1:14" x14ac:dyDescent="0.25">
      <c r="A3385" s="212" t="s">
        <v>672</v>
      </c>
      <c r="B3385" s="97"/>
      <c r="C3385" s="212" t="s">
        <v>673</v>
      </c>
      <c r="D3385" s="97"/>
      <c r="E3385" s="97"/>
      <c r="F3385" s="97"/>
      <c r="G3385" s="97"/>
      <c r="H3385" s="97"/>
      <c r="I3385" s="213">
        <v>550</v>
      </c>
      <c r="J3385" s="97"/>
      <c r="K3385" s="213">
        <v>408.45</v>
      </c>
      <c r="L3385" s="97"/>
      <c r="M3385" s="211">
        <v>74.260000000000005</v>
      </c>
      <c r="N3385" s="97"/>
    </row>
    <row r="3386" spans="1:14" x14ac:dyDescent="0.25">
      <c r="A3386" s="120" t="s">
        <v>674</v>
      </c>
      <c r="B3386" s="97"/>
      <c r="C3386" s="120" t="s">
        <v>673</v>
      </c>
      <c r="D3386" s="97"/>
      <c r="E3386" s="97"/>
      <c r="F3386" s="97"/>
      <c r="G3386" s="97"/>
      <c r="H3386" s="97"/>
      <c r="I3386" s="105" t="s">
        <v>0</v>
      </c>
      <c r="J3386" s="97"/>
      <c r="K3386" s="105">
        <v>408.45</v>
      </c>
      <c r="L3386" s="97"/>
      <c r="M3386" s="104" t="s">
        <v>0</v>
      </c>
      <c r="N3386" s="97"/>
    </row>
    <row r="3387" spans="1:14" x14ac:dyDescent="0.25">
      <c r="A3387" s="212" t="s">
        <v>664</v>
      </c>
      <c r="B3387" s="97"/>
      <c r="C3387" s="212" t="s">
        <v>665</v>
      </c>
      <c r="D3387" s="97"/>
      <c r="E3387" s="97"/>
      <c r="F3387" s="97"/>
      <c r="G3387" s="97"/>
      <c r="H3387" s="97"/>
      <c r="I3387" s="213">
        <v>1115</v>
      </c>
      <c r="J3387" s="97"/>
      <c r="K3387" s="213">
        <v>1061.44</v>
      </c>
      <c r="L3387" s="97"/>
      <c r="M3387" s="211">
        <v>95.2</v>
      </c>
      <c r="N3387" s="97"/>
    </row>
    <row r="3388" spans="1:14" x14ac:dyDescent="0.25">
      <c r="A3388" s="120" t="s">
        <v>675</v>
      </c>
      <c r="B3388" s="97"/>
      <c r="C3388" s="120" t="s">
        <v>676</v>
      </c>
      <c r="D3388" s="97"/>
      <c r="E3388" s="97"/>
      <c r="F3388" s="97"/>
      <c r="G3388" s="97"/>
      <c r="H3388" s="97"/>
      <c r="I3388" s="105" t="s">
        <v>0</v>
      </c>
      <c r="J3388" s="97"/>
      <c r="K3388" s="105">
        <v>1061.44</v>
      </c>
      <c r="L3388" s="97"/>
      <c r="M3388" s="104" t="s">
        <v>0</v>
      </c>
      <c r="N3388" s="97"/>
    </row>
    <row r="3389" spans="1:14" x14ac:dyDescent="0.25">
      <c r="A3389" s="212" t="s">
        <v>547</v>
      </c>
      <c r="B3389" s="97"/>
      <c r="C3389" s="212" t="s">
        <v>548</v>
      </c>
      <c r="D3389" s="97"/>
      <c r="E3389" s="97"/>
      <c r="F3389" s="97"/>
      <c r="G3389" s="97"/>
      <c r="H3389" s="97"/>
      <c r="I3389" s="213">
        <v>805</v>
      </c>
      <c r="J3389" s="97"/>
      <c r="K3389" s="213">
        <v>715.6</v>
      </c>
      <c r="L3389" s="97"/>
      <c r="M3389" s="211">
        <v>88.89</v>
      </c>
      <c r="N3389" s="97"/>
    </row>
    <row r="3390" spans="1:14" x14ac:dyDescent="0.25">
      <c r="A3390" s="120" t="s">
        <v>677</v>
      </c>
      <c r="B3390" s="97"/>
      <c r="C3390" s="120" t="s">
        <v>678</v>
      </c>
      <c r="D3390" s="97"/>
      <c r="E3390" s="97"/>
      <c r="F3390" s="97"/>
      <c r="G3390" s="97"/>
      <c r="H3390" s="97"/>
      <c r="I3390" s="105" t="s">
        <v>0</v>
      </c>
      <c r="J3390" s="97"/>
      <c r="K3390" s="105">
        <v>715.6</v>
      </c>
      <c r="L3390" s="97"/>
      <c r="M3390" s="104" t="s">
        <v>0</v>
      </c>
      <c r="N3390" s="97"/>
    </row>
    <row r="3391" spans="1:14" x14ac:dyDescent="0.25">
      <c r="A3391" s="194" t="s">
        <v>253</v>
      </c>
      <c r="B3391" s="97"/>
      <c r="C3391" s="97"/>
      <c r="D3391" s="97"/>
      <c r="E3391" s="97"/>
      <c r="F3391" s="97"/>
      <c r="G3391" s="97"/>
      <c r="H3391" s="97"/>
      <c r="I3391" s="195">
        <v>24494</v>
      </c>
      <c r="J3391" s="97"/>
      <c r="K3391" s="195">
        <v>23032.55</v>
      </c>
      <c r="L3391" s="97"/>
      <c r="M3391" s="196">
        <v>94.03</v>
      </c>
      <c r="N3391" s="97"/>
    </row>
    <row r="3392" spans="1:14" x14ac:dyDescent="0.25">
      <c r="A3392" s="194" t="s">
        <v>255</v>
      </c>
      <c r="B3392" s="97"/>
      <c r="C3392" s="97"/>
      <c r="D3392" s="97"/>
      <c r="E3392" s="97"/>
      <c r="F3392" s="97"/>
      <c r="G3392" s="97"/>
      <c r="H3392" s="97"/>
      <c r="I3392" s="195">
        <v>24494</v>
      </c>
      <c r="J3392" s="97"/>
      <c r="K3392" s="195">
        <v>23032.55</v>
      </c>
      <c r="L3392" s="97"/>
      <c r="M3392" s="196">
        <v>94.03</v>
      </c>
      <c r="N3392" s="97"/>
    </row>
    <row r="3393" spans="1:14" x14ac:dyDescent="0.25">
      <c r="A3393" s="212" t="s">
        <v>652</v>
      </c>
      <c r="B3393" s="97"/>
      <c r="C3393" s="212" t="s">
        <v>653</v>
      </c>
      <c r="D3393" s="97"/>
      <c r="E3393" s="97"/>
      <c r="F3393" s="97"/>
      <c r="G3393" s="97"/>
      <c r="H3393" s="97"/>
      <c r="I3393" s="213">
        <v>18048</v>
      </c>
      <c r="J3393" s="97"/>
      <c r="K3393" s="213">
        <v>17191.91</v>
      </c>
      <c r="L3393" s="97"/>
      <c r="M3393" s="211">
        <v>95.26</v>
      </c>
      <c r="N3393" s="97"/>
    </row>
    <row r="3394" spans="1:14" x14ac:dyDescent="0.25">
      <c r="A3394" s="120" t="s">
        <v>670</v>
      </c>
      <c r="B3394" s="97"/>
      <c r="C3394" s="120" t="s">
        <v>671</v>
      </c>
      <c r="D3394" s="97"/>
      <c r="E3394" s="97"/>
      <c r="F3394" s="97"/>
      <c r="G3394" s="97"/>
      <c r="H3394" s="97"/>
      <c r="I3394" s="105" t="s">
        <v>0</v>
      </c>
      <c r="J3394" s="97"/>
      <c r="K3394" s="105">
        <v>17191.91</v>
      </c>
      <c r="L3394" s="97"/>
      <c r="M3394" s="104" t="s">
        <v>0</v>
      </c>
      <c r="N3394" s="97"/>
    </row>
    <row r="3395" spans="1:14" x14ac:dyDescent="0.25">
      <c r="A3395" s="212" t="s">
        <v>672</v>
      </c>
      <c r="B3395" s="97"/>
      <c r="C3395" s="212" t="s">
        <v>673</v>
      </c>
      <c r="D3395" s="97"/>
      <c r="E3395" s="97"/>
      <c r="F3395" s="97"/>
      <c r="G3395" s="97"/>
      <c r="H3395" s="97"/>
      <c r="I3395" s="213">
        <v>1100</v>
      </c>
      <c r="J3395" s="97"/>
      <c r="K3395" s="213">
        <v>1091.55</v>
      </c>
      <c r="L3395" s="97"/>
      <c r="M3395" s="211">
        <v>99.23</v>
      </c>
      <c r="N3395" s="97"/>
    </row>
    <row r="3396" spans="1:14" x14ac:dyDescent="0.25">
      <c r="A3396" s="120" t="s">
        <v>674</v>
      </c>
      <c r="B3396" s="97"/>
      <c r="C3396" s="120" t="s">
        <v>673</v>
      </c>
      <c r="D3396" s="97"/>
      <c r="E3396" s="97"/>
      <c r="F3396" s="97"/>
      <c r="G3396" s="97"/>
      <c r="H3396" s="97"/>
      <c r="I3396" s="105" t="s">
        <v>0</v>
      </c>
      <c r="J3396" s="97"/>
      <c r="K3396" s="105">
        <v>1091.55</v>
      </c>
      <c r="L3396" s="97"/>
      <c r="M3396" s="104" t="s">
        <v>0</v>
      </c>
      <c r="N3396" s="97"/>
    </row>
    <row r="3397" spans="1:14" x14ac:dyDescent="0.25">
      <c r="A3397" s="212" t="s">
        <v>664</v>
      </c>
      <c r="B3397" s="97"/>
      <c r="C3397" s="212" t="s">
        <v>665</v>
      </c>
      <c r="D3397" s="97"/>
      <c r="E3397" s="97"/>
      <c r="F3397" s="97"/>
      <c r="G3397" s="97"/>
      <c r="H3397" s="97"/>
      <c r="I3397" s="213">
        <v>3146</v>
      </c>
      <c r="J3397" s="97"/>
      <c r="K3397" s="213">
        <v>2836.69</v>
      </c>
      <c r="L3397" s="97"/>
      <c r="M3397" s="211">
        <v>90.17</v>
      </c>
      <c r="N3397" s="97"/>
    </row>
    <row r="3398" spans="1:14" x14ac:dyDescent="0.25">
      <c r="A3398" s="120" t="s">
        <v>675</v>
      </c>
      <c r="B3398" s="97"/>
      <c r="C3398" s="120" t="s">
        <v>676</v>
      </c>
      <c r="D3398" s="97"/>
      <c r="E3398" s="97"/>
      <c r="F3398" s="97"/>
      <c r="G3398" s="97"/>
      <c r="H3398" s="97"/>
      <c r="I3398" s="105" t="s">
        <v>0</v>
      </c>
      <c r="J3398" s="97"/>
      <c r="K3398" s="105">
        <v>2836.69</v>
      </c>
      <c r="L3398" s="97"/>
      <c r="M3398" s="104" t="s">
        <v>0</v>
      </c>
      <c r="N3398" s="97"/>
    </row>
    <row r="3399" spans="1:14" x14ac:dyDescent="0.25">
      <c r="A3399" s="212" t="s">
        <v>547</v>
      </c>
      <c r="B3399" s="97"/>
      <c r="C3399" s="212" t="s">
        <v>548</v>
      </c>
      <c r="D3399" s="97"/>
      <c r="E3399" s="97"/>
      <c r="F3399" s="97"/>
      <c r="G3399" s="97"/>
      <c r="H3399" s="97"/>
      <c r="I3399" s="213">
        <v>2200</v>
      </c>
      <c r="J3399" s="97"/>
      <c r="K3399" s="213">
        <v>1912.4</v>
      </c>
      <c r="L3399" s="97"/>
      <c r="M3399" s="211">
        <v>86.93</v>
      </c>
      <c r="N3399" s="97"/>
    </row>
    <row r="3400" spans="1:14" x14ac:dyDescent="0.25">
      <c r="A3400" s="120" t="s">
        <v>677</v>
      </c>
      <c r="B3400" s="97"/>
      <c r="C3400" s="120" t="s">
        <v>678</v>
      </c>
      <c r="D3400" s="97"/>
      <c r="E3400" s="97"/>
      <c r="F3400" s="97"/>
      <c r="G3400" s="97"/>
      <c r="H3400" s="97"/>
      <c r="I3400" s="105" t="s">
        <v>0</v>
      </c>
      <c r="J3400" s="97"/>
      <c r="K3400" s="105">
        <v>1912.4</v>
      </c>
      <c r="L3400" s="97"/>
      <c r="M3400" s="104" t="s">
        <v>0</v>
      </c>
      <c r="N3400" s="97"/>
    </row>
    <row r="3401" spans="1:14" x14ac:dyDescent="0.25">
      <c r="A3401" s="218" t="s">
        <v>822</v>
      </c>
      <c r="B3401" s="97"/>
      <c r="C3401" s="218" t="s">
        <v>823</v>
      </c>
      <c r="D3401" s="97"/>
      <c r="E3401" s="97"/>
      <c r="F3401" s="97"/>
      <c r="G3401" s="97"/>
      <c r="H3401" s="97"/>
      <c r="I3401" s="219">
        <v>3457283</v>
      </c>
      <c r="J3401" s="97"/>
      <c r="K3401" s="219">
        <v>1519048.27</v>
      </c>
      <c r="L3401" s="97"/>
      <c r="M3401" s="214">
        <v>43.94</v>
      </c>
      <c r="N3401" s="97"/>
    </row>
    <row r="3402" spans="1:14" x14ac:dyDescent="0.25">
      <c r="A3402" s="215" t="s">
        <v>829</v>
      </c>
      <c r="B3402" s="97"/>
      <c r="C3402" s="215" t="s">
        <v>830</v>
      </c>
      <c r="D3402" s="97"/>
      <c r="E3402" s="97"/>
      <c r="F3402" s="97"/>
      <c r="G3402" s="97"/>
      <c r="H3402" s="97"/>
      <c r="I3402" s="216">
        <v>3367000</v>
      </c>
      <c r="J3402" s="97"/>
      <c r="K3402" s="216">
        <v>1466702.68</v>
      </c>
      <c r="L3402" s="97"/>
      <c r="M3402" s="217">
        <v>43.56</v>
      </c>
      <c r="N3402" s="97"/>
    </row>
    <row r="3403" spans="1:14" x14ac:dyDescent="0.25">
      <c r="A3403" s="194" t="s">
        <v>248</v>
      </c>
      <c r="B3403" s="97"/>
      <c r="C3403" s="97"/>
      <c r="D3403" s="97"/>
      <c r="E3403" s="97"/>
      <c r="F3403" s="97"/>
      <c r="G3403" s="97"/>
      <c r="H3403" s="97"/>
      <c r="I3403" s="195">
        <v>227000</v>
      </c>
      <c r="J3403" s="97"/>
      <c r="K3403" s="195">
        <v>95237.17</v>
      </c>
      <c r="L3403" s="97"/>
      <c r="M3403" s="196">
        <v>41.95</v>
      </c>
      <c r="N3403" s="97"/>
    </row>
    <row r="3404" spans="1:14" x14ac:dyDescent="0.25">
      <c r="A3404" s="194" t="s">
        <v>251</v>
      </c>
      <c r="B3404" s="97"/>
      <c r="C3404" s="97"/>
      <c r="D3404" s="97"/>
      <c r="E3404" s="97"/>
      <c r="F3404" s="97"/>
      <c r="G3404" s="97"/>
      <c r="H3404" s="97"/>
      <c r="I3404" s="195">
        <v>227000</v>
      </c>
      <c r="J3404" s="97"/>
      <c r="K3404" s="195">
        <v>95237.17</v>
      </c>
      <c r="L3404" s="97"/>
      <c r="M3404" s="196">
        <v>41.95</v>
      </c>
      <c r="N3404" s="97"/>
    </row>
    <row r="3405" spans="1:14" x14ac:dyDescent="0.25">
      <c r="A3405" s="212" t="s">
        <v>547</v>
      </c>
      <c r="B3405" s="97"/>
      <c r="C3405" s="212" t="s">
        <v>548</v>
      </c>
      <c r="D3405" s="97"/>
      <c r="E3405" s="97"/>
      <c r="F3405" s="97"/>
      <c r="G3405" s="97"/>
      <c r="H3405" s="97"/>
      <c r="I3405" s="213">
        <v>5500</v>
      </c>
      <c r="J3405" s="97"/>
      <c r="K3405" s="213">
        <v>5103.68</v>
      </c>
      <c r="L3405" s="97"/>
      <c r="M3405" s="211">
        <v>92.79</v>
      </c>
      <c r="N3405" s="97"/>
    </row>
    <row r="3406" spans="1:14" x14ac:dyDescent="0.25">
      <c r="A3406" s="120" t="s">
        <v>612</v>
      </c>
      <c r="B3406" s="97"/>
      <c r="C3406" s="120" t="s">
        <v>613</v>
      </c>
      <c r="D3406" s="97"/>
      <c r="E3406" s="97"/>
      <c r="F3406" s="97"/>
      <c r="G3406" s="97"/>
      <c r="H3406" s="97"/>
      <c r="I3406" s="105" t="s">
        <v>0</v>
      </c>
      <c r="J3406" s="97"/>
      <c r="K3406" s="105">
        <v>5103.68</v>
      </c>
      <c r="L3406" s="97"/>
      <c r="M3406" s="104" t="s">
        <v>0</v>
      </c>
      <c r="N3406" s="97"/>
    </row>
    <row r="3407" spans="1:14" x14ac:dyDescent="0.25">
      <c r="A3407" s="212" t="s">
        <v>621</v>
      </c>
      <c r="B3407" s="97"/>
      <c r="C3407" s="212" t="s">
        <v>622</v>
      </c>
      <c r="D3407" s="97"/>
      <c r="E3407" s="97"/>
      <c r="F3407" s="97"/>
      <c r="G3407" s="97"/>
      <c r="H3407" s="97"/>
      <c r="I3407" s="213">
        <v>79298</v>
      </c>
      <c r="J3407" s="97"/>
      <c r="K3407" s="213">
        <v>12279.81</v>
      </c>
      <c r="L3407" s="97"/>
      <c r="M3407" s="211">
        <v>15.49</v>
      </c>
      <c r="N3407" s="97"/>
    </row>
    <row r="3408" spans="1:14" x14ac:dyDescent="0.25">
      <c r="A3408" s="120" t="s">
        <v>623</v>
      </c>
      <c r="B3408" s="97"/>
      <c r="C3408" s="120" t="s">
        <v>624</v>
      </c>
      <c r="D3408" s="97"/>
      <c r="E3408" s="97"/>
      <c r="F3408" s="97"/>
      <c r="G3408" s="97"/>
      <c r="H3408" s="97"/>
      <c r="I3408" s="105" t="s">
        <v>0</v>
      </c>
      <c r="J3408" s="97"/>
      <c r="K3408" s="105">
        <v>4296.4799999999996</v>
      </c>
      <c r="L3408" s="97"/>
      <c r="M3408" s="104" t="s">
        <v>0</v>
      </c>
      <c r="N3408" s="97"/>
    </row>
    <row r="3409" spans="1:14" x14ac:dyDescent="0.25">
      <c r="A3409" s="120" t="s">
        <v>713</v>
      </c>
      <c r="B3409" s="97"/>
      <c r="C3409" s="120" t="s">
        <v>714</v>
      </c>
      <c r="D3409" s="97"/>
      <c r="E3409" s="97"/>
      <c r="F3409" s="97"/>
      <c r="G3409" s="97"/>
      <c r="H3409" s="97"/>
      <c r="I3409" s="105" t="s">
        <v>0</v>
      </c>
      <c r="J3409" s="97"/>
      <c r="K3409" s="105">
        <v>7610.23</v>
      </c>
      <c r="L3409" s="97"/>
      <c r="M3409" s="104" t="s">
        <v>0</v>
      </c>
      <c r="N3409" s="97"/>
    </row>
    <row r="3410" spans="1:14" x14ac:dyDescent="0.25">
      <c r="A3410" s="120" t="s">
        <v>715</v>
      </c>
      <c r="B3410" s="97"/>
      <c r="C3410" s="120" t="s">
        <v>716</v>
      </c>
      <c r="D3410" s="97"/>
      <c r="E3410" s="97"/>
      <c r="F3410" s="97"/>
      <c r="G3410" s="97"/>
      <c r="H3410" s="97"/>
      <c r="I3410" s="105" t="s">
        <v>0</v>
      </c>
      <c r="J3410" s="97"/>
      <c r="K3410" s="105">
        <v>373.1</v>
      </c>
      <c r="L3410" s="97"/>
      <c r="M3410" s="104" t="s">
        <v>0</v>
      </c>
      <c r="N3410" s="97"/>
    </row>
    <row r="3411" spans="1:14" x14ac:dyDescent="0.25">
      <c r="A3411" s="212" t="s">
        <v>549</v>
      </c>
      <c r="B3411" s="97"/>
      <c r="C3411" s="212" t="s">
        <v>550</v>
      </c>
      <c r="D3411" s="97"/>
      <c r="E3411" s="97"/>
      <c r="F3411" s="97"/>
      <c r="G3411" s="97"/>
      <c r="H3411" s="97"/>
      <c r="I3411" s="213">
        <v>134497</v>
      </c>
      <c r="J3411" s="97"/>
      <c r="K3411" s="213">
        <v>75382.5</v>
      </c>
      <c r="L3411" s="97"/>
      <c r="M3411" s="211">
        <v>56.05</v>
      </c>
      <c r="N3411" s="97"/>
    </row>
    <row r="3412" spans="1:14" x14ac:dyDescent="0.25">
      <c r="A3412" s="120" t="s">
        <v>602</v>
      </c>
      <c r="B3412" s="97"/>
      <c r="C3412" s="120" t="s">
        <v>603</v>
      </c>
      <c r="D3412" s="97"/>
      <c r="E3412" s="97"/>
      <c r="F3412" s="97"/>
      <c r="G3412" s="97"/>
      <c r="H3412" s="97"/>
      <c r="I3412" s="105" t="s">
        <v>0</v>
      </c>
      <c r="J3412" s="97"/>
      <c r="K3412" s="105">
        <v>51350.47</v>
      </c>
      <c r="L3412" s="97"/>
      <c r="M3412" s="104" t="s">
        <v>0</v>
      </c>
      <c r="N3412" s="97"/>
    </row>
    <row r="3413" spans="1:14" x14ac:dyDescent="0.25">
      <c r="A3413" s="120" t="s">
        <v>642</v>
      </c>
      <c r="B3413" s="97"/>
      <c r="C3413" s="120" t="s">
        <v>643</v>
      </c>
      <c r="D3413" s="97"/>
      <c r="E3413" s="97"/>
      <c r="F3413" s="97"/>
      <c r="G3413" s="97"/>
      <c r="H3413" s="97"/>
      <c r="I3413" s="105" t="s">
        <v>0</v>
      </c>
      <c r="J3413" s="97"/>
      <c r="K3413" s="105">
        <v>6398</v>
      </c>
      <c r="L3413" s="97"/>
      <c r="M3413" s="104" t="s">
        <v>0</v>
      </c>
      <c r="N3413" s="97"/>
    </row>
    <row r="3414" spans="1:14" x14ac:dyDescent="0.25">
      <c r="A3414" s="120" t="s">
        <v>595</v>
      </c>
      <c r="B3414" s="97"/>
      <c r="C3414" s="120" t="s">
        <v>596</v>
      </c>
      <c r="D3414" s="97"/>
      <c r="E3414" s="97"/>
      <c r="F3414" s="97"/>
      <c r="G3414" s="97"/>
      <c r="H3414" s="97"/>
      <c r="I3414" s="105" t="s">
        <v>0</v>
      </c>
      <c r="J3414" s="97"/>
      <c r="K3414" s="105">
        <v>9696.5300000000007</v>
      </c>
      <c r="L3414" s="97"/>
      <c r="M3414" s="104" t="s">
        <v>0</v>
      </c>
      <c r="N3414" s="97"/>
    </row>
    <row r="3415" spans="1:14" x14ac:dyDescent="0.25">
      <c r="A3415" s="120" t="s">
        <v>723</v>
      </c>
      <c r="B3415" s="97"/>
      <c r="C3415" s="120" t="s">
        <v>724</v>
      </c>
      <c r="D3415" s="97"/>
      <c r="E3415" s="97"/>
      <c r="F3415" s="97"/>
      <c r="G3415" s="97"/>
      <c r="H3415" s="97"/>
      <c r="I3415" s="105" t="s">
        <v>0</v>
      </c>
      <c r="J3415" s="97"/>
      <c r="K3415" s="105">
        <v>7468.75</v>
      </c>
      <c r="L3415" s="97"/>
      <c r="M3415" s="104" t="s">
        <v>0</v>
      </c>
      <c r="N3415" s="97"/>
    </row>
    <row r="3416" spans="1:14" x14ac:dyDescent="0.25">
      <c r="A3416" s="120" t="s">
        <v>569</v>
      </c>
      <c r="B3416" s="97"/>
      <c r="C3416" s="120" t="s">
        <v>570</v>
      </c>
      <c r="D3416" s="97"/>
      <c r="E3416" s="97"/>
      <c r="F3416" s="97"/>
      <c r="G3416" s="97"/>
      <c r="H3416" s="97"/>
      <c r="I3416" s="105" t="s">
        <v>0</v>
      </c>
      <c r="J3416" s="97"/>
      <c r="K3416" s="105">
        <v>468.75</v>
      </c>
      <c r="L3416" s="97"/>
      <c r="M3416" s="104" t="s">
        <v>0</v>
      </c>
      <c r="N3416" s="97"/>
    </row>
    <row r="3417" spans="1:14" x14ac:dyDescent="0.25">
      <c r="A3417" s="212" t="s">
        <v>553</v>
      </c>
      <c r="B3417" s="97"/>
      <c r="C3417" s="212" t="s">
        <v>554</v>
      </c>
      <c r="D3417" s="97"/>
      <c r="E3417" s="97"/>
      <c r="F3417" s="97"/>
      <c r="G3417" s="97"/>
      <c r="H3417" s="97"/>
      <c r="I3417" s="213">
        <v>3000</v>
      </c>
      <c r="J3417" s="97"/>
      <c r="K3417" s="213">
        <v>1000</v>
      </c>
      <c r="L3417" s="97"/>
      <c r="M3417" s="211">
        <v>33.33</v>
      </c>
      <c r="N3417" s="97"/>
    </row>
    <row r="3418" spans="1:14" x14ac:dyDescent="0.25">
      <c r="A3418" s="120" t="s">
        <v>573</v>
      </c>
      <c r="B3418" s="97"/>
      <c r="C3418" s="120" t="s">
        <v>574</v>
      </c>
      <c r="D3418" s="97"/>
      <c r="E3418" s="97"/>
      <c r="F3418" s="97"/>
      <c r="G3418" s="97"/>
      <c r="H3418" s="97"/>
      <c r="I3418" s="105" t="s">
        <v>0</v>
      </c>
      <c r="J3418" s="97"/>
      <c r="K3418" s="105">
        <v>500</v>
      </c>
      <c r="L3418" s="97"/>
      <c r="M3418" s="104" t="s">
        <v>0</v>
      </c>
      <c r="N3418" s="97"/>
    </row>
    <row r="3419" spans="1:14" x14ac:dyDescent="0.25">
      <c r="A3419" s="120" t="s">
        <v>693</v>
      </c>
      <c r="B3419" s="97"/>
      <c r="C3419" s="120" t="s">
        <v>694</v>
      </c>
      <c r="D3419" s="97"/>
      <c r="E3419" s="97"/>
      <c r="F3419" s="97"/>
      <c r="G3419" s="97"/>
      <c r="H3419" s="97"/>
      <c r="I3419" s="105" t="s">
        <v>0</v>
      </c>
      <c r="J3419" s="97"/>
      <c r="K3419" s="105">
        <v>500</v>
      </c>
      <c r="L3419" s="97"/>
      <c r="M3419" s="104" t="s">
        <v>0</v>
      </c>
      <c r="N3419" s="97"/>
    </row>
    <row r="3420" spans="1:14" x14ac:dyDescent="0.25">
      <c r="A3420" s="212" t="s">
        <v>625</v>
      </c>
      <c r="B3420" s="97"/>
      <c r="C3420" s="212" t="s">
        <v>626</v>
      </c>
      <c r="D3420" s="97"/>
      <c r="E3420" s="97"/>
      <c r="F3420" s="97"/>
      <c r="G3420" s="97"/>
      <c r="H3420" s="97"/>
      <c r="I3420" s="213">
        <v>4705</v>
      </c>
      <c r="J3420" s="97"/>
      <c r="K3420" s="213">
        <v>1471.18</v>
      </c>
      <c r="L3420" s="97"/>
      <c r="M3420" s="211">
        <v>31.27</v>
      </c>
      <c r="N3420" s="97"/>
    </row>
    <row r="3421" spans="1:14" x14ac:dyDescent="0.25">
      <c r="A3421" s="120" t="s">
        <v>627</v>
      </c>
      <c r="B3421" s="97"/>
      <c r="C3421" s="120" t="s">
        <v>628</v>
      </c>
      <c r="D3421" s="97"/>
      <c r="E3421" s="97"/>
      <c r="F3421" s="97"/>
      <c r="G3421" s="97"/>
      <c r="H3421" s="97"/>
      <c r="I3421" s="105" t="s">
        <v>0</v>
      </c>
      <c r="J3421" s="97"/>
      <c r="K3421" s="105">
        <v>1471.18</v>
      </c>
      <c r="L3421" s="97"/>
      <c r="M3421" s="104" t="s">
        <v>0</v>
      </c>
      <c r="N3421" s="97"/>
    </row>
    <row r="3422" spans="1:14" x14ac:dyDescent="0.25">
      <c r="A3422" s="194" t="s">
        <v>253</v>
      </c>
      <c r="B3422" s="97"/>
      <c r="C3422" s="97"/>
      <c r="D3422" s="97"/>
      <c r="E3422" s="97"/>
      <c r="F3422" s="97"/>
      <c r="G3422" s="97"/>
      <c r="H3422" s="97"/>
      <c r="I3422" s="195">
        <v>3140000</v>
      </c>
      <c r="J3422" s="97"/>
      <c r="K3422" s="195">
        <v>1371465.51</v>
      </c>
      <c r="L3422" s="97"/>
      <c r="M3422" s="196">
        <v>43.68</v>
      </c>
      <c r="N3422" s="97"/>
    </row>
    <row r="3423" spans="1:14" x14ac:dyDescent="0.25">
      <c r="A3423" s="194" t="s">
        <v>256</v>
      </c>
      <c r="B3423" s="97"/>
      <c r="C3423" s="97"/>
      <c r="D3423" s="97"/>
      <c r="E3423" s="97"/>
      <c r="F3423" s="97"/>
      <c r="G3423" s="97"/>
      <c r="H3423" s="97"/>
      <c r="I3423" s="195">
        <v>3140000</v>
      </c>
      <c r="J3423" s="97"/>
      <c r="K3423" s="195">
        <v>1371465.51</v>
      </c>
      <c r="L3423" s="97"/>
      <c r="M3423" s="196">
        <v>43.68</v>
      </c>
      <c r="N3423" s="97"/>
    </row>
    <row r="3424" spans="1:14" x14ac:dyDescent="0.25">
      <c r="A3424" s="212" t="s">
        <v>652</v>
      </c>
      <c r="B3424" s="97"/>
      <c r="C3424" s="212" t="s">
        <v>653</v>
      </c>
      <c r="D3424" s="97"/>
      <c r="E3424" s="97"/>
      <c r="F3424" s="97"/>
      <c r="G3424" s="97"/>
      <c r="H3424" s="97"/>
      <c r="I3424" s="213">
        <v>2500000</v>
      </c>
      <c r="J3424" s="97"/>
      <c r="K3424" s="213">
        <v>1087073.52</v>
      </c>
      <c r="L3424" s="97"/>
      <c r="M3424" s="211">
        <v>43.48</v>
      </c>
      <c r="N3424" s="97"/>
    </row>
    <row r="3425" spans="1:14" x14ac:dyDescent="0.25">
      <c r="A3425" s="120" t="s">
        <v>670</v>
      </c>
      <c r="B3425" s="97"/>
      <c r="C3425" s="120" t="s">
        <v>671</v>
      </c>
      <c r="D3425" s="97"/>
      <c r="E3425" s="97"/>
      <c r="F3425" s="97"/>
      <c r="G3425" s="97"/>
      <c r="H3425" s="97"/>
      <c r="I3425" s="105" t="s">
        <v>0</v>
      </c>
      <c r="J3425" s="97"/>
      <c r="K3425" s="105">
        <v>1087073.52</v>
      </c>
      <c r="L3425" s="97"/>
      <c r="M3425" s="104" t="s">
        <v>0</v>
      </c>
      <c r="N3425" s="97"/>
    </row>
    <row r="3426" spans="1:14" x14ac:dyDescent="0.25">
      <c r="A3426" s="212" t="s">
        <v>672</v>
      </c>
      <c r="B3426" s="97"/>
      <c r="C3426" s="212" t="s">
        <v>673</v>
      </c>
      <c r="D3426" s="97"/>
      <c r="E3426" s="97"/>
      <c r="F3426" s="97"/>
      <c r="G3426" s="97"/>
      <c r="H3426" s="97"/>
      <c r="I3426" s="213">
        <v>100000</v>
      </c>
      <c r="J3426" s="97"/>
      <c r="K3426" s="213">
        <v>33916.199999999997</v>
      </c>
      <c r="L3426" s="97"/>
      <c r="M3426" s="211">
        <v>33.92</v>
      </c>
      <c r="N3426" s="97"/>
    </row>
    <row r="3427" spans="1:14" x14ac:dyDescent="0.25">
      <c r="A3427" s="120" t="s">
        <v>674</v>
      </c>
      <c r="B3427" s="97"/>
      <c r="C3427" s="120" t="s">
        <v>673</v>
      </c>
      <c r="D3427" s="97"/>
      <c r="E3427" s="97"/>
      <c r="F3427" s="97"/>
      <c r="G3427" s="97"/>
      <c r="H3427" s="97"/>
      <c r="I3427" s="105" t="s">
        <v>0</v>
      </c>
      <c r="J3427" s="97"/>
      <c r="K3427" s="105">
        <v>33916.199999999997</v>
      </c>
      <c r="L3427" s="97"/>
      <c r="M3427" s="104" t="s">
        <v>0</v>
      </c>
      <c r="N3427" s="97"/>
    </row>
    <row r="3428" spans="1:14" x14ac:dyDescent="0.25">
      <c r="A3428" s="212" t="s">
        <v>664</v>
      </c>
      <c r="B3428" s="97"/>
      <c r="C3428" s="212" t="s">
        <v>665</v>
      </c>
      <c r="D3428" s="97"/>
      <c r="E3428" s="97"/>
      <c r="F3428" s="97"/>
      <c r="G3428" s="97"/>
      <c r="H3428" s="97"/>
      <c r="I3428" s="213">
        <v>450000</v>
      </c>
      <c r="J3428" s="97"/>
      <c r="K3428" s="213">
        <v>179367.18</v>
      </c>
      <c r="L3428" s="97"/>
      <c r="M3428" s="211">
        <v>39.86</v>
      </c>
      <c r="N3428" s="97"/>
    </row>
    <row r="3429" spans="1:14" x14ac:dyDescent="0.25">
      <c r="A3429" s="120" t="s">
        <v>675</v>
      </c>
      <c r="B3429" s="97"/>
      <c r="C3429" s="120" t="s">
        <v>676</v>
      </c>
      <c r="D3429" s="97"/>
      <c r="E3429" s="97"/>
      <c r="F3429" s="97"/>
      <c r="G3429" s="97"/>
      <c r="H3429" s="97"/>
      <c r="I3429" s="105" t="s">
        <v>0</v>
      </c>
      <c r="J3429" s="97"/>
      <c r="K3429" s="105">
        <v>179367.18</v>
      </c>
      <c r="L3429" s="97"/>
      <c r="M3429" s="104" t="s">
        <v>0</v>
      </c>
      <c r="N3429" s="97"/>
    </row>
    <row r="3430" spans="1:14" x14ac:dyDescent="0.25">
      <c r="A3430" s="212" t="s">
        <v>547</v>
      </c>
      <c r="B3430" s="97"/>
      <c r="C3430" s="212" t="s">
        <v>548</v>
      </c>
      <c r="D3430" s="97"/>
      <c r="E3430" s="97"/>
      <c r="F3430" s="97"/>
      <c r="G3430" s="97"/>
      <c r="H3430" s="97"/>
      <c r="I3430" s="213">
        <v>90000</v>
      </c>
      <c r="J3430" s="97"/>
      <c r="K3430" s="213">
        <v>62733.61</v>
      </c>
      <c r="L3430" s="97"/>
      <c r="M3430" s="211">
        <v>69.7</v>
      </c>
      <c r="N3430" s="97"/>
    </row>
    <row r="3431" spans="1:14" x14ac:dyDescent="0.25">
      <c r="A3431" s="120" t="s">
        <v>677</v>
      </c>
      <c r="B3431" s="97"/>
      <c r="C3431" s="120" t="s">
        <v>678</v>
      </c>
      <c r="D3431" s="97"/>
      <c r="E3431" s="97"/>
      <c r="F3431" s="97"/>
      <c r="G3431" s="97"/>
      <c r="H3431" s="97"/>
      <c r="I3431" s="105" t="s">
        <v>0</v>
      </c>
      <c r="J3431" s="97"/>
      <c r="K3431" s="105">
        <v>62733.61</v>
      </c>
      <c r="L3431" s="97"/>
      <c r="M3431" s="104" t="s">
        <v>0</v>
      </c>
      <c r="N3431" s="97"/>
    </row>
    <row r="3432" spans="1:14" x14ac:dyDescent="0.25">
      <c r="A3432" s="212" t="s">
        <v>549</v>
      </c>
      <c r="B3432" s="97"/>
      <c r="C3432" s="212" t="s">
        <v>550</v>
      </c>
      <c r="D3432" s="97"/>
      <c r="E3432" s="97"/>
      <c r="F3432" s="97"/>
      <c r="G3432" s="97"/>
      <c r="H3432" s="97"/>
      <c r="I3432" s="213">
        <v>0</v>
      </c>
      <c r="J3432" s="97"/>
      <c r="K3432" s="213">
        <v>2750</v>
      </c>
      <c r="L3432" s="97"/>
      <c r="M3432" s="211" t="s">
        <v>0</v>
      </c>
      <c r="N3432" s="97"/>
    </row>
    <row r="3433" spans="1:14" x14ac:dyDescent="0.25">
      <c r="A3433" s="120" t="s">
        <v>721</v>
      </c>
      <c r="B3433" s="97"/>
      <c r="C3433" s="120" t="s">
        <v>722</v>
      </c>
      <c r="D3433" s="97"/>
      <c r="E3433" s="97"/>
      <c r="F3433" s="97"/>
      <c r="G3433" s="97"/>
      <c r="H3433" s="97"/>
      <c r="I3433" s="105" t="s">
        <v>0</v>
      </c>
      <c r="J3433" s="97"/>
      <c r="K3433" s="105">
        <v>2750</v>
      </c>
      <c r="L3433" s="97"/>
      <c r="M3433" s="104" t="s">
        <v>0</v>
      </c>
      <c r="N3433" s="97"/>
    </row>
    <row r="3434" spans="1:14" x14ac:dyDescent="0.25">
      <c r="A3434" s="212" t="s">
        <v>553</v>
      </c>
      <c r="B3434" s="97"/>
      <c r="C3434" s="212" t="s">
        <v>554</v>
      </c>
      <c r="D3434" s="97"/>
      <c r="E3434" s="97"/>
      <c r="F3434" s="97"/>
      <c r="G3434" s="97"/>
      <c r="H3434" s="97"/>
      <c r="I3434" s="213">
        <v>0</v>
      </c>
      <c r="J3434" s="97"/>
      <c r="K3434" s="213">
        <v>5625</v>
      </c>
      <c r="L3434" s="97"/>
      <c r="M3434" s="211" t="s">
        <v>0</v>
      </c>
      <c r="N3434" s="97"/>
    </row>
    <row r="3435" spans="1:14" x14ac:dyDescent="0.25">
      <c r="A3435" s="120" t="s">
        <v>693</v>
      </c>
      <c r="B3435" s="97"/>
      <c r="C3435" s="120" t="s">
        <v>694</v>
      </c>
      <c r="D3435" s="97"/>
      <c r="E3435" s="97"/>
      <c r="F3435" s="97"/>
      <c r="G3435" s="97"/>
      <c r="H3435" s="97"/>
      <c r="I3435" s="105" t="s">
        <v>0</v>
      </c>
      <c r="J3435" s="97"/>
      <c r="K3435" s="105">
        <v>5625</v>
      </c>
      <c r="L3435" s="97"/>
      <c r="M3435" s="104" t="s">
        <v>0</v>
      </c>
      <c r="N3435" s="97"/>
    </row>
    <row r="3436" spans="1:14" x14ac:dyDescent="0.25">
      <c r="A3436" s="215" t="s">
        <v>852</v>
      </c>
      <c r="B3436" s="97"/>
      <c r="C3436" s="215" t="s">
        <v>853</v>
      </c>
      <c r="D3436" s="97"/>
      <c r="E3436" s="97"/>
      <c r="F3436" s="97"/>
      <c r="G3436" s="97"/>
      <c r="H3436" s="97"/>
      <c r="I3436" s="216">
        <v>87000</v>
      </c>
      <c r="J3436" s="97"/>
      <c r="K3436" s="216">
        <v>49400</v>
      </c>
      <c r="L3436" s="97"/>
      <c r="M3436" s="217">
        <v>56.78</v>
      </c>
      <c r="N3436" s="97"/>
    </row>
    <row r="3437" spans="1:14" x14ac:dyDescent="0.25">
      <c r="A3437" s="194" t="s">
        <v>248</v>
      </c>
      <c r="B3437" s="97"/>
      <c r="C3437" s="97"/>
      <c r="D3437" s="97"/>
      <c r="E3437" s="97"/>
      <c r="F3437" s="97"/>
      <c r="G3437" s="97"/>
      <c r="H3437" s="97"/>
      <c r="I3437" s="195">
        <v>87000</v>
      </c>
      <c r="J3437" s="97"/>
      <c r="K3437" s="195">
        <v>49400</v>
      </c>
      <c r="L3437" s="97"/>
      <c r="M3437" s="196">
        <v>56.78</v>
      </c>
      <c r="N3437" s="97"/>
    </row>
    <row r="3438" spans="1:14" x14ac:dyDescent="0.25">
      <c r="A3438" s="194" t="s">
        <v>251</v>
      </c>
      <c r="B3438" s="97"/>
      <c r="C3438" s="97"/>
      <c r="D3438" s="97"/>
      <c r="E3438" s="97"/>
      <c r="F3438" s="97"/>
      <c r="G3438" s="97"/>
      <c r="H3438" s="97"/>
      <c r="I3438" s="195">
        <v>87000</v>
      </c>
      <c r="J3438" s="97"/>
      <c r="K3438" s="195">
        <v>49400</v>
      </c>
      <c r="L3438" s="97"/>
      <c r="M3438" s="196">
        <v>56.78</v>
      </c>
      <c r="N3438" s="97"/>
    </row>
    <row r="3439" spans="1:14" x14ac:dyDescent="0.25">
      <c r="A3439" s="212" t="s">
        <v>549</v>
      </c>
      <c r="B3439" s="97"/>
      <c r="C3439" s="212" t="s">
        <v>550</v>
      </c>
      <c r="D3439" s="97"/>
      <c r="E3439" s="97"/>
      <c r="F3439" s="97"/>
      <c r="G3439" s="97"/>
      <c r="H3439" s="97"/>
      <c r="I3439" s="213">
        <v>87000</v>
      </c>
      <c r="J3439" s="97"/>
      <c r="K3439" s="213">
        <v>49400</v>
      </c>
      <c r="L3439" s="97"/>
      <c r="M3439" s="211">
        <v>56.78</v>
      </c>
      <c r="N3439" s="97"/>
    </row>
    <row r="3440" spans="1:14" x14ac:dyDescent="0.25">
      <c r="A3440" s="120" t="s">
        <v>642</v>
      </c>
      <c r="B3440" s="97"/>
      <c r="C3440" s="120" t="s">
        <v>643</v>
      </c>
      <c r="D3440" s="97"/>
      <c r="E3440" s="97"/>
      <c r="F3440" s="97"/>
      <c r="G3440" s="97"/>
      <c r="H3440" s="97"/>
      <c r="I3440" s="105" t="s">
        <v>0</v>
      </c>
      <c r="J3440" s="97"/>
      <c r="K3440" s="105">
        <v>49400</v>
      </c>
      <c r="L3440" s="97"/>
      <c r="M3440" s="104" t="s">
        <v>0</v>
      </c>
      <c r="N3440" s="97"/>
    </row>
    <row r="3441" spans="1:14" x14ac:dyDescent="0.25">
      <c r="A3441" s="215" t="s">
        <v>854</v>
      </c>
      <c r="B3441" s="97"/>
      <c r="C3441" s="215" t="s">
        <v>855</v>
      </c>
      <c r="D3441" s="97"/>
      <c r="E3441" s="97"/>
      <c r="F3441" s="97"/>
      <c r="G3441" s="97"/>
      <c r="H3441" s="97"/>
      <c r="I3441" s="216">
        <v>3283</v>
      </c>
      <c r="J3441" s="97"/>
      <c r="K3441" s="216">
        <v>2945.59</v>
      </c>
      <c r="L3441" s="97"/>
      <c r="M3441" s="217">
        <v>89.72</v>
      </c>
      <c r="N3441" s="97"/>
    </row>
    <row r="3442" spans="1:14" x14ac:dyDescent="0.25">
      <c r="A3442" s="194" t="s">
        <v>253</v>
      </c>
      <c r="B3442" s="97"/>
      <c r="C3442" s="97"/>
      <c r="D3442" s="97"/>
      <c r="E3442" s="97"/>
      <c r="F3442" s="97"/>
      <c r="G3442" s="97"/>
      <c r="H3442" s="97"/>
      <c r="I3442" s="195">
        <v>3283</v>
      </c>
      <c r="J3442" s="97"/>
      <c r="K3442" s="195">
        <v>2945.59</v>
      </c>
      <c r="L3442" s="97"/>
      <c r="M3442" s="196">
        <v>89.72</v>
      </c>
      <c r="N3442" s="97"/>
    </row>
    <row r="3443" spans="1:14" x14ac:dyDescent="0.25">
      <c r="A3443" s="194" t="s">
        <v>254</v>
      </c>
      <c r="B3443" s="97"/>
      <c r="C3443" s="97"/>
      <c r="D3443" s="97"/>
      <c r="E3443" s="97"/>
      <c r="F3443" s="97"/>
      <c r="G3443" s="97"/>
      <c r="H3443" s="97"/>
      <c r="I3443" s="195">
        <v>496</v>
      </c>
      <c r="J3443" s="97"/>
      <c r="K3443" s="195">
        <v>496.09</v>
      </c>
      <c r="L3443" s="97"/>
      <c r="M3443" s="196">
        <v>100.02</v>
      </c>
      <c r="N3443" s="97"/>
    </row>
    <row r="3444" spans="1:14" x14ac:dyDescent="0.25">
      <c r="A3444" s="212" t="s">
        <v>621</v>
      </c>
      <c r="B3444" s="97"/>
      <c r="C3444" s="212" t="s">
        <v>622</v>
      </c>
      <c r="D3444" s="97"/>
      <c r="E3444" s="97"/>
      <c r="F3444" s="97"/>
      <c r="G3444" s="97"/>
      <c r="H3444" s="97"/>
      <c r="I3444" s="213">
        <v>496</v>
      </c>
      <c r="J3444" s="97"/>
      <c r="K3444" s="213">
        <v>496.09</v>
      </c>
      <c r="L3444" s="97"/>
      <c r="M3444" s="211">
        <v>100.02</v>
      </c>
      <c r="N3444" s="97"/>
    </row>
    <row r="3445" spans="1:14" x14ac:dyDescent="0.25">
      <c r="A3445" s="120" t="s">
        <v>679</v>
      </c>
      <c r="B3445" s="97"/>
      <c r="C3445" s="120" t="s">
        <v>680</v>
      </c>
      <c r="D3445" s="97"/>
      <c r="E3445" s="97"/>
      <c r="F3445" s="97"/>
      <c r="G3445" s="97"/>
      <c r="H3445" s="97"/>
      <c r="I3445" s="105" t="s">
        <v>0</v>
      </c>
      <c r="J3445" s="97"/>
      <c r="K3445" s="105">
        <v>496.09</v>
      </c>
      <c r="L3445" s="97"/>
      <c r="M3445" s="104" t="s">
        <v>0</v>
      </c>
      <c r="N3445" s="97"/>
    </row>
    <row r="3446" spans="1:14" x14ac:dyDescent="0.25">
      <c r="A3446" s="194" t="s">
        <v>255</v>
      </c>
      <c r="B3446" s="97"/>
      <c r="C3446" s="97"/>
      <c r="D3446" s="97"/>
      <c r="E3446" s="97"/>
      <c r="F3446" s="97"/>
      <c r="G3446" s="97"/>
      <c r="H3446" s="97"/>
      <c r="I3446" s="195">
        <v>2787</v>
      </c>
      <c r="J3446" s="97"/>
      <c r="K3446" s="195">
        <v>2449.5</v>
      </c>
      <c r="L3446" s="97"/>
      <c r="M3446" s="196">
        <v>87.89</v>
      </c>
      <c r="N3446" s="97"/>
    </row>
    <row r="3447" spans="1:14" x14ac:dyDescent="0.25">
      <c r="A3447" s="212" t="s">
        <v>621</v>
      </c>
      <c r="B3447" s="97"/>
      <c r="C3447" s="212" t="s">
        <v>622</v>
      </c>
      <c r="D3447" s="97"/>
      <c r="E3447" s="97"/>
      <c r="F3447" s="97"/>
      <c r="G3447" s="97"/>
      <c r="H3447" s="97"/>
      <c r="I3447" s="213">
        <v>2787</v>
      </c>
      <c r="J3447" s="97"/>
      <c r="K3447" s="213">
        <v>2449.5</v>
      </c>
      <c r="L3447" s="97"/>
      <c r="M3447" s="211">
        <v>87.89</v>
      </c>
      <c r="N3447" s="97"/>
    </row>
    <row r="3448" spans="1:14" x14ac:dyDescent="0.25">
      <c r="A3448" s="120" t="s">
        <v>679</v>
      </c>
      <c r="B3448" s="97"/>
      <c r="C3448" s="120" t="s">
        <v>680</v>
      </c>
      <c r="D3448" s="97"/>
      <c r="E3448" s="97"/>
      <c r="F3448" s="97"/>
      <c r="G3448" s="97"/>
      <c r="H3448" s="97"/>
      <c r="I3448" s="105" t="s">
        <v>0</v>
      </c>
      <c r="J3448" s="97"/>
      <c r="K3448" s="105">
        <v>2449.5</v>
      </c>
      <c r="L3448" s="97"/>
      <c r="M3448" s="104" t="s">
        <v>0</v>
      </c>
      <c r="N3448" s="97"/>
    </row>
    <row r="3449" spans="1:14" x14ac:dyDescent="0.25">
      <c r="A3449" s="218" t="s">
        <v>809</v>
      </c>
      <c r="B3449" s="97"/>
      <c r="C3449" s="218" t="s">
        <v>810</v>
      </c>
      <c r="D3449" s="97"/>
      <c r="E3449" s="97"/>
      <c r="F3449" s="97"/>
      <c r="G3449" s="97"/>
      <c r="H3449" s="97"/>
      <c r="I3449" s="219">
        <v>36386</v>
      </c>
      <c r="J3449" s="97"/>
      <c r="K3449" s="219">
        <v>2830.35</v>
      </c>
      <c r="L3449" s="97"/>
      <c r="M3449" s="214">
        <v>7.78</v>
      </c>
      <c r="N3449" s="97"/>
    </row>
    <row r="3450" spans="1:14" x14ac:dyDescent="0.25">
      <c r="A3450" s="215" t="s">
        <v>835</v>
      </c>
      <c r="B3450" s="97"/>
      <c r="C3450" s="215" t="s">
        <v>836</v>
      </c>
      <c r="D3450" s="97"/>
      <c r="E3450" s="97"/>
      <c r="F3450" s="97"/>
      <c r="G3450" s="97"/>
      <c r="H3450" s="97"/>
      <c r="I3450" s="216">
        <v>33561</v>
      </c>
      <c r="J3450" s="97"/>
      <c r="K3450" s="216">
        <v>0</v>
      </c>
      <c r="L3450" s="97"/>
      <c r="M3450" s="217">
        <v>0</v>
      </c>
      <c r="N3450" s="97"/>
    </row>
    <row r="3451" spans="1:14" x14ac:dyDescent="0.25">
      <c r="A3451" s="194" t="s">
        <v>242</v>
      </c>
      <c r="B3451" s="97"/>
      <c r="C3451" s="97"/>
      <c r="D3451" s="97"/>
      <c r="E3451" s="97"/>
      <c r="F3451" s="97"/>
      <c r="G3451" s="97"/>
      <c r="H3451" s="97"/>
      <c r="I3451" s="195">
        <v>33561</v>
      </c>
      <c r="J3451" s="97"/>
      <c r="K3451" s="195">
        <v>0</v>
      </c>
      <c r="L3451" s="97"/>
      <c r="M3451" s="196">
        <v>0</v>
      </c>
      <c r="N3451" s="97"/>
    </row>
    <row r="3452" spans="1:14" x14ac:dyDescent="0.25">
      <c r="A3452" s="194" t="s">
        <v>243</v>
      </c>
      <c r="B3452" s="97"/>
      <c r="C3452" s="97"/>
      <c r="D3452" s="97"/>
      <c r="E3452" s="97"/>
      <c r="F3452" s="97"/>
      <c r="G3452" s="97"/>
      <c r="H3452" s="97"/>
      <c r="I3452" s="195">
        <v>33561</v>
      </c>
      <c r="J3452" s="97"/>
      <c r="K3452" s="195">
        <v>0</v>
      </c>
      <c r="L3452" s="97"/>
      <c r="M3452" s="196">
        <v>0</v>
      </c>
      <c r="N3452" s="97"/>
    </row>
    <row r="3453" spans="1:14" x14ac:dyDescent="0.25">
      <c r="A3453" s="212" t="s">
        <v>777</v>
      </c>
      <c r="B3453" s="97"/>
      <c r="C3453" s="212" t="s">
        <v>778</v>
      </c>
      <c r="D3453" s="97"/>
      <c r="E3453" s="97"/>
      <c r="F3453" s="97"/>
      <c r="G3453" s="97"/>
      <c r="H3453" s="97"/>
      <c r="I3453" s="213">
        <v>33561</v>
      </c>
      <c r="J3453" s="97"/>
      <c r="K3453" s="213">
        <v>0</v>
      </c>
      <c r="L3453" s="97"/>
      <c r="M3453" s="211">
        <v>0</v>
      </c>
      <c r="N3453" s="97"/>
    </row>
    <row r="3454" spans="1:14" x14ac:dyDescent="0.25">
      <c r="A3454" s="215" t="s">
        <v>841</v>
      </c>
      <c r="B3454" s="97"/>
      <c r="C3454" s="215" t="s">
        <v>842</v>
      </c>
      <c r="D3454" s="97"/>
      <c r="E3454" s="97"/>
      <c r="F3454" s="97"/>
      <c r="G3454" s="97"/>
      <c r="H3454" s="97"/>
      <c r="I3454" s="216">
        <v>2820</v>
      </c>
      <c r="J3454" s="97"/>
      <c r="K3454" s="216">
        <v>2830.35</v>
      </c>
      <c r="L3454" s="97"/>
      <c r="M3454" s="217">
        <v>100.37</v>
      </c>
      <c r="N3454" s="97"/>
    </row>
    <row r="3455" spans="1:14" x14ac:dyDescent="0.25">
      <c r="A3455" s="194" t="s">
        <v>248</v>
      </c>
      <c r="B3455" s="97"/>
      <c r="C3455" s="97"/>
      <c r="D3455" s="97"/>
      <c r="E3455" s="97"/>
      <c r="F3455" s="97"/>
      <c r="G3455" s="97"/>
      <c r="H3455" s="97"/>
      <c r="I3455" s="195">
        <v>2820</v>
      </c>
      <c r="J3455" s="97"/>
      <c r="K3455" s="195">
        <v>2830.35</v>
      </c>
      <c r="L3455" s="97"/>
      <c r="M3455" s="196">
        <v>100.37</v>
      </c>
      <c r="N3455" s="97"/>
    </row>
    <row r="3456" spans="1:14" x14ac:dyDescent="0.25">
      <c r="A3456" s="194" t="s">
        <v>250</v>
      </c>
      <c r="B3456" s="97"/>
      <c r="C3456" s="97"/>
      <c r="D3456" s="97"/>
      <c r="E3456" s="97"/>
      <c r="F3456" s="97"/>
      <c r="G3456" s="97"/>
      <c r="H3456" s="97"/>
      <c r="I3456" s="195">
        <v>2820</v>
      </c>
      <c r="J3456" s="97"/>
      <c r="K3456" s="195">
        <v>2830.35</v>
      </c>
      <c r="L3456" s="97"/>
      <c r="M3456" s="196">
        <v>100.37</v>
      </c>
      <c r="N3456" s="97"/>
    </row>
    <row r="3457" spans="1:14" x14ac:dyDescent="0.25">
      <c r="A3457" s="212" t="s">
        <v>547</v>
      </c>
      <c r="B3457" s="97"/>
      <c r="C3457" s="212" t="s">
        <v>548</v>
      </c>
      <c r="D3457" s="97"/>
      <c r="E3457" s="97"/>
      <c r="F3457" s="97"/>
      <c r="G3457" s="97"/>
      <c r="H3457" s="97"/>
      <c r="I3457" s="213">
        <v>0</v>
      </c>
      <c r="J3457" s="97"/>
      <c r="K3457" s="213">
        <v>200</v>
      </c>
      <c r="L3457" s="97"/>
      <c r="M3457" s="211" t="s">
        <v>0</v>
      </c>
      <c r="N3457" s="97"/>
    </row>
    <row r="3458" spans="1:14" x14ac:dyDescent="0.25">
      <c r="A3458" s="120" t="s">
        <v>612</v>
      </c>
      <c r="B3458" s="97"/>
      <c r="C3458" s="120" t="s">
        <v>613</v>
      </c>
      <c r="D3458" s="97"/>
      <c r="E3458" s="97"/>
      <c r="F3458" s="97"/>
      <c r="G3458" s="97"/>
      <c r="H3458" s="97"/>
      <c r="I3458" s="105" t="s">
        <v>0</v>
      </c>
      <c r="J3458" s="97"/>
      <c r="K3458" s="105">
        <v>200</v>
      </c>
      <c r="L3458" s="97"/>
      <c r="M3458" s="104" t="s">
        <v>0</v>
      </c>
      <c r="N3458" s="97"/>
    </row>
    <row r="3459" spans="1:14" x14ac:dyDescent="0.25">
      <c r="A3459" s="212" t="s">
        <v>621</v>
      </c>
      <c r="B3459" s="97"/>
      <c r="C3459" s="212" t="s">
        <v>622</v>
      </c>
      <c r="D3459" s="97"/>
      <c r="E3459" s="97"/>
      <c r="F3459" s="97"/>
      <c r="G3459" s="97"/>
      <c r="H3459" s="97"/>
      <c r="I3459" s="213">
        <v>0</v>
      </c>
      <c r="J3459" s="97"/>
      <c r="K3459" s="213">
        <v>685</v>
      </c>
      <c r="L3459" s="97"/>
      <c r="M3459" s="211" t="s">
        <v>0</v>
      </c>
      <c r="N3459" s="97"/>
    </row>
    <row r="3460" spans="1:14" x14ac:dyDescent="0.25">
      <c r="A3460" s="120" t="s">
        <v>623</v>
      </c>
      <c r="B3460" s="97"/>
      <c r="C3460" s="120" t="s">
        <v>624</v>
      </c>
      <c r="D3460" s="97"/>
      <c r="E3460" s="97"/>
      <c r="F3460" s="97"/>
      <c r="G3460" s="97"/>
      <c r="H3460" s="97"/>
      <c r="I3460" s="105" t="s">
        <v>0</v>
      </c>
      <c r="J3460" s="97"/>
      <c r="K3460" s="105">
        <v>685</v>
      </c>
      <c r="L3460" s="97"/>
      <c r="M3460" s="104" t="s">
        <v>0</v>
      </c>
      <c r="N3460" s="97"/>
    </row>
    <row r="3461" spans="1:14" x14ac:dyDescent="0.25">
      <c r="A3461" s="212" t="s">
        <v>549</v>
      </c>
      <c r="B3461" s="97"/>
      <c r="C3461" s="212" t="s">
        <v>550</v>
      </c>
      <c r="D3461" s="97"/>
      <c r="E3461" s="97"/>
      <c r="F3461" s="97"/>
      <c r="G3461" s="97"/>
      <c r="H3461" s="97"/>
      <c r="I3461" s="213">
        <v>2820</v>
      </c>
      <c r="J3461" s="97"/>
      <c r="K3461" s="213">
        <v>445.35</v>
      </c>
      <c r="L3461" s="97"/>
      <c r="M3461" s="211">
        <v>15.79</v>
      </c>
      <c r="N3461" s="97"/>
    </row>
    <row r="3462" spans="1:14" x14ac:dyDescent="0.25">
      <c r="A3462" s="120" t="s">
        <v>723</v>
      </c>
      <c r="B3462" s="97"/>
      <c r="C3462" s="120" t="s">
        <v>724</v>
      </c>
      <c r="D3462" s="97"/>
      <c r="E3462" s="97"/>
      <c r="F3462" s="97"/>
      <c r="G3462" s="97"/>
      <c r="H3462" s="97"/>
      <c r="I3462" s="105" t="s">
        <v>0</v>
      </c>
      <c r="J3462" s="97"/>
      <c r="K3462" s="105">
        <v>225</v>
      </c>
      <c r="L3462" s="97"/>
      <c r="M3462" s="104" t="s">
        <v>0</v>
      </c>
      <c r="N3462" s="97"/>
    </row>
    <row r="3463" spans="1:14" x14ac:dyDescent="0.25">
      <c r="A3463" s="120" t="s">
        <v>569</v>
      </c>
      <c r="B3463" s="97"/>
      <c r="C3463" s="120" t="s">
        <v>570</v>
      </c>
      <c r="D3463" s="97"/>
      <c r="E3463" s="97"/>
      <c r="F3463" s="97"/>
      <c r="G3463" s="97"/>
      <c r="H3463" s="97"/>
      <c r="I3463" s="105" t="s">
        <v>0</v>
      </c>
      <c r="J3463" s="97"/>
      <c r="K3463" s="105">
        <v>220.35</v>
      </c>
      <c r="L3463" s="97"/>
      <c r="M3463" s="104" t="s">
        <v>0</v>
      </c>
      <c r="N3463" s="97"/>
    </row>
    <row r="3464" spans="1:14" x14ac:dyDescent="0.25">
      <c r="A3464" s="212" t="s">
        <v>553</v>
      </c>
      <c r="B3464" s="97"/>
      <c r="C3464" s="212" t="s">
        <v>554</v>
      </c>
      <c r="D3464" s="97"/>
      <c r="E3464" s="97"/>
      <c r="F3464" s="97"/>
      <c r="G3464" s="97"/>
      <c r="H3464" s="97"/>
      <c r="I3464" s="213">
        <v>0</v>
      </c>
      <c r="J3464" s="97"/>
      <c r="K3464" s="213">
        <v>1500</v>
      </c>
      <c r="L3464" s="97"/>
      <c r="M3464" s="211" t="s">
        <v>0</v>
      </c>
      <c r="N3464" s="97"/>
    </row>
    <row r="3465" spans="1:14" x14ac:dyDescent="0.25">
      <c r="A3465" s="120" t="s">
        <v>693</v>
      </c>
      <c r="B3465" s="97"/>
      <c r="C3465" s="120" t="s">
        <v>694</v>
      </c>
      <c r="D3465" s="97"/>
      <c r="E3465" s="97"/>
      <c r="F3465" s="97"/>
      <c r="G3465" s="97"/>
      <c r="H3465" s="97"/>
      <c r="I3465" s="105" t="s">
        <v>0</v>
      </c>
      <c r="J3465" s="97"/>
      <c r="K3465" s="105">
        <v>1500</v>
      </c>
      <c r="L3465" s="97"/>
      <c r="M3465" s="104" t="s">
        <v>0</v>
      </c>
      <c r="N3465" s="97"/>
    </row>
    <row r="3466" spans="1:14" x14ac:dyDescent="0.25">
      <c r="A3466" s="215" t="s">
        <v>843</v>
      </c>
      <c r="B3466" s="97"/>
      <c r="C3466" s="215" t="s">
        <v>844</v>
      </c>
      <c r="D3466" s="97"/>
      <c r="E3466" s="97"/>
      <c r="F3466" s="97"/>
      <c r="G3466" s="97"/>
      <c r="H3466" s="97"/>
      <c r="I3466" s="216">
        <v>5</v>
      </c>
      <c r="J3466" s="97"/>
      <c r="K3466" s="216">
        <v>0</v>
      </c>
      <c r="L3466" s="97"/>
      <c r="M3466" s="217">
        <v>0</v>
      </c>
      <c r="N3466" s="97"/>
    </row>
    <row r="3467" spans="1:14" x14ac:dyDescent="0.25">
      <c r="A3467" s="194" t="s">
        <v>245</v>
      </c>
      <c r="B3467" s="97"/>
      <c r="C3467" s="97"/>
      <c r="D3467" s="97"/>
      <c r="E3467" s="97"/>
      <c r="F3467" s="97"/>
      <c r="G3467" s="97"/>
      <c r="H3467" s="97"/>
      <c r="I3467" s="195">
        <v>5</v>
      </c>
      <c r="J3467" s="97"/>
      <c r="K3467" s="195">
        <v>0</v>
      </c>
      <c r="L3467" s="97"/>
      <c r="M3467" s="196">
        <v>0</v>
      </c>
      <c r="N3467" s="97"/>
    </row>
    <row r="3468" spans="1:14" x14ac:dyDescent="0.25">
      <c r="A3468" s="194" t="s">
        <v>247</v>
      </c>
      <c r="B3468" s="97"/>
      <c r="C3468" s="97"/>
      <c r="D3468" s="97"/>
      <c r="E3468" s="97"/>
      <c r="F3468" s="97"/>
      <c r="G3468" s="97"/>
      <c r="H3468" s="97"/>
      <c r="I3468" s="195">
        <v>5</v>
      </c>
      <c r="J3468" s="97"/>
      <c r="K3468" s="195">
        <v>0</v>
      </c>
      <c r="L3468" s="97"/>
      <c r="M3468" s="196">
        <v>0</v>
      </c>
      <c r="N3468" s="97"/>
    </row>
    <row r="3469" spans="1:14" x14ac:dyDescent="0.25">
      <c r="A3469" s="212" t="s">
        <v>553</v>
      </c>
      <c r="B3469" s="97"/>
      <c r="C3469" s="212" t="s">
        <v>554</v>
      </c>
      <c r="D3469" s="97"/>
      <c r="E3469" s="97"/>
      <c r="F3469" s="97"/>
      <c r="G3469" s="97"/>
      <c r="H3469" s="97"/>
      <c r="I3469" s="213">
        <v>5</v>
      </c>
      <c r="J3469" s="97"/>
      <c r="K3469" s="213">
        <v>0</v>
      </c>
      <c r="L3469" s="97"/>
      <c r="M3469" s="211">
        <v>0</v>
      </c>
      <c r="N3469" s="97"/>
    </row>
    <row r="3470" spans="1:14" x14ac:dyDescent="0.25">
      <c r="A3470" s="197" t="s">
        <v>907</v>
      </c>
      <c r="B3470" s="97"/>
      <c r="C3470" s="97"/>
      <c r="D3470" s="97"/>
      <c r="E3470" s="97"/>
      <c r="F3470" s="97"/>
      <c r="G3470" s="97"/>
      <c r="H3470" s="97"/>
      <c r="I3470" s="198">
        <v>10042504</v>
      </c>
      <c r="J3470" s="97"/>
      <c r="K3470" s="198">
        <v>5984647.9500000002</v>
      </c>
      <c r="L3470" s="97"/>
      <c r="M3470" s="199">
        <v>59.59</v>
      </c>
      <c r="N3470" s="97"/>
    </row>
    <row r="3471" spans="1:14" x14ac:dyDescent="0.25">
      <c r="A3471" s="218" t="s">
        <v>791</v>
      </c>
      <c r="B3471" s="97"/>
      <c r="C3471" s="218" t="s">
        <v>792</v>
      </c>
      <c r="D3471" s="97"/>
      <c r="E3471" s="97"/>
      <c r="F3471" s="97"/>
      <c r="G3471" s="97"/>
      <c r="H3471" s="97"/>
      <c r="I3471" s="219">
        <v>40000</v>
      </c>
      <c r="J3471" s="97"/>
      <c r="K3471" s="219">
        <v>32081.279999999999</v>
      </c>
      <c r="L3471" s="97"/>
      <c r="M3471" s="214">
        <v>80.2</v>
      </c>
      <c r="N3471" s="97"/>
    </row>
    <row r="3472" spans="1:14" x14ac:dyDescent="0.25">
      <c r="A3472" s="215" t="s">
        <v>807</v>
      </c>
      <c r="B3472" s="97"/>
      <c r="C3472" s="215" t="s">
        <v>808</v>
      </c>
      <c r="D3472" s="97"/>
      <c r="E3472" s="97"/>
      <c r="F3472" s="97"/>
      <c r="G3472" s="97"/>
      <c r="H3472" s="97"/>
      <c r="I3472" s="216">
        <v>40000</v>
      </c>
      <c r="J3472" s="97"/>
      <c r="K3472" s="216">
        <v>32081.279999999999</v>
      </c>
      <c r="L3472" s="97"/>
      <c r="M3472" s="217">
        <v>80.2</v>
      </c>
      <c r="N3472" s="97"/>
    </row>
    <row r="3473" spans="1:14" x14ac:dyDescent="0.25">
      <c r="A3473" s="194" t="s">
        <v>242</v>
      </c>
      <c r="B3473" s="97"/>
      <c r="C3473" s="97"/>
      <c r="D3473" s="97"/>
      <c r="E3473" s="97"/>
      <c r="F3473" s="97"/>
      <c r="G3473" s="97"/>
      <c r="H3473" s="97"/>
      <c r="I3473" s="195">
        <v>10892</v>
      </c>
      <c r="J3473" s="97"/>
      <c r="K3473" s="195">
        <v>8735.7900000000009</v>
      </c>
      <c r="L3473" s="97"/>
      <c r="M3473" s="196">
        <v>80.2</v>
      </c>
      <c r="N3473" s="97"/>
    </row>
    <row r="3474" spans="1:14" x14ac:dyDescent="0.25">
      <c r="A3474" s="194" t="s">
        <v>243</v>
      </c>
      <c r="B3474" s="97"/>
      <c r="C3474" s="97"/>
      <c r="D3474" s="97"/>
      <c r="E3474" s="97"/>
      <c r="F3474" s="97"/>
      <c r="G3474" s="97"/>
      <c r="H3474" s="97"/>
      <c r="I3474" s="195">
        <v>10892</v>
      </c>
      <c r="J3474" s="97"/>
      <c r="K3474" s="195">
        <v>8735.7900000000009</v>
      </c>
      <c r="L3474" s="97"/>
      <c r="M3474" s="196">
        <v>80.2</v>
      </c>
      <c r="N3474" s="97"/>
    </row>
    <row r="3475" spans="1:14" x14ac:dyDescent="0.25">
      <c r="A3475" s="212" t="s">
        <v>652</v>
      </c>
      <c r="B3475" s="97"/>
      <c r="C3475" s="212" t="s">
        <v>653</v>
      </c>
      <c r="D3475" s="97"/>
      <c r="E3475" s="97"/>
      <c r="F3475" s="97"/>
      <c r="G3475" s="97"/>
      <c r="H3475" s="97"/>
      <c r="I3475" s="213">
        <v>8251</v>
      </c>
      <c r="J3475" s="97"/>
      <c r="K3475" s="213">
        <v>7147.86</v>
      </c>
      <c r="L3475" s="97"/>
      <c r="M3475" s="211">
        <v>86.63</v>
      </c>
      <c r="N3475" s="97"/>
    </row>
    <row r="3476" spans="1:14" x14ac:dyDescent="0.25">
      <c r="A3476" s="120" t="s">
        <v>670</v>
      </c>
      <c r="B3476" s="97"/>
      <c r="C3476" s="120" t="s">
        <v>671</v>
      </c>
      <c r="D3476" s="97"/>
      <c r="E3476" s="97"/>
      <c r="F3476" s="97"/>
      <c r="G3476" s="97"/>
      <c r="H3476" s="97"/>
      <c r="I3476" s="105" t="s">
        <v>0</v>
      </c>
      <c r="J3476" s="97"/>
      <c r="K3476" s="105">
        <v>7147.86</v>
      </c>
      <c r="L3476" s="97"/>
      <c r="M3476" s="104" t="s">
        <v>0</v>
      </c>
      <c r="N3476" s="97"/>
    </row>
    <row r="3477" spans="1:14" x14ac:dyDescent="0.25">
      <c r="A3477" s="212" t="s">
        <v>672</v>
      </c>
      <c r="B3477" s="97"/>
      <c r="C3477" s="212" t="s">
        <v>673</v>
      </c>
      <c r="D3477" s="97"/>
      <c r="E3477" s="97"/>
      <c r="F3477" s="97"/>
      <c r="G3477" s="97"/>
      <c r="H3477" s="97"/>
      <c r="I3477" s="213">
        <v>980</v>
      </c>
      <c r="J3477" s="97"/>
      <c r="K3477" s="213">
        <v>408.45</v>
      </c>
      <c r="L3477" s="97"/>
      <c r="M3477" s="211">
        <v>41.68</v>
      </c>
      <c r="N3477" s="97"/>
    </row>
    <row r="3478" spans="1:14" x14ac:dyDescent="0.25">
      <c r="A3478" s="120" t="s">
        <v>674</v>
      </c>
      <c r="B3478" s="97"/>
      <c r="C3478" s="120" t="s">
        <v>673</v>
      </c>
      <c r="D3478" s="97"/>
      <c r="E3478" s="97"/>
      <c r="F3478" s="97"/>
      <c r="G3478" s="97"/>
      <c r="H3478" s="97"/>
      <c r="I3478" s="105" t="s">
        <v>0</v>
      </c>
      <c r="J3478" s="97"/>
      <c r="K3478" s="105">
        <v>408.45</v>
      </c>
      <c r="L3478" s="97"/>
      <c r="M3478" s="104" t="s">
        <v>0</v>
      </c>
      <c r="N3478" s="97"/>
    </row>
    <row r="3479" spans="1:14" x14ac:dyDescent="0.25">
      <c r="A3479" s="212" t="s">
        <v>664</v>
      </c>
      <c r="B3479" s="97"/>
      <c r="C3479" s="212" t="s">
        <v>665</v>
      </c>
      <c r="D3479" s="97"/>
      <c r="E3479" s="97"/>
      <c r="F3479" s="97"/>
      <c r="G3479" s="97"/>
      <c r="H3479" s="97"/>
      <c r="I3479" s="213">
        <v>1661</v>
      </c>
      <c r="J3479" s="97"/>
      <c r="K3479" s="213">
        <v>1179.48</v>
      </c>
      <c r="L3479" s="97"/>
      <c r="M3479" s="211">
        <v>71.010000000000005</v>
      </c>
      <c r="N3479" s="97"/>
    </row>
    <row r="3480" spans="1:14" x14ac:dyDescent="0.25">
      <c r="A3480" s="120" t="s">
        <v>675</v>
      </c>
      <c r="B3480" s="97"/>
      <c r="C3480" s="120" t="s">
        <v>676</v>
      </c>
      <c r="D3480" s="97"/>
      <c r="E3480" s="97"/>
      <c r="F3480" s="97"/>
      <c r="G3480" s="97"/>
      <c r="H3480" s="97"/>
      <c r="I3480" s="105" t="s">
        <v>0</v>
      </c>
      <c r="J3480" s="97"/>
      <c r="K3480" s="105">
        <v>1179.48</v>
      </c>
      <c r="L3480" s="97"/>
      <c r="M3480" s="104" t="s">
        <v>0</v>
      </c>
      <c r="N3480" s="97"/>
    </row>
    <row r="3481" spans="1:14" x14ac:dyDescent="0.25">
      <c r="A3481" s="194" t="s">
        <v>253</v>
      </c>
      <c r="B3481" s="97"/>
      <c r="C3481" s="97"/>
      <c r="D3481" s="97"/>
      <c r="E3481" s="97"/>
      <c r="F3481" s="97"/>
      <c r="G3481" s="97"/>
      <c r="H3481" s="97"/>
      <c r="I3481" s="195">
        <v>29108</v>
      </c>
      <c r="J3481" s="97"/>
      <c r="K3481" s="195">
        <v>23345.49</v>
      </c>
      <c r="L3481" s="97"/>
      <c r="M3481" s="196">
        <v>80.2</v>
      </c>
      <c r="N3481" s="97"/>
    </row>
    <row r="3482" spans="1:14" x14ac:dyDescent="0.25">
      <c r="A3482" s="194" t="s">
        <v>255</v>
      </c>
      <c r="B3482" s="97"/>
      <c r="C3482" s="97"/>
      <c r="D3482" s="97"/>
      <c r="E3482" s="97"/>
      <c r="F3482" s="97"/>
      <c r="G3482" s="97"/>
      <c r="H3482" s="97"/>
      <c r="I3482" s="195">
        <v>29108</v>
      </c>
      <c r="J3482" s="97"/>
      <c r="K3482" s="195">
        <v>23345.49</v>
      </c>
      <c r="L3482" s="97"/>
      <c r="M3482" s="196">
        <v>80.2</v>
      </c>
      <c r="N3482" s="97"/>
    </row>
    <row r="3483" spans="1:14" x14ac:dyDescent="0.25">
      <c r="A3483" s="212" t="s">
        <v>652</v>
      </c>
      <c r="B3483" s="97"/>
      <c r="C3483" s="212" t="s">
        <v>653</v>
      </c>
      <c r="D3483" s="97"/>
      <c r="E3483" s="97"/>
      <c r="F3483" s="97"/>
      <c r="G3483" s="97"/>
      <c r="H3483" s="97"/>
      <c r="I3483" s="213">
        <v>22049</v>
      </c>
      <c r="J3483" s="97"/>
      <c r="K3483" s="213">
        <v>19102.14</v>
      </c>
      <c r="L3483" s="97"/>
      <c r="M3483" s="211">
        <v>86.63</v>
      </c>
      <c r="N3483" s="97"/>
    </row>
    <row r="3484" spans="1:14" x14ac:dyDescent="0.25">
      <c r="A3484" s="120" t="s">
        <v>670</v>
      </c>
      <c r="B3484" s="97"/>
      <c r="C3484" s="120" t="s">
        <v>671</v>
      </c>
      <c r="D3484" s="97"/>
      <c r="E3484" s="97"/>
      <c r="F3484" s="97"/>
      <c r="G3484" s="97"/>
      <c r="H3484" s="97"/>
      <c r="I3484" s="105" t="s">
        <v>0</v>
      </c>
      <c r="J3484" s="97"/>
      <c r="K3484" s="105">
        <v>19102.14</v>
      </c>
      <c r="L3484" s="97"/>
      <c r="M3484" s="104" t="s">
        <v>0</v>
      </c>
      <c r="N3484" s="97"/>
    </row>
    <row r="3485" spans="1:14" x14ac:dyDescent="0.25">
      <c r="A3485" s="212" t="s">
        <v>672</v>
      </c>
      <c r="B3485" s="97"/>
      <c r="C3485" s="212" t="s">
        <v>673</v>
      </c>
      <c r="D3485" s="97"/>
      <c r="E3485" s="97"/>
      <c r="F3485" s="97"/>
      <c r="G3485" s="97"/>
      <c r="H3485" s="97"/>
      <c r="I3485" s="213">
        <v>2620</v>
      </c>
      <c r="J3485" s="97"/>
      <c r="K3485" s="213">
        <v>1091.55</v>
      </c>
      <c r="L3485" s="97"/>
      <c r="M3485" s="211">
        <v>41.66</v>
      </c>
      <c r="N3485" s="97"/>
    </row>
    <row r="3486" spans="1:14" x14ac:dyDescent="0.25">
      <c r="A3486" s="120" t="s">
        <v>674</v>
      </c>
      <c r="B3486" s="97"/>
      <c r="C3486" s="120" t="s">
        <v>673</v>
      </c>
      <c r="D3486" s="97"/>
      <c r="E3486" s="97"/>
      <c r="F3486" s="97"/>
      <c r="G3486" s="97"/>
      <c r="H3486" s="97"/>
      <c r="I3486" s="105" t="s">
        <v>0</v>
      </c>
      <c r="J3486" s="97"/>
      <c r="K3486" s="105">
        <v>1091.55</v>
      </c>
      <c r="L3486" s="97"/>
      <c r="M3486" s="104" t="s">
        <v>0</v>
      </c>
      <c r="N3486" s="97"/>
    </row>
    <row r="3487" spans="1:14" x14ac:dyDescent="0.25">
      <c r="A3487" s="212" t="s">
        <v>664</v>
      </c>
      <c r="B3487" s="97"/>
      <c r="C3487" s="212" t="s">
        <v>665</v>
      </c>
      <c r="D3487" s="97"/>
      <c r="E3487" s="97"/>
      <c r="F3487" s="97"/>
      <c r="G3487" s="97"/>
      <c r="H3487" s="97"/>
      <c r="I3487" s="213">
        <v>4439</v>
      </c>
      <c r="J3487" s="97"/>
      <c r="K3487" s="213">
        <v>3151.8</v>
      </c>
      <c r="L3487" s="97"/>
      <c r="M3487" s="211">
        <v>71</v>
      </c>
      <c r="N3487" s="97"/>
    </row>
    <row r="3488" spans="1:14" x14ac:dyDescent="0.25">
      <c r="A3488" s="120" t="s">
        <v>675</v>
      </c>
      <c r="B3488" s="97"/>
      <c r="C3488" s="120" t="s">
        <v>676</v>
      </c>
      <c r="D3488" s="97"/>
      <c r="E3488" s="97"/>
      <c r="F3488" s="97"/>
      <c r="G3488" s="97"/>
      <c r="H3488" s="97"/>
      <c r="I3488" s="105" t="s">
        <v>0</v>
      </c>
      <c r="J3488" s="97"/>
      <c r="K3488" s="105">
        <v>3151.8</v>
      </c>
      <c r="L3488" s="97"/>
      <c r="M3488" s="104" t="s">
        <v>0</v>
      </c>
      <c r="N3488" s="97"/>
    </row>
    <row r="3489" spans="1:14" x14ac:dyDescent="0.25">
      <c r="A3489" s="218" t="s">
        <v>822</v>
      </c>
      <c r="B3489" s="97"/>
      <c r="C3489" s="218" t="s">
        <v>823</v>
      </c>
      <c r="D3489" s="97"/>
      <c r="E3489" s="97"/>
      <c r="F3489" s="97"/>
      <c r="G3489" s="97"/>
      <c r="H3489" s="97"/>
      <c r="I3489" s="219">
        <v>9293397</v>
      </c>
      <c r="J3489" s="97"/>
      <c r="K3489" s="219">
        <v>5179211.93</v>
      </c>
      <c r="L3489" s="97"/>
      <c r="M3489" s="214">
        <v>55.73</v>
      </c>
      <c r="N3489" s="97"/>
    </row>
    <row r="3490" spans="1:14" x14ac:dyDescent="0.25">
      <c r="A3490" s="215" t="s">
        <v>824</v>
      </c>
      <c r="B3490" s="97"/>
      <c r="C3490" s="215" t="s">
        <v>825</v>
      </c>
      <c r="D3490" s="97"/>
      <c r="E3490" s="97"/>
      <c r="F3490" s="97"/>
      <c r="G3490" s="97"/>
      <c r="H3490" s="97"/>
      <c r="I3490" s="216">
        <v>9152000</v>
      </c>
      <c r="J3490" s="97"/>
      <c r="K3490" s="216">
        <v>5165013.1399999997</v>
      </c>
      <c r="L3490" s="97"/>
      <c r="M3490" s="217">
        <v>56.44</v>
      </c>
      <c r="N3490" s="97"/>
    </row>
    <row r="3491" spans="1:14" x14ac:dyDescent="0.25">
      <c r="A3491" s="194" t="s">
        <v>245</v>
      </c>
      <c r="B3491" s="97"/>
      <c r="C3491" s="97"/>
      <c r="D3491" s="97"/>
      <c r="E3491" s="97"/>
      <c r="F3491" s="97"/>
      <c r="G3491" s="97"/>
      <c r="H3491" s="97"/>
      <c r="I3491" s="195">
        <v>0</v>
      </c>
      <c r="J3491" s="97"/>
      <c r="K3491" s="195">
        <v>3.51</v>
      </c>
      <c r="L3491" s="97"/>
      <c r="M3491" s="196" t="s">
        <v>0</v>
      </c>
      <c r="N3491" s="97"/>
    </row>
    <row r="3492" spans="1:14" x14ac:dyDescent="0.25">
      <c r="A3492" s="194" t="s">
        <v>247</v>
      </c>
      <c r="B3492" s="97"/>
      <c r="C3492" s="97"/>
      <c r="D3492" s="97"/>
      <c r="E3492" s="97"/>
      <c r="F3492" s="97"/>
      <c r="G3492" s="97"/>
      <c r="H3492" s="97"/>
      <c r="I3492" s="195">
        <v>0</v>
      </c>
      <c r="J3492" s="97"/>
      <c r="K3492" s="195">
        <v>3.51</v>
      </c>
      <c r="L3492" s="97"/>
      <c r="M3492" s="196" t="s">
        <v>0</v>
      </c>
      <c r="N3492" s="97"/>
    </row>
    <row r="3493" spans="1:14" x14ac:dyDescent="0.25">
      <c r="A3493" s="212" t="s">
        <v>553</v>
      </c>
      <c r="B3493" s="97"/>
      <c r="C3493" s="212" t="s">
        <v>554</v>
      </c>
      <c r="D3493" s="97"/>
      <c r="E3493" s="97"/>
      <c r="F3493" s="97"/>
      <c r="G3493" s="97"/>
      <c r="H3493" s="97"/>
      <c r="I3493" s="213">
        <v>0</v>
      </c>
      <c r="J3493" s="97"/>
      <c r="K3493" s="213">
        <v>3.51</v>
      </c>
      <c r="L3493" s="97"/>
      <c r="M3493" s="211" t="s">
        <v>0</v>
      </c>
      <c r="N3493" s="97"/>
    </row>
    <row r="3494" spans="1:14" x14ac:dyDescent="0.25">
      <c r="A3494" s="120" t="s">
        <v>599</v>
      </c>
      <c r="B3494" s="97"/>
      <c r="C3494" s="120" t="s">
        <v>554</v>
      </c>
      <c r="D3494" s="97"/>
      <c r="E3494" s="97"/>
      <c r="F3494" s="97"/>
      <c r="G3494" s="97"/>
      <c r="H3494" s="97"/>
      <c r="I3494" s="105" t="s">
        <v>0</v>
      </c>
      <c r="J3494" s="97"/>
      <c r="K3494" s="105">
        <v>3.51</v>
      </c>
      <c r="L3494" s="97"/>
      <c r="M3494" s="104" t="s">
        <v>0</v>
      </c>
      <c r="N3494" s="97"/>
    </row>
    <row r="3495" spans="1:14" x14ac:dyDescent="0.25">
      <c r="A3495" s="194" t="s">
        <v>248</v>
      </c>
      <c r="B3495" s="97"/>
      <c r="C3495" s="97"/>
      <c r="D3495" s="97"/>
      <c r="E3495" s="97"/>
      <c r="F3495" s="97"/>
      <c r="G3495" s="97"/>
      <c r="H3495" s="97"/>
      <c r="I3495" s="195">
        <v>772000</v>
      </c>
      <c r="J3495" s="97"/>
      <c r="K3495" s="195">
        <v>384259.12</v>
      </c>
      <c r="L3495" s="97"/>
      <c r="M3495" s="196">
        <v>49.77</v>
      </c>
      <c r="N3495" s="97"/>
    </row>
    <row r="3496" spans="1:14" x14ac:dyDescent="0.25">
      <c r="A3496" s="194" t="s">
        <v>251</v>
      </c>
      <c r="B3496" s="97"/>
      <c r="C3496" s="97"/>
      <c r="D3496" s="97"/>
      <c r="E3496" s="97"/>
      <c r="F3496" s="97"/>
      <c r="G3496" s="97"/>
      <c r="H3496" s="97"/>
      <c r="I3496" s="195">
        <v>772000</v>
      </c>
      <c r="J3496" s="97"/>
      <c r="K3496" s="195">
        <v>384259.12</v>
      </c>
      <c r="L3496" s="97"/>
      <c r="M3496" s="196">
        <v>49.77</v>
      </c>
      <c r="N3496" s="97"/>
    </row>
    <row r="3497" spans="1:14" x14ac:dyDescent="0.25">
      <c r="A3497" s="212" t="s">
        <v>547</v>
      </c>
      <c r="B3497" s="97"/>
      <c r="C3497" s="212" t="s">
        <v>548</v>
      </c>
      <c r="D3497" s="97"/>
      <c r="E3497" s="97"/>
      <c r="F3497" s="97"/>
      <c r="G3497" s="97"/>
      <c r="H3497" s="97"/>
      <c r="I3497" s="213">
        <v>178800</v>
      </c>
      <c r="J3497" s="97"/>
      <c r="K3497" s="213">
        <v>107900.67</v>
      </c>
      <c r="L3497" s="97"/>
      <c r="M3497" s="211">
        <v>60.35</v>
      </c>
      <c r="N3497" s="97"/>
    </row>
    <row r="3498" spans="1:14" x14ac:dyDescent="0.25">
      <c r="A3498" s="120" t="s">
        <v>612</v>
      </c>
      <c r="B3498" s="97"/>
      <c r="C3498" s="120" t="s">
        <v>613</v>
      </c>
      <c r="D3498" s="97"/>
      <c r="E3498" s="97"/>
      <c r="F3498" s="97"/>
      <c r="G3498" s="97"/>
      <c r="H3498" s="97"/>
      <c r="I3498" s="105" t="s">
        <v>0</v>
      </c>
      <c r="J3498" s="97"/>
      <c r="K3498" s="105">
        <v>16167.14</v>
      </c>
      <c r="L3498" s="97"/>
      <c r="M3498" s="104" t="s">
        <v>0</v>
      </c>
      <c r="N3498" s="97"/>
    </row>
    <row r="3499" spans="1:14" x14ac:dyDescent="0.25">
      <c r="A3499" s="120" t="s">
        <v>677</v>
      </c>
      <c r="B3499" s="97"/>
      <c r="C3499" s="120" t="s">
        <v>678</v>
      </c>
      <c r="D3499" s="97"/>
      <c r="E3499" s="97"/>
      <c r="F3499" s="97"/>
      <c r="G3499" s="97"/>
      <c r="H3499" s="97"/>
      <c r="I3499" s="105" t="s">
        <v>0</v>
      </c>
      <c r="J3499" s="97"/>
      <c r="K3499" s="105">
        <v>86586.53</v>
      </c>
      <c r="L3499" s="97"/>
      <c r="M3499" s="104" t="s">
        <v>0</v>
      </c>
      <c r="N3499" s="97"/>
    </row>
    <row r="3500" spans="1:14" x14ac:dyDescent="0.25">
      <c r="A3500" s="120" t="s">
        <v>711</v>
      </c>
      <c r="B3500" s="97"/>
      <c r="C3500" s="120" t="s">
        <v>712</v>
      </c>
      <c r="D3500" s="97"/>
      <c r="E3500" s="97"/>
      <c r="F3500" s="97"/>
      <c r="G3500" s="97"/>
      <c r="H3500" s="97"/>
      <c r="I3500" s="105" t="s">
        <v>0</v>
      </c>
      <c r="J3500" s="97"/>
      <c r="K3500" s="105">
        <v>1885</v>
      </c>
      <c r="L3500" s="97"/>
      <c r="M3500" s="104" t="s">
        <v>0</v>
      </c>
      <c r="N3500" s="97"/>
    </row>
    <row r="3501" spans="1:14" x14ac:dyDescent="0.25">
      <c r="A3501" s="120" t="s">
        <v>859</v>
      </c>
      <c r="B3501" s="97"/>
      <c r="C3501" s="120" t="s">
        <v>860</v>
      </c>
      <c r="D3501" s="97"/>
      <c r="E3501" s="97"/>
      <c r="F3501" s="97"/>
      <c r="G3501" s="97"/>
      <c r="H3501" s="97"/>
      <c r="I3501" s="105" t="s">
        <v>0</v>
      </c>
      <c r="J3501" s="97"/>
      <c r="K3501" s="105">
        <v>3262</v>
      </c>
      <c r="L3501" s="97"/>
      <c r="M3501" s="104" t="s">
        <v>0</v>
      </c>
      <c r="N3501" s="97"/>
    </row>
    <row r="3502" spans="1:14" x14ac:dyDescent="0.25">
      <c r="A3502" s="212" t="s">
        <v>621</v>
      </c>
      <c r="B3502" s="97"/>
      <c r="C3502" s="212" t="s">
        <v>622</v>
      </c>
      <c r="D3502" s="97"/>
      <c r="E3502" s="97"/>
      <c r="F3502" s="97"/>
      <c r="G3502" s="97"/>
      <c r="H3502" s="97"/>
      <c r="I3502" s="213">
        <v>225500</v>
      </c>
      <c r="J3502" s="97"/>
      <c r="K3502" s="213">
        <v>147450.25</v>
      </c>
      <c r="L3502" s="97"/>
      <c r="M3502" s="211">
        <v>65.39</v>
      </c>
      <c r="N3502" s="97"/>
    </row>
    <row r="3503" spans="1:14" x14ac:dyDescent="0.25">
      <c r="A3503" s="120" t="s">
        <v>623</v>
      </c>
      <c r="B3503" s="97"/>
      <c r="C3503" s="120" t="s">
        <v>624</v>
      </c>
      <c r="D3503" s="97"/>
      <c r="E3503" s="97"/>
      <c r="F3503" s="97"/>
      <c r="G3503" s="97"/>
      <c r="H3503" s="97"/>
      <c r="I3503" s="105" t="s">
        <v>0</v>
      </c>
      <c r="J3503" s="97"/>
      <c r="K3503" s="105">
        <v>42215.01</v>
      </c>
      <c r="L3503" s="97"/>
      <c r="M3503" s="104" t="s">
        <v>0</v>
      </c>
      <c r="N3503" s="97"/>
    </row>
    <row r="3504" spans="1:14" x14ac:dyDescent="0.25">
      <c r="A3504" s="120" t="s">
        <v>679</v>
      </c>
      <c r="B3504" s="97"/>
      <c r="C3504" s="120" t="s">
        <v>680</v>
      </c>
      <c r="D3504" s="97"/>
      <c r="E3504" s="97"/>
      <c r="F3504" s="97"/>
      <c r="G3504" s="97"/>
      <c r="H3504" s="97"/>
      <c r="I3504" s="105" t="s">
        <v>0</v>
      </c>
      <c r="J3504" s="97"/>
      <c r="K3504" s="105">
        <v>2283.71</v>
      </c>
      <c r="L3504" s="97"/>
      <c r="M3504" s="104" t="s">
        <v>0</v>
      </c>
      <c r="N3504" s="97"/>
    </row>
    <row r="3505" spans="1:14" x14ac:dyDescent="0.25">
      <c r="A3505" s="120" t="s">
        <v>713</v>
      </c>
      <c r="B3505" s="97"/>
      <c r="C3505" s="120" t="s">
        <v>714</v>
      </c>
      <c r="D3505" s="97"/>
      <c r="E3505" s="97"/>
      <c r="F3505" s="97"/>
      <c r="G3505" s="97"/>
      <c r="H3505" s="97"/>
      <c r="I3505" s="105" t="s">
        <v>0</v>
      </c>
      <c r="J3505" s="97"/>
      <c r="K3505" s="105">
        <v>91433.95</v>
      </c>
      <c r="L3505" s="97"/>
      <c r="M3505" s="104" t="s">
        <v>0</v>
      </c>
      <c r="N3505" s="97"/>
    </row>
    <row r="3506" spans="1:14" x14ac:dyDescent="0.25">
      <c r="A3506" s="120" t="s">
        <v>715</v>
      </c>
      <c r="B3506" s="97"/>
      <c r="C3506" s="120" t="s">
        <v>716</v>
      </c>
      <c r="D3506" s="97"/>
      <c r="E3506" s="97"/>
      <c r="F3506" s="97"/>
      <c r="G3506" s="97"/>
      <c r="H3506" s="97"/>
      <c r="I3506" s="105" t="s">
        <v>0</v>
      </c>
      <c r="J3506" s="97"/>
      <c r="K3506" s="105">
        <v>10940.58</v>
      </c>
      <c r="L3506" s="97"/>
      <c r="M3506" s="104" t="s">
        <v>0</v>
      </c>
      <c r="N3506" s="97"/>
    </row>
    <row r="3507" spans="1:14" x14ac:dyDescent="0.25">
      <c r="A3507" s="120" t="s">
        <v>719</v>
      </c>
      <c r="B3507" s="97"/>
      <c r="C3507" s="120" t="s">
        <v>720</v>
      </c>
      <c r="D3507" s="97"/>
      <c r="E3507" s="97"/>
      <c r="F3507" s="97"/>
      <c r="G3507" s="97"/>
      <c r="H3507" s="97"/>
      <c r="I3507" s="105" t="s">
        <v>0</v>
      </c>
      <c r="J3507" s="97"/>
      <c r="K3507" s="105">
        <v>577</v>
      </c>
      <c r="L3507" s="97"/>
      <c r="M3507" s="104" t="s">
        <v>0</v>
      </c>
      <c r="N3507" s="97"/>
    </row>
    <row r="3508" spans="1:14" x14ac:dyDescent="0.25">
      <c r="A3508" s="212" t="s">
        <v>549</v>
      </c>
      <c r="B3508" s="97"/>
      <c r="C3508" s="212" t="s">
        <v>550</v>
      </c>
      <c r="D3508" s="97"/>
      <c r="E3508" s="97"/>
      <c r="F3508" s="97"/>
      <c r="G3508" s="97"/>
      <c r="H3508" s="97"/>
      <c r="I3508" s="213">
        <v>336200</v>
      </c>
      <c r="J3508" s="97"/>
      <c r="K3508" s="213">
        <v>122508.82</v>
      </c>
      <c r="L3508" s="97"/>
      <c r="M3508" s="211">
        <v>36.44</v>
      </c>
      <c r="N3508" s="97"/>
    </row>
    <row r="3509" spans="1:14" x14ac:dyDescent="0.25">
      <c r="A3509" s="120" t="s">
        <v>602</v>
      </c>
      <c r="B3509" s="97"/>
      <c r="C3509" s="120" t="s">
        <v>603</v>
      </c>
      <c r="D3509" s="97"/>
      <c r="E3509" s="97"/>
      <c r="F3509" s="97"/>
      <c r="G3509" s="97"/>
      <c r="H3509" s="97"/>
      <c r="I3509" s="105" t="s">
        <v>0</v>
      </c>
      <c r="J3509" s="97"/>
      <c r="K3509" s="105">
        <v>5767.37</v>
      </c>
      <c r="L3509" s="97"/>
      <c r="M3509" s="104" t="s">
        <v>0</v>
      </c>
      <c r="N3509" s="97"/>
    </row>
    <row r="3510" spans="1:14" x14ac:dyDescent="0.25">
      <c r="A3510" s="120" t="s">
        <v>642</v>
      </c>
      <c r="B3510" s="97"/>
      <c r="C3510" s="120" t="s">
        <v>643</v>
      </c>
      <c r="D3510" s="97"/>
      <c r="E3510" s="97"/>
      <c r="F3510" s="97"/>
      <c r="G3510" s="97"/>
      <c r="H3510" s="97"/>
      <c r="I3510" s="105" t="s">
        <v>0</v>
      </c>
      <c r="J3510" s="97"/>
      <c r="K3510" s="105">
        <v>13800</v>
      </c>
      <c r="L3510" s="97"/>
      <c r="M3510" s="104" t="s">
        <v>0</v>
      </c>
      <c r="N3510" s="97"/>
    </row>
    <row r="3511" spans="1:14" x14ac:dyDescent="0.25">
      <c r="A3511" s="120" t="s">
        <v>595</v>
      </c>
      <c r="B3511" s="97"/>
      <c r="C3511" s="120" t="s">
        <v>596</v>
      </c>
      <c r="D3511" s="97"/>
      <c r="E3511" s="97"/>
      <c r="F3511" s="97"/>
      <c r="G3511" s="97"/>
      <c r="H3511" s="97"/>
      <c r="I3511" s="105" t="s">
        <v>0</v>
      </c>
      <c r="J3511" s="97"/>
      <c r="K3511" s="105">
        <v>30351.57</v>
      </c>
      <c r="L3511" s="97"/>
      <c r="M3511" s="104" t="s">
        <v>0</v>
      </c>
      <c r="N3511" s="97"/>
    </row>
    <row r="3512" spans="1:14" x14ac:dyDescent="0.25">
      <c r="A3512" s="120" t="s">
        <v>604</v>
      </c>
      <c r="B3512" s="97"/>
      <c r="C3512" s="120" t="s">
        <v>605</v>
      </c>
      <c r="D3512" s="97"/>
      <c r="E3512" s="97"/>
      <c r="F3512" s="97"/>
      <c r="G3512" s="97"/>
      <c r="H3512" s="97"/>
      <c r="I3512" s="105" t="s">
        <v>0</v>
      </c>
      <c r="J3512" s="97"/>
      <c r="K3512" s="105">
        <v>60626.38</v>
      </c>
      <c r="L3512" s="97"/>
      <c r="M3512" s="104" t="s">
        <v>0</v>
      </c>
      <c r="N3512" s="97"/>
    </row>
    <row r="3513" spans="1:14" x14ac:dyDescent="0.25">
      <c r="A3513" s="120" t="s">
        <v>721</v>
      </c>
      <c r="B3513" s="97"/>
      <c r="C3513" s="120" t="s">
        <v>722</v>
      </c>
      <c r="D3513" s="97"/>
      <c r="E3513" s="97"/>
      <c r="F3513" s="97"/>
      <c r="G3513" s="97"/>
      <c r="H3513" s="97"/>
      <c r="I3513" s="105" t="s">
        <v>0</v>
      </c>
      <c r="J3513" s="97"/>
      <c r="K3513" s="105">
        <v>310</v>
      </c>
      <c r="L3513" s="97"/>
      <c r="M3513" s="104" t="s">
        <v>0</v>
      </c>
      <c r="N3513" s="97"/>
    </row>
    <row r="3514" spans="1:14" x14ac:dyDescent="0.25">
      <c r="A3514" s="120" t="s">
        <v>723</v>
      </c>
      <c r="B3514" s="97"/>
      <c r="C3514" s="120" t="s">
        <v>724</v>
      </c>
      <c r="D3514" s="97"/>
      <c r="E3514" s="97"/>
      <c r="F3514" s="97"/>
      <c r="G3514" s="97"/>
      <c r="H3514" s="97"/>
      <c r="I3514" s="105" t="s">
        <v>0</v>
      </c>
      <c r="J3514" s="97"/>
      <c r="K3514" s="105">
        <v>9650</v>
      </c>
      <c r="L3514" s="97"/>
      <c r="M3514" s="104" t="s">
        <v>0</v>
      </c>
      <c r="N3514" s="97"/>
    </row>
    <row r="3515" spans="1:14" x14ac:dyDescent="0.25">
      <c r="A3515" s="120" t="s">
        <v>569</v>
      </c>
      <c r="B3515" s="97"/>
      <c r="C3515" s="120" t="s">
        <v>570</v>
      </c>
      <c r="D3515" s="97"/>
      <c r="E3515" s="97"/>
      <c r="F3515" s="97"/>
      <c r="G3515" s="97"/>
      <c r="H3515" s="97"/>
      <c r="I3515" s="105" t="s">
        <v>0</v>
      </c>
      <c r="J3515" s="97"/>
      <c r="K3515" s="105">
        <v>2003.5</v>
      </c>
      <c r="L3515" s="97"/>
      <c r="M3515" s="104" t="s">
        <v>0</v>
      </c>
      <c r="N3515" s="97"/>
    </row>
    <row r="3516" spans="1:14" x14ac:dyDescent="0.25">
      <c r="A3516" s="212" t="s">
        <v>551</v>
      </c>
      <c r="B3516" s="97"/>
      <c r="C3516" s="212" t="s">
        <v>552</v>
      </c>
      <c r="D3516" s="97"/>
      <c r="E3516" s="97"/>
      <c r="F3516" s="97"/>
      <c r="G3516" s="97"/>
      <c r="H3516" s="97"/>
      <c r="I3516" s="213">
        <v>2000</v>
      </c>
      <c r="J3516" s="97"/>
      <c r="K3516" s="213">
        <v>0</v>
      </c>
      <c r="L3516" s="97"/>
      <c r="M3516" s="211">
        <v>0</v>
      </c>
      <c r="N3516" s="97"/>
    </row>
    <row r="3517" spans="1:14" x14ac:dyDescent="0.25">
      <c r="A3517" s="212" t="s">
        <v>553</v>
      </c>
      <c r="B3517" s="97"/>
      <c r="C3517" s="212" t="s">
        <v>554</v>
      </c>
      <c r="D3517" s="97"/>
      <c r="E3517" s="97"/>
      <c r="F3517" s="97"/>
      <c r="G3517" s="97"/>
      <c r="H3517" s="97"/>
      <c r="I3517" s="213">
        <v>20500</v>
      </c>
      <c r="J3517" s="97"/>
      <c r="K3517" s="213">
        <v>3027.51</v>
      </c>
      <c r="L3517" s="97"/>
      <c r="M3517" s="211">
        <v>14.77</v>
      </c>
      <c r="N3517" s="97"/>
    </row>
    <row r="3518" spans="1:14" x14ac:dyDescent="0.25">
      <c r="A3518" s="120" t="s">
        <v>599</v>
      </c>
      <c r="B3518" s="97"/>
      <c r="C3518" s="120" t="s">
        <v>554</v>
      </c>
      <c r="D3518" s="97"/>
      <c r="E3518" s="97"/>
      <c r="F3518" s="97"/>
      <c r="G3518" s="97"/>
      <c r="H3518" s="97"/>
      <c r="I3518" s="105" t="s">
        <v>0</v>
      </c>
      <c r="J3518" s="97"/>
      <c r="K3518" s="105">
        <v>3027.51</v>
      </c>
      <c r="L3518" s="97"/>
      <c r="M3518" s="104" t="s">
        <v>0</v>
      </c>
      <c r="N3518" s="97"/>
    </row>
    <row r="3519" spans="1:14" x14ac:dyDescent="0.25">
      <c r="A3519" s="212" t="s">
        <v>625</v>
      </c>
      <c r="B3519" s="97"/>
      <c r="C3519" s="212" t="s">
        <v>626</v>
      </c>
      <c r="D3519" s="97"/>
      <c r="E3519" s="97"/>
      <c r="F3519" s="97"/>
      <c r="G3519" s="97"/>
      <c r="H3519" s="97"/>
      <c r="I3519" s="213">
        <v>9000</v>
      </c>
      <c r="J3519" s="97"/>
      <c r="K3519" s="213">
        <v>3371.87</v>
      </c>
      <c r="L3519" s="97"/>
      <c r="M3519" s="211">
        <v>37.47</v>
      </c>
      <c r="N3519" s="97"/>
    </row>
    <row r="3520" spans="1:14" x14ac:dyDescent="0.25">
      <c r="A3520" s="120" t="s">
        <v>627</v>
      </c>
      <c r="B3520" s="97"/>
      <c r="C3520" s="120" t="s">
        <v>628</v>
      </c>
      <c r="D3520" s="97"/>
      <c r="E3520" s="97"/>
      <c r="F3520" s="97"/>
      <c r="G3520" s="97"/>
      <c r="H3520" s="97"/>
      <c r="I3520" s="105" t="s">
        <v>0</v>
      </c>
      <c r="J3520" s="97"/>
      <c r="K3520" s="105">
        <v>3371.87</v>
      </c>
      <c r="L3520" s="97"/>
      <c r="M3520" s="104" t="s">
        <v>0</v>
      </c>
      <c r="N3520" s="97"/>
    </row>
    <row r="3521" spans="1:14" x14ac:dyDescent="0.25">
      <c r="A3521" s="194" t="s">
        <v>253</v>
      </c>
      <c r="B3521" s="97"/>
      <c r="C3521" s="97"/>
      <c r="D3521" s="97"/>
      <c r="E3521" s="97"/>
      <c r="F3521" s="97"/>
      <c r="G3521" s="97"/>
      <c r="H3521" s="97"/>
      <c r="I3521" s="195">
        <v>8380000</v>
      </c>
      <c r="J3521" s="97"/>
      <c r="K3521" s="195">
        <v>4780750.51</v>
      </c>
      <c r="L3521" s="97"/>
      <c r="M3521" s="196">
        <v>57.05</v>
      </c>
      <c r="N3521" s="97"/>
    </row>
    <row r="3522" spans="1:14" x14ac:dyDescent="0.25">
      <c r="A3522" s="194" t="s">
        <v>256</v>
      </c>
      <c r="B3522" s="97"/>
      <c r="C3522" s="97"/>
      <c r="D3522" s="97"/>
      <c r="E3522" s="97"/>
      <c r="F3522" s="97"/>
      <c r="G3522" s="97"/>
      <c r="H3522" s="97"/>
      <c r="I3522" s="195">
        <v>8380000</v>
      </c>
      <c r="J3522" s="97"/>
      <c r="K3522" s="195">
        <v>4684029.9000000004</v>
      </c>
      <c r="L3522" s="97"/>
      <c r="M3522" s="196">
        <v>55.9</v>
      </c>
      <c r="N3522" s="97"/>
    </row>
    <row r="3523" spans="1:14" x14ac:dyDescent="0.25">
      <c r="A3523" s="212" t="s">
        <v>652</v>
      </c>
      <c r="B3523" s="97"/>
      <c r="C3523" s="212" t="s">
        <v>653</v>
      </c>
      <c r="D3523" s="97"/>
      <c r="E3523" s="97"/>
      <c r="F3523" s="97"/>
      <c r="G3523" s="97"/>
      <c r="H3523" s="97"/>
      <c r="I3523" s="213">
        <v>6950000</v>
      </c>
      <c r="J3523" s="97"/>
      <c r="K3523" s="213">
        <v>3759780.59</v>
      </c>
      <c r="L3523" s="97"/>
      <c r="M3523" s="211">
        <v>54.1</v>
      </c>
      <c r="N3523" s="97"/>
    </row>
    <row r="3524" spans="1:14" x14ac:dyDescent="0.25">
      <c r="A3524" s="120" t="s">
        <v>670</v>
      </c>
      <c r="B3524" s="97"/>
      <c r="C3524" s="120" t="s">
        <v>671</v>
      </c>
      <c r="D3524" s="97"/>
      <c r="E3524" s="97"/>
      <c r="F3524" s="97"/>
      <c r="G3524" s="97"/>
      <c r="H3524" s="97"/>
      <c r="I3524" s="105" t="s">
        <v>0</v>
      </c>
      <c r="J3524" s="97"/>
      <c r="K3524" s="105">
        <v>3759780.59</v>
      </c>
      <c r="L3524" s="97"/>
      <c r="M3524" s="104" t="s">
        <v>0</v>
      </c>
      <c r="N3524" s="97"/>
    </row>
    <row r="3525" spans="1:14" x14ac:dyDescent="0.25">
      <c r="A3525" s="212" t="s">
        <v>672</v>
      </c>
      <c r="B3525" s="97"/>
      <c r="C3525" s="212" t="s">
        <v>673</v>
      </c>
      <c r="D3525" s="97"/>
      <c r="E3525" s="97"/>
      <c r="F3525" s="97"/>
      <c r="G3525" s="97"/>
      <c r="H3525" s="97"/>
      <c r="I3525" s="213">
        <v>290000</v>
      </c>
      <c r="J3525" s="97"/>
      <c r="K3525" s="213">
        <v>188621.33</v>
      </c>
      <c r="L3525" s="97"/>
      <c r="M3525" s="211">
        <v>65.040000000000006</v>
      </c>
      <c r="N3525" s="97"/>
    </row>
    <row r="3526" spans="1:14" x14ac:dyDescent="0.25">
      <c r="A3526" s="120" t="s">
        <v>674</v>
      </c>
      <c r="B3526" s="97"/>
      <c r="C3526" s="120" t="s">
        <v>673</v>
      </c>
      <c r="D3526" s="97"/>
      <c r="E3526" s="97"/>
      <c r="F3526" s="97"/>
      <c r="G3526" s="97"/>
      <c r="H3526" s="97"/>
      <c r="I3526" s="105" t="s">
        <v>0</v>
      </c>
      <c r="J3526" s="97"/>
      <c r="K3526" s="105">
        <v>188621.33</v>
      </c>
      <c r="L3526" s="97"/>
      <c r="M3526" s="104" t="s">
        <v>0</v>
      </c>
      <c r="N3526" s="97"/>
    </row>
    <row r="3527" spans="1:14" x14ac:dyDescent="0.25">
      <c r="A3527" s="212" t="s">
        <v>664</v>
      </c>
      <c r="B3527" s="97"/>
      <c r="C3527" s="212" t="s">
        <v>665</v>
      </c>
      <c r="D3527" s="97"/>
      <c r="E3527" s="97"/>
      <c r="F3527" s="97"/>
      <c r="G3527" s="97"/>
      <c r="H3527" s="97"/>
      <c r="I3527" s="213">
        <v>1140000</v>
      </c>
      <c r="J3527" s="97"/>
      <c r="K3527" s="213">
        <v>621416.43000000005</v>
      </c>
      <c r="L3527" s="97"/>
      <c r="M3527" s="211">
        <v>54.51</v>
      </c>
      <c r="N3527" s="97"/>
    </row>
    <row r="3528" spans="1:14" x14ac:dyDescent="0.25">
      <c r="A3528" s="120" t="s">
        <v>675</v>
      </c>
      <c r="B3528" s="97"/>
      <c r="C3528" s="120" t="s">
        <v>676</v>
      </c>
      <c r="D3528" s="97"/>
      <c r="E3528" s="97"/>
      <c r="F3528" s="97"/>
      <c r="G3528" s="97"/>
      <c r="H3528" s="97"/>
      <c r="I3528" s="105" t="s">
        <v>0</v>
      </c>
      <c r="J3528" s="97"/>
      <c r="K3528" s="105">
        <v>618860.11</v>
      </c>
      <c r="L3528" s="97"/>
      <c r="M3528" s="104" t="s">
        <v>0</v>
      </c>
      <c r="N3528" s="97"/>
    </row>
    <row r="3529" spans="1:14" x14ac:dyDescent="0.25">
      <c r="A3529" s="120" t="s">
        <v>846</v>
      </c>
      <c r="B3529" s="97"/>
      <c r="C3529" s="120" t="s">
        <v>847</v>
      </c>
      <c r="D3529" s="97"/>
      <c r="E3529" s="97"/>
      <c r="F3529" s="97"/>
      <c r="G3529" s="97"/>
      <c r="H3529" s="97"/>
      <c r="I3529" s="105" t="s">
        <v>0</v>
      </c>
      <c r="J3529" s="97"/>
      <c r="K3529" s="105">
        <v>2556.3200000000002</v>
      </c>
      <c r="L3529" s="97"/>
      <c r="M3529" s="104" t="s">
        <v>0</v>
      </c>
      <c r="N3529" s="97"/>
    </row>
    <row r="3530" spans="1:14" x14ac:dyDescent="0.25">
      <c r="A3530" s="212" t="s">
        <v>549</v>
      </c>
      <c r="B3530" s="97"/>
      <c r="C3530" s="212" t="s">
        <v>550</v>
      </c>
      <c r="D3530" s="97"/>
      <c r="E3530" s="97"/>
      <c r="F3530" s="97"/>
      <c r="G3530" s="97"/>
      <c r="H3530" s="97"/>
      <c r="I3530" s="213">
        <v>0</v>
      </c>
      <c r="J3530" s="97"/>
      <c r="K3530" s="213">
        <v>30449.05</v>
      </c>
      <c r="L3530" s="97"/>
      <c r="M3530" s="211" t="s">
        <v>0</v>
      </c>
      <c r="N3530" s="97"/>
    </row>
    <row r="3531" spans="1:14" x14ac:dyDescent="0.25">
      <c r="A3531" s="120" t="s">
        <v>721</v>
      </c>
      <c r="B3531" s="97"/>
      <c r="C3531" s="120" t="s">
        <v>722</v>
      </c>
      <c r="D3531" s="97"/>
      <c r="E3531" s="97"/>
      <c r="F3531" s="97"/>
      <c r="G3531" s="97"/>
      <c r="H3531" s="97"/>
      <c r="I3531" s="105" t="s">
        <v>0</v>
      </c>
      <c r="J3531" s="97"/>
      <c r="K3531" s="105">
        <v>19500</v>
      </c>
      <c r="L3531" s="97"/>
      <c r="M3531" s="104" t="s">
        <v>0</v>
      </c>
      <c r="N3531" s="97"/>
    </row>
    <row r="3532" spans="1:14" x14ac:dyDescent="0.25">
      <c r="A3532" s="120" t="s">
        <v>567</v>
      </c>
      <c r="B3532" s="97"/>
      <c r="C3532" s="120" t="s">
        <v>568</v>
      </c>
      <c r="D3532" s="97"/>
      <c r="E3532" s="97"/>
      <c r="F3532" s="97"/>
      <c r="G3532" s="97"/>
      <c r="H3532" s="97"/>
      <c r="I3532" s="105" t="s">
        <v>0</v>
      </c>
      <c r="J3532" s="97"/>
      <c r="K3532" s="105">
        <v>10949.05</v>
      </c>
      <c r="L3532" s="97"/>
      <c r="M3532" s="104" t="s">
        <v>0</v>
      </c>
      <c r="N3532" s="97"/>
    </row>
    <row r="3533" spans="1:14" x14ac:dyDescent="0.25">
      <c r="A3533" s="212" t="s">
        <v>553</v>
      </c>
      <c r="B3533" s="97"/>
      <c r="C3533" s="212" t="s">
        <v>554</v>
      </c>
      <c r="D3533" s="97"/>
      <c r="E3533" s="97"/>
      <c r="F3533" s="97"/>
      <c r="G3533" s="97"/>
      <c r="H3533" s="97"/>
      <c r="I3533" s="213">
        <v>0</v>
      </c>
      <c r="J3533" s="97"/>
      <c r="K3533" s="213">
        <v>83762.5</v>
      </c>
      <c r="L3533" s="97"/>
      <c r="M3533" s="211" t="s">
        <v>0</v>
      </c>
      <c r="N3533" s="97"/>
    </row>
    <row r="3534" spans="1:14" x14ac:dyDescent="0.25">
      <c r="A3534" s="120" t="s">
        <v>693</v>
      </c>
      <c r="B3534" s="97"/>
      <c r="C3534" s="120" t="s">
        <v>694</v>
      </c>
      <c r="D3534" s="97"/>
      <c r="E3534" s="97"/>
      <c r="F3534" s="97"/>
      <c r="G3534" s="97"/>
      <c r="H3534" s="97"/>
      <c r="I3534" s="105" t="s">
        <v>0</v>
      </c>
      <c r="J3534" s="97"/>
      <c r="K3534" s="105">
        <v>26575</v>
      </c>
      <c r="L3534" s="97"/>
      <c r="M3534" s="104" t="s">
        <v>0</v>
      </c>
      <c r="N3534" s="97"/>
    </row>
    <row r="3535" spans="1:14" x14ac:dyDescent="0.25">
      <c r="A3535" s="120" t="s">
        <v>848</v>
      </c>
      <c r="B3535" s="97"/>
      <c r="C3535" s="120" t="s">
        <v>849</v>
      </c>
      <c r="D3535" s="97"/>
      <c r="E3535" s="97"/>
      <c r="F3535" s="97"/>
      <c r="G3535" s="97"/>
      <c r="H3535" s="97"/>
      <c r="I3535" s="105" t="s">
        <v>0</v>
      </c>
      <c r="J3535" s="97"/>
      <c r="K3535" s="105">
        <v>57187.5</v>
      </c>
      <c r="L3535" s="97"/>
      <c r="M3535" s="104" t="s">
        <v>0</v>
      </c>
      <c r="N3535" s="97"/>
    </row>
    <row r="3536" spans="1:14" x14ac:dyDescent="0.25">
      <c r="A3536" s="194" t="s">
        <v>257</v>
      </c>
      <c r="B3536" s="97"/>
      <c r="C3536" s="97"/>
      <c r="D3536" s="97"/>
      <c r="E3536" s="97"/>
      <c r="F3536" s="97"/>
      <c r="G3536" s="97"/>
      <c r="H3536" s="97"/>
      <c r="I3536" s="195">
        <v>0</v>
      </c>
      <c r="J3536" s="97"/>
      <c r="K3536" s="195">
        <v>96720.61</v>
      </c>
      <c r="L3536" s="97"/>
      <c r="M3536" s="196" t="s">
        <v>0</v>
      </c>
      <c r="N3536" s="97"/>
    </row>
    <row r="3537" spans="1:14" x14ac:dyDescent="0.25">
      <c r="A3537" s="212" t="s">
        <v>547</v>
      </c>
      <c r="B3537" s="97"/>
      <c r="C3537" s="212" t="s">
        <v>548</v>
      </c>
      <c r="D3537" s="97"/>
      <c r="E3537" s="97"/>
      <c r="F3537" s="97"/>
      <c r="G3537" s="97"/>
      <c r="H3537" s="97"/>
      <c r="I3537" s="213">
        <v>0</v>
      </c>
      <c r="J3537" s="97"/>
      <c r="K3537" s="213">
        <v>96720.61</v>
      </c>
      <c r="L3537" s="97"/>
      <c r="M3537" s="211" t="s">
        <v>0</v>
      </c>
      <c r="N3537" s="97"/>
    </row>
    <row r="3538" spans="1:14" x14ac:dyDescent="0.25">
      <c r="A3538" s="120" t="s">
        <v>612</v>
      </c>
      <c r="B3538" s="97"/>
      <c r="C3538" s="120" t="s">
        <v>613</v>
      </c>
      <c r="D3538" s="97"/>
      <c r="E3538" s="97"/>
      <c r="F3538" s="97"/>
      <c r="G3538" s="97"/>
      <c r="H3538" s="97"/>
      <c r="I3538" s="105" t="s">
        <v>0</v>
      </c>
      <c r="J3538" s="97"/>
      <c r="K3538" s="105">
        <v>7644</v>
      </c>
      <c r="L3538" s="97"/>
      <c r="M3538" s="104" t="s">
        <v>0</v>
      </c>
      <c r="N3538" s="97"/>
    </row>
    <row r="3539" spans="1:14" x14ac:dyDescent="0.25">
      <c r="A3539" s="120" t="s">
        <v>711</v>
      </c>
      <c r="B3539" s="97"/>
      <c r="C3539" s="120" t="s">
        <v>712</v>
      </c>
      <c r="D3539" s="97"/>
      <c r="E3539" s="97"/>
      <c r="F3539" s="97"/>
      <c r="G3539" s="97"/>
      <c r="H3539" s="97"/>
      <c r="I3539" s="105" t="s">
        <v>0</v>
      </c>
      <c r="J3539" s="97"/>
      <c r="K3539" s="105">
        <v>89076.61</v>
      </c>
      <c r="L3539" s="97"/>
      <c r="M3539" s="104" t="s">
        <v>0</v>
      </c>
      <c r="N3539" s="97"/>
    </row>
    <row r="3540" spans="1:14" x14ac:dyDescent="0.25">
      <c r="A3540" s="215" t="s">
        <v>877</v>
      </c>
      <c r="B3540" s="97"/>
      <c r="C3540" s="215" t="s">
        <v>878</v>
      </c>
      <c r="D3540" s="97"/>
      <c r="E3540" s="97"/>
      <c r="F3540" s="97"/>
      <c r="G3540" s="97"/>
      <c r="H3540" s="97"/>
      <c r="I3540" s="216">
        <v>124500</v>
      </c>
      <c r="J3540" s="97"/>
      <c r="K3540" s="216">
        <v>0</v>
      </c>
      <c r="L3540" s="97"/>
      <c r="M3540" s="217">
        <v>0</v>
      </c>
      <c r="N3540" s="97"/>
    </row>
    <row r="3541" spans="1:14" x14ac:dyDescent="0.25">
      <c r="A3541" s="194" t="s">
        <v>248</v>
      </c>
      <c r="B3541" s="97"/>
      <c r="C3541" s="97"/>
      <c r="D3541" s="97"/>
      <c r="E3541" s="97"/>
      <c r="F3541" s="97"/>
      <c r="G3541" s="97"/>
      <c r="H3541" s="97"/>
      <c r="I3541" s="195">
        <v>124500</v>
      </c>
      <c r="J3541" s="97"/>
      <c r="K3541" s="195">
        <v>0</v>
      </c>
      <c r="L3541" s="97"/>
      <c r="M3541" s="196">
        <v>0</v>
      </c>
      <c r="N3541" s="97"/>
    </row>
    <row r="3542" spans="1:14" x14ac:dyDescent="0.25">
      <c r="A3542" s="194" t="s">
        <v>251</v>
      </c>
      <c r="B3542" s="97"/>
      <c r="C3542" s="97"/>
      <c r="D3542" s="97"/>
      <c r="E3542" s="97"/>
      <c r="F3542" s="97"/>
      <c r="G3542" s="97"/>
      <c r="H3542" s="97"/>
      <c r="I3542" s="195">
        <v>124500</v>
      </c>
      <c r="J3542" s="97"/>
      <c r="K3542" s="195">
        <v>0</v>
      </c>
      <c r="L3542" s="97"/>
      <c r="M3542" s="196">
        <v>0</v>
      </c>
      <c r="N3542" s="97"/>
    </row>
    <row r="3543" spans="1:14" x14ac:dyDescent="0.25">
      <c r="A3543" s="212" t="s">
        <v>549</v>
      </c>
      <c r="B3543" s="97"/>
      <c r="C3543" s="212" t="s">
        <v>550</v>
      </c>
      <c r="D3543" s="97"/>
      <c r="E3543" s="97"/>
      <c r="F3543" s="97"/>
      <c r="G3543" s="97"/>
      <c r="H3543" s="97"/>
      <c r="I3543" s="213">
        <v>124500</v>
      </c>
      <c r="J3543" s="97"/>
      <c r="K3543" s="213">
        <v>0</v>
      </c>
      <c r="L3543" s="97"/>
      <c r="M3543" s="211">
        <v>0</v>
      </c>
      <c r="N3543" s="97"/>
    </row>
    <row r="3544" spans="1:14" x14ac:dyDescent="0.25">
      <c r="A3544" s="215" t="s">
        <v>854</v>
      </c>
      <c r="B3544" s="97"/>
      <c r="C3544" s="215" t="s">
        <v>855</v>
      </c>
      <c r="D3544" s="97"/>
      <c r="E3544" s="97"/>
      <c r="F3544" s="97"/>
      <c r="G3544" s="97"/>
      <c r="H3544" s="97"/>
      <c r="I3544" s="216">
        <v>16897</v>
      </c>
      <c r="J3544" s="97"/>
      <c r="K3544" s="216">
        <v>14198.79</v>
      </c>
      <c r="L3544" s="97"/>
      <c r="M3544" s="217">
        <v>84.03</v>
      </c>
      <c r="N3544" s="97"/>
    </row>
    <row r="3545" spans="1:14" x14ac:dyDescent="0.25">
      <c r="A3545" s="194" t="s">
        <v>253</v>
      </c>
      <c r="B3545" s="97"/>
      <c r="C3545" s="97"/>
      <c r="D3545" s="97"/>
      <c r="E3545" s="97"/>
      <c r="F3545" s="97"/>
      <c r="G3545" s="97"/>
      <c r="H3545" s="97"/>
      <c r="I3545" s="195">
        <v>16897</v>
      </c>
      <c r="J3545" s="97"/>
      <c r="K3545" s="195">
        <v>14198.79</v>
      </c>
      <c r="L3545" s="97"/>
      <c r="M3545" s="196">
        <v>84.03</v>
      </c>
      <c r="N3545" s="97"/>
    </row>
    <row r="3546" spans="1:14" x14ac:dyDescent="0.25">
      <c r="A3546" s="194" t="s">
        <v>254</v>
      </c>
      <c r="B3546" s="97"/>
      <c r="C3546" s="97"/>
      <c r="D3546" s="97"/>
      <c r="E3546" s="97"/>
      <c r="F3546" s="97"/>
      <c r="G3546" s="97"/>
      <c r="H3546" s="97"/>
      <c r="I3546" s="195">
        <v>2553</v>
      </c>
      <c r="J3546" s="97"/>
      <c r="K3546" s="195">
        <v>2553.19</v>
      </c>
      <c r="L3546" s="97"/>
      <c r="M3546" s="196">
        <v>100.01</v>
      </c>
      <c r="N3546" s="97"/>
    </row>
    <row r="3547" spans="1:14" x14ac:dyDescent="0.25">
      <c r="A3547" s="212" t="s">
        <v>621</v>
      </c>
      <c r="B3547" s="97"/>
      <c r="C3547" s="212" t="s">
        <v>622</v>
      </c>
      <c r="D3547" s="97"/>
      <c r="E3547" s="97"/>
      <c r="F3547" s="97"/>
      <c r="G3547" s="97"/>
      <c r="H3547" s="97"/>
      <c r="I3547" s="213">
        <v>2553</v>
      </c>
      <c r="J3547" s="97"/>
      <c r="K3547" s="213">
        <v>2553.19</v>
      </c>
      <c r="L3547" s="97"/>
      <c r="M3547" s="211">
        <v>100.01</v>
      </c>
      <c r="N3547" s="97"/>
    </row>
    <row r="3548" spans="1:14" x14ac:dyDescent="0.25">
      <c r="A3548" s="120" t="s">
        <v>679</v>
      </c>
      <c r="B3548" s="97"/>
      <c r="C3548" s="120" t="s">
        <v>680</v>
      </c>
      <c r="D3548" s="97"/>
      <c r="E3548" s="97"/>
      <c r="F3548" s="97"/>
      <c r="G3548" s="97"/>
      <c r="H3548" s="97"/>
      <c r="I3548" s="105" t="s">
        <v>0</v>
      </c>
      <c r="J3548" s="97"/>
      <c r="K3548" s="105">
        <v>2553.19</v>
      </c>
      <c r="L3548" s="97"/>
      <c r="M3548" s="104" t="s">
        <v>0</v>
      </c>
      <c r="N3548" s="97"/>
    </row>
    <row r="3549" spans="1:14" x14ac:dyDescent="0.25">
      <c r="A3549" s="194" t="s">
        <v>255</v>
      </c>
      <c r="B3549" s="97"/>
      <c r="C3549" s="97"/>
      <c r="D3549" s="97"/>
      <c r="E3549" s="97"/>
      <c r="F3549" s="97"/>
      <c r="G3549" s="97"/>
      <c r="H3549" s="97"/>
      <c r="I3549" s="195">
        <v>14344</v>
      </c>
      <c r="J3549" s="97"/>
      <c r="K3549" s="195">
        <v>11645.6</v>
      </c>
      <c r="L3549" s="97"/>
      <c r="M3549" s="196">
        <v>81.19</v>
      </c>
      <c r="N3549" s="97"/>
    </row>
    <row r="3550" spans="1:14" x14ac:dyDescent="0.25">
      <c r="A3550" s="212" t="s">
        <v>621</v>
      </c>
      <c r="B3550" s="97"/>
      <c r="C3550" s="212" t="s">
        <v>622</v>
      </c>
      <c r="D3550" s="97"/>
      <c r="E3550" s="97"/>
      <c r="F3550" s="97"/>
      <c r="G3550" s="97"/>
      <c r="H3550" s="97"/>
      <c r="I3550" s="213">
        <v>14344</v>
      </c>
      <c r="J3550" s="97"/>
      <c r="K3550" s="213">
        <v>11645.6</v>
      </c>
      <c r="L3550" s="97"/>
      <c r="M3550" s="211">
        <v>81.19</v>
      </c>
      <c r="N3550" s="97"/>
    </row>
    <row r="3551" spans="1:14" x14ac:dyDescent="0.25">
      <c r="A3551" s="120" t="s">
        <v>679</v>
      </c>
      <c r="B3551" s="97"/>
      <c r="C3551" s="120" t="s">
        <v>680</v>
      </c>
      <c r="D3551" s="97"/>
      <c r="E3551" s="97"/>
      <c r="F3551" s="97"/>
      <c r="G3551" s="97"/>
      <c r="H3551" s="97"/>
      <c r="I3551" s="105" t="s">
        <v>0</v>
      </c>
      <c r="J3551" s="97"/>
      <c r="K3551" s="105">
        <v>11645.6</v>
      </c>
      <c r="L3551" s="97"/>
      <c r="M3551" s="104" t="s">
        <v>0</v>
      </c>
      <c r="N3551" s="97"/>
    </row>
    <row r="3552" spans="1:14" x14ac:dyDescent="0.25">
      <c r="A3552" s="218" t="s">
        <v>809</v>
      </c>
      <c r="B3552" s="97"/>
      <c r="C3552" s="218" t="s">
        <v>810</v>
      </c>
      <c r="D3552" s="97"/>
      <c r="E3552" s="97"/>
      <c r="F3552" s="97"/>
      <c r="G3552" s="97"/>
      <c r="H3552" s="97"/>
      <c r="I3552" s="219">
        <v>709107</v>
      </c>
      <c r="J3552" s="97"/>
      <c r="K3552" s="219">
        <v>773354.74</v>
      </c>
      <c r="L3552" s="97"/>
      <c r="M3552" s="214">
        <v>109.06</v>
      </c>
      <c r="N3552" s="97"/>
    </row>
    <row r="3553" spans="1:14" x14ac:dyDescent="0.25">
      <c r="A3553" s="215" t="s">
        <v>811</v>
      </c>
      <c r="B3553" s="97"/>
      <c r="C3553" s="215" t="s">
        <v>812</v>
      </c>
      <c r="D3553" s="97"/>
      <c r="E3553" s="97"/>
      <c r="F3553" s="97"/>
      <c r="G3553" s="97"/>
      <c r="H3553" s="97"/>
      <c r="I3553" s="216">
        <v>7397</v>
      </c>
      <c r="J3553" s="97"/>
      <c r="K3553" s="216">
        <v>7396.64</v>
      </c>
      <c r="L3553" s="97"/>
      <c r="M3553" s="217">
        <v>100</v>
      </c>
      <c r="N3553" s="97"/>
    </row>
    <row r="3554" spans="1:14" x14ac:dyDescent="0.25">
      <c r="A3554" s="194" t="s">
        <v>242</v>
      </c>
      <c r="B3554" s="97"/>
      <c r="C3554" s="97"/>
      <c r="D3554" s="97"/>
      <c r="E3554" s="97"/>
      <c r="F3554" s="97"/>
      <c r="G3554" s="97"/>
      <c r="H3554" s="97"/>
      <c r="I3554" s="195">
        <v>7397</v>
      </c>
      <c r="J3554" s="97"/>
      <c r="K3554" s="195">
        <v>7396.64</v>
      </c>
      <c r="L3554" s="97"/>
      <c r="M3554" s="196">
        <v>100</v>
      </c>
      <c r="N3554" s="97"/>
    </row>
    <row r="3555" spans="1:14" x14ac:dyDescent="0.25">
      <c r="A3555" s="194" t="s">
        <v>243</v>
      </c>
      <c r="B3555" s="97"/>
      <c r="C3555" s="97"/>
      <c r="D3555" s="97"/>
      <c r="E3555" s="97"/>
      <c r="F3555" s="97"/>
      <c r="G3555" s="97"/>
      <c r="H3555" s="97"/>
      <c r="I3555" s="195">
        <v>7397</v>
      </c>
      <c r="J3555" s="97"/>
      <c r="K3555" s="195">
        <v>7396.64</v>
      </c>
      <c r="L3555" s="97"/>
      <c r="M3555" s="196">
        <v>100</v>
      </c>
      <c r="N3555" s="97"/>
    </row>
    <row r="3556" spans="1:14" x14ac:dyDescent="0.25">
      <c r="A3556" s="212" t="s">
        <v>553</v>
      </c>
      <c r="B3556" s="97"/>
      <c r="C3556" s="212" t="s">
        <v>554</v>
      </c>
      <c r="D3556" s="97"/>
      <c r="E3556" s="97"/>
      <c r="F3556" s="97"/>
      <c r="G3556" s="97"/>
      <c r="H3556" s="97"/>
      <c r="I3556" s="213">
        <v>7397</v>
      </c>
      <c r="J3556" s="97"/>
      <c r="K3556" s="213">
        <v>7396.64</v>
      </c>
      <c r="L3556" s="97"/>
      <c r="M3556" s="211">
        <v>100</v>
      </c>
      <c r="N3556" s="97"/>
    </row>
    <row r="3557" spans="1:14" x14ac:dyDescent="0.25">
      <c r="A3557" s="120" t="s">
        <v>599</v>
      </c>
      <c r="B3557" s="97"/>
      <c r="C3557" s="120" t="s">
        <v>554</v>
      </c>
      <c r="D3557" s="97"/>
      <c r="E3557" s="97"/>
      <c r="F3557" s="97"/>
      <c r="G3557" s="97"/>
      <c r="H3557" s="97"/>
      <c r="I3557" s="105" t="s">
        <v>0</v>
      </c>
      <c r="J3557" s="97"/>
      <c r="K3557" s="105">
        <v>7396.64</v>
      </c>
      <c r="L3557" s="97"/>
      <c r="M3557" s="104" t="s">
        <v>0</v>
      </c>
      <c r="N3557" s="97"/>
    </row>
    <row r="3558" spans="1:14" x14ac:dyDescent="0.25">
      <c r="A3558" s="215" t="s">
        <v>813</v>
      </c>
      <c r="B3558" s="97"/>
      <c r="C3558" s="215" t="s">
        <v>814</v>
      </c>
      <c r="D3558" s="97"/>
      <c r="E3558" s="97"/>
      <c r="F3558" s="97"/>
      <c r="G3558" s="97"/>
      <c r="H3558" s="97"/>
      <c r="I3558" s="216">
        <v>496230</v>
      </c>
      <c r="J3558" s="97"/>
      <c r="K3558" s="216">
        <v>692185.13</v>
      </c>
      <c r="L3558" s="97"/>
      <c r="M3558" s="217">
        <v>139.49</v>
      </c>
      <c r="N3558" s="97"/>
    </row>
    <row r="3559" spans="1:14" x14ac:dyDescent="0.25">
      <c r="A3559" s="194" t="s">
        <v>253</v>
      </c>
      <c r="B3559" s="97"/>
      <c r="C3559" s="97"/>
      <c r="D3559" s="97"/>
      <c r="E3559" s="97"/>
      <c r="F3559" s="97"/>
      <c r="G3559" s="97"/>
      <c r="H3559" s="97"/>
      <c r="I3559" s="195">
        <v>496230</v>
      </c>
      <c r="J3559" s="97"/>
      <c r="K3559" s="195">
        <v>692185.13</v>
      </c>
      <c r="L3559" s="97"/>
      <c r="M3559" s="196">
        <v>139.49</v>
      </c>
      <c r="N3559" s="97"/>
    </row>
    <row r="3560" spans="1:14" x14ac:dyDescent="0.25">
      <c r="A3560" s="194" t="s">
        <v>257</v>
      </c>
      <c r="B3560" s="97"/>
      <c r="C3560" s="97"/>
      <c r="D3560" s="97"/>
      <c r="E3560" s="97"/>
      <c r="F3560" s="97"/>
      <c r="G3560" s="97"/>
      <c r="H3560" s="97"/>
      <c r="I3560" s="195">
        <v>496230</v>
      </c>
      <c r="J3560" s="97"/>
      <c r="K3560" s="195">
        <v>692185.13</v>
      </c>
      <c r="L3560" s="97"/>
      <c r="M3560" s="196">
        <v>139.49</v>
      </c>
      <c r="N3560" s="97"/>
    </row>
    <row r="3561" spans="1:14" x14ac:dyDescent="0.25">
      <c r="A3561" s="212" t="s">
        <v>547</v>
      </c>
      <c r="B3561" s="97"/>
      <c r="C3561" s="212" t="s">
        <v>548</v>
      </c>
      <c r="D3561" s="97"/>
      <c r="E3561" s="97"/>
      <c r="F3561" s="97"/>
      <c r="G3561" s="97"/>
      <c r="H3561" s="97"/>
      <c r="I3561" s="213">
        <v>271230</v>
      </c>
      <c r="J3561" s="97"/>
      <c r="K3561" s="213">
        <v>23578.18</v>
      </c>
      <c r="L3561" s="97"/>
      <c r="M3561" s="211">
        <v>8.69</v>
      </c>
      <c r="N3561" s="97"/>
    </row>
    <row r="3562" spans="1:14" x14ac:dyDescent="0.25">
      <c r="A3562" s="120" t="s">
        <v>612</v>
      </c>
      <c r="B3562" s="97"/>
      <c r="C3562" s="120" t="s">
        <v>613</v>
      </c>
      <c r="D3562" s="97"/>
      <c r="E3562" s="97"/>
      <c r="F3562" s="97"/>
      <c r="G3562" s="97"/>
      <c r="H3562" s="97"/>
      <c r="I3562" s="105" t="s">
        <v>0</v>
      </c>
      <c r="J3562" s="97"/>
      <c r="K3562" s="105">
        <v>528</v>
      </c>
      <c r="L3562" s="97"/>
      <c r="M3562" s="104" t="s">
        <v>0</v>
      </c>
      <c r="N3562" s="97"/>
    </row>
    <row r="3563" spans="1:14" x14ac:dyDescent="0.25">
      <c r="A3563" s="120" t="s">
        <v>677</v>
      </c>
      <c r="B3563" s="97"/>
      <c r="C3563" s="120" t="s">
        <v>678</v>
      </c>
      <c r="D3563" s="97"/>
      <c r="E3563" s="97"/>
      <c r="F3563" s="97"/>
      <c r="G3563" s="97"/>
      <c r="H3563" s="97"/>
      <c r="I3563" s="105" t="s">
        <v>0</v>
      </c>
      <c r="J3563" s="97"/>
      <c r="K3563" s="105">
        <v>19925.18</v>
      </c>
      <c r="L3563" s="97"/>
      <c r="M3563" s="104" t="s">
        <v>0</v>
      </c>
      <c r="N3563" s="97"/>
    </row>
    <row r="3564" spans="1:14" x14ac:dyDescent="0.25">
      <c r="A3564" s="120" t="s">
        <v>711</v>
      </c>
      <c r="B3564" s="97"/>
      <c r="C3564" s="120" t="s">
        <v>712</v>
      </c>
      <c r="D3564" s="97"/>
      <c r="E3564" s="97"/>
      <c r="F3564" s="97"/>
      <c r="G3564" s="97"/>
      <c r="H3564" s="97"/>
      <c r="I3564" s="105" t="s">
        <v>0</v>
      </c>
      <c r="J3564" s="97"/>
      <c r="K3564" s="105">
        <v>3125</v>
      </c>
      <c r="L3564" s="97"/>
      <c r="M3564" s="104" t="s">
        <v>0</v>
      </c>
      <c r="N3564" s="97"/>
    </row>
    <row r="3565" spans="1:14" x14ac:dyDescent="0.25">
      <c r="A3565" s="212" t="s">
        <v>621</v>
      </c>
      <c r="B3565" s="97"/>
      <c r="C3565" s="212" t="s">
        <v>622</v>
      </c>
      <c r="D3565" s="97"/>
      <c r="E3565" s="97"/>
      <c r="F3565" s="97"/>
      <c r="G3565" s="97"/>
      <c r="H3565" s="97"/>
      <c r="I3565" s="213">
        <v>0</v>
      </c>
      <c r="J3565" s="97"/>
      <c r="K3565" s="213">
        <v>34259.01</v>
      </c>
      <c r="L3565" s="97"/>
      <c r="M3565" s="211" t="s">
        <v>0</v>
      </c>
      <c r="N3565" s="97"/>
    </row>
    <row r="3566" spans="1:14" x14ac:dyDescent="0.25">
      <c r="A3566" s="120" t="s">
        <v>623</v>
      </c>
      <c r="B3566" s="97"/>
      <c r="C3566" s="120" t="s">
        <v>624</v>
      </c>
      <c r="D3566" s="97"/>
      <c r="E3566" s="97"/>
      <c r="F3566" s="97"/>
      <c r="G3566" s="97"/>
      <c r="H3566" s="97"/>
      <c r="I3566" s="105" t="s">
        <v>0</v>
      </c>
      <c r="J3566" s="97"/>
      <c r="K3566" s="105">
        <v>823.49</v>
      </c>
      <c r="L3566" s="97"/>
      <c r="M3566" s="104" t="s">
        <v>0</v>
      </c>
      <c r="N3566" s="97"/>
    </row>
    <row r="3567" spans="1:14" x14ac:dyDescent="0.25">
      <c r="A3567" s="120" t="s">
        <v>679</v>
      </c>
      <c r="B3567" s="97"/>
      <c r="C3567" s="120" t="s">
        <v>680</v>
      </c>
      <c r="D3567" s="97"/>
      <c r="E3567" s="97"/>
      <c r="F3567" s="97"/>
      <c r="G3567" s="97"/>
      <c r="H3567" s="97"/>
      <c r="I3567" s="105" t="s">
        <v>0</v>
      </c>
      <c r="J3567" s="97"/>
      <c r="K3567" s="105">
        <v>6555.72</v>
      </c>
      <c r="L3567" s="97"/>
      <c r="M3567" s="104" t="s">
        <v>0</v>
      </c>
      <c r="N3567" s="97"/>
    </row>
    <row r="3568" spans="1:14" x14ac:dyDescent="0.25">
      <c r="A3568" s="120" t="s">
        <v>715</v>
      </c>
      <c r="B3568" s="97"/>
      <c r="C3568" s="120" t="s">
        <v>716</v>
      </c>
      <c r="D3568" s="97"/>
      <c r="E3568" s="97"/>
      <c r="F3568" s="97"/>
      <c r="G3568" s="97"/>
      <c r="H3568" s="97"/>
      <c r="I3568" s="105" t="s">
        <v>0</v>
      </c>
      <c r="J3568" s="97"/>
      <c r="K3568" s="105">
        <v>192.3</v>
      </c>
      <c r="L3568" s="97"/>
      <c r="M3568" s="104" t="s">
        <v>0</v>
      </c>
      <c r="N3568" s="97"/>
    </row>
    <row r="3569" spans="1:14" x14ac:dyDescent="0.25">
      <c r="A3569" s="120" t="s">
        <v>717</v>
      </c>
      <c r="B3569" s="97"/>
      <c r="C3569" s="120" t="s">
        <v>718</v>
      </c>
      <c r="D3569" s="97"/>
      <c r="E3569" s="97"/>
      <c r="F3569" s="97"/>
      <c r="G3569" s="97"/>
      <c r="H3569" s="97"/>
      <c r="I3569" s="105" t="s">
        <v>0</v>
      </c>
      <c r="J3569" s="97"/>
      <c r="K3569" s="105">
        <v>26687.5</v>
      </c>
      <c r="L3569" s="97"/>
      <c r="M3569" s="104" t="s">
        <v>0</v>
      </c>
      <c r="N3569" s="97"/>
    </row>
    <row r="3570" spans="1:14" x14ac:dyDescent="0.25">
      <c r="A3570" s="212" t="s">
        <v>549</v>
      </c>
      <c r="B3570" s="97"/>
      <c r="C3570" s="212" t="s">
        <v>550</v>
      </c>
      <c r="D3570" s="97"/>
      <c r="E3570" s="97"/>
      <c r="F3570" s="97"/>
      <c r="G3570" s="97"/>
      <c r="H3570" s="97"/>
      <c r="I3570" s="213">
        <v>0</v>
      </c>
      <c r="J3570" s="97"/>
      <c r="K3570" s="213">
        <v>6800</v>
      </c>
      <c r="L3570" s="97"/>
      <c r="M3570" s="211" t="s">
        <v>0</v>
      </c>
      <c r="N3570" s="97"/>
    </row>
    <row r="3571" spans="1:14" x14ac:dyDescent="0.25">
      <c r="A3571" s="120" t="s">
        <v>602</v>
      </c>
      <c r="B3571" s="97"/>
      <c r="C3571" s="120" t="s">
        <v>603</v>
      </c>
      <c r="D3571" s="97"/>
      <c r="E3571" s="97"/>
      <c r="F3571" s="97"/>
      <c r="G3571" s="97"/>
      <c r="H3571" s="97"/>
      <c r="I3571" s="105" t="s">
        <v>0</v>
      </c>
      <c r="J3571" s="97"/>
      <c r="K3571" s="105">
        <v>6800</v>
      </c>
      <c r="L3571" s="97"/>
      <c r="M3571" s="104" t="s">
        <v>0</v>
      </c>
      <c r="N3571" s="97"/>
    </row>
    <row r="3572" spans="1:14" x14ac:dyDescent="0.25">
      <c r="A3572" s="212" t="s">
        <v>551</v>
      </c>
      <c r="B3572" s="97"/>
      <c r="C3572" s="212" t="s">
        <v>552</v>
      </c>
      <c r="D3572" s="97"/>
      <c r="E3572" s="97"/>
      <c r="F3572" s="97"/>
      <c r="G3572" s="97"/>
      <c r="H3572" s="97"/>
      <c r="I3572" s="213">
        <v>25000</v>
      </c>
      <c r="J3572" s="97"/>
      <c r="K3572" s="213">
        <v>146179.39000000001</v>
      </c>
      <c r="L3572" s="97"/>
      <c r="M3572" s="211">
        <v>584.72</v>
      </c>
      <c r="N3572" s="97"/>
    </row>
    <row r="3573" spans="1:14" x14ac:dyDescent="0.25">
      <c r="A3573" s="120" t="s">
        <v>614</v>
      </c>
      <c r="B3573" s="97"/>
      <c r="C3573" s="120" t="s">
        <v>552</v>
      </c>
      <c r="D3573" s="97"/>
      <c r="E3573" s="97"/>
      <c r="F3573" s="97"/>
      <c r="G3573" s="97"/>
      <c r="H3573" s="97"/>
      <c r="I3573" s="105" t="s">
        <v>0</v>
      </c>
      <c r="J3573" s="97"/>
      <c r="K3573" s="105">
        <v>146179.39000000001</v>
      </c>
      <c r="L3573" s="97"/>
      <c r="M3573" s="104" t="s">
        <v>0</v>
      </c>
      <c r="N3573" s="97"/>
    </row>
    <row r="3574" spans="1:14" x14ac:dyDescent="0.25">
      <c r="A3574" s="212" t="s">
        <v>553</v>
      </c>
      <c r="B3574" s="97"/>
      <c r="C3574" s="212" t="s">
        <v>554</v>
      </c>
      <c r="D3574" s="97"/>
      <c r="E3574" s="97"/>
      <c r="F3574" s="97"/>
      <c r="G3574" s="97"/>
      <c r="H3574" s="97"/>
      <c r="I3574" s="213">
        <v>200000</v>
      </c>
      <c r="J3574" s="97"/>
      <c r="K3574" s="213">
        <v>2507.3000000000002</v>
      </c>
      <c r="L3574" s="97"/>
      <c r="M3574" s="211">
        <v>1.25</v>
      </c>
      <c r="N3574" s="97"/>
    </row>
    <row r="3575" spans="1:14" x14ac:dyDescent="0.25">
      <c r="A3575" s="120" t="s">
        <v>573</v>
      </c>
      <c r="B3575" s="97"/>
      <c r="C3575" s="120" t="s">
        <v>574</v>
      </c>
      <c r="D3575" s="97"/>
      <c r="E3575" s="97"/>
      <c r="F3575" s="97"/>
      <c r="G3575" s="97"/>
      <c r="H3575" s="97"/>
      <c r="I3575" s="105" t="s">
        <v>0</v>
      </c>
      <c r="J3575" s="97"/>
      <c r="K3575" s="105">
        <v>100</v>
      </c>
      <c r="L3575" s="97"/>
      <c r="M3575" s="104" t="s">
        <v>0</v>
      </c>
      <c r="N3575" s="97"/>
    </row>
    <row r="3576" spans="1:14" x14ac:dyDescent="0.25">
      <c r="A3576" s="120" t="s">
        <v>599</v>
      </c>
      <c r="B3576" s="97"/>
      <c r="C3576" s="120" t="s">
        <v>554</v>
      </c>
      <c r="D3576" s="97"/>
      <c r="E3576" s="97"/>
      <c r="F3576" s="97"/>
      <c r="G3576" s="97"/>
      <c r="H3576" s="97"/>
      <c r="I3576" s="105" t="s">
        <v>0</v>
      </c>
      <c r="J3576" s="97"/>
      <c r="K3576" s="105">
        <v>2407.3000000000002</v>
      </c>
      <c r="L3576" s="97"/>
      <c r="M3576" s="104" t="s">
        <v>0</v>
      </c>
      <c r="N3576" s="97"/>
    </row>
    <row r="3577" spans="1:14" x14ac:dyDescent="0.25">
      <c r="A3577" s="212" t="s">
        <v>644</v>
      </c>
      <c r="B3577" s="97"/>
      <c r="C3577" s="212" t="s">
        <v>645</v>
      </c>
      <c r="D3577" s="97"/>
      <c r="E3577" s="97"/>
      <c r="F3577" s="97"/>
      <c r="G3577" s="97"/>
      <c r="H3577" s="97"/>
      <c r="I3577" s="213">
        <v>0</v>
      </c>
      <c r="J3577" s="97"/>
      <c r="K3577" s="213">
        <v>478861.25</v>
      </c>
      <c r="L3577" s="97"/>
      <c r="M3577" s="211" t="s">
        <v>0</v>
      </c>
      <c r="N3577" s="97"/>
    </row>
    <row r="3578" spans="1:14" x14ac:dyDescent="0.25">
      <c r="A3578" s="120" t="s">
        <v>729</v>
      </c>
      <c r="B3578" s="97"/>
      <c r="C3578" s="120" t="s">
        <v>730</v>
      </c>
      <c r="D3578" s="97"/>
      <c r="E3578" s="97"/>
      <c r="F3578" s="97"/>
      <c r="G3578" s="97"/>
      <c r="H3578" s="97"/>
      <c r="I3578" s="105" t="s">
        <v>0</v>
      </c>
      <c r="J3578" s="97"/>
      <c r="K3578" s="105">
        <v>478861.25</v>
      </c>
      <c r="L3578" s="97"/>
      <c r="M3578" s="104" t="s">
        <v>0</v>
      </c>
      <c r="N3578" s="97"/>
    </row>
    <row r="3579" spans="1:14" x14ac:dyDescent="0.25">
      <c r="A3579" s="215" t="s">
        <v>879</v>
      </c>
      <c r="B3579" s="97"/>
      <c r="C3579" s="215" t="s">
        <v>880</v>
      </c>
      <c r="D3579" s="97"/>
      <c r="E3579" s="97"/>
      <c r="F3579" s="97"/>
      <c r="G3579" s="97"/>
      <c r="H3579" s="97"/>
      <c r="I3579" s="216">
        <v>11000</v>
      </c>
      <c r="J3579" s="97"/>
      <c r="K3579" s="216">
        <v>0</v>
      </c>
      <c r="L3579" s="97"/>
      <c r="M3579" s="217">
        <v>0</v>
      </c>
      <c r="N3579" s="97"/>
    </row>
    <row r="3580" spans="1:14" x14ac:dyDescent="0.25">
      <c r="A3580" s="194" t="s">
        <v>253</v>
      </c>
      <c r="B3580" s="97"/>
      <c r="C3580" s="97"/>
      <c r="D3580" s="97"/>
      <c r="E3580" s="97"/>
      <c r="F3580" s="97"/>
      <c r="G3580" s="97"/>
      <c r="H3580" s="97"/>
      <c r="I3580" s="195">
        <v>8000</v>
      </c>
      <c r="J3580" s="97"/>
      <c r="K3580" s="195">
        <v>0</v>
      </c>
      <c r="L3580" s="97"/>
      <c r="M3580" s="196">
        <v>0</v>
      </c>
      <c r="N3580" s="97"/>
    </row>
    <row r="3581" spans="1:14" x14ac:dyDescent="0.25">
      <c r="A3581" s="194" t="s">
        <v>256</v>
      </c>
      <c r="B3581" s="97"/>
      <c r="C3581" s="97"/>
      <c r="D3581" s="97"/>
      <c r="E3581" s="97"/>
      <c r="F3581" s="97"/>
      <c r="G3581" s="97"/>
      <c r="H3581" s="97"/>
      <c r="I3581" s="195">
        <v>8000</v>
      </c>
      <c r="J3581" s="97"/>
      <c r="K3581" s="195">
        <v>0</v>
      </c>
      <c r="L3581" s="97"/>
      <c r="M3581" s="196">
        <v>0</v>
      </c>
      <c r="N3581" s="97"/>
    </row>
    <row r="3582" spans="1:14" x14ac:dyDescent="0.25">
      <c r="A3582" s="212" t="s">
        <v>839</v>
      </c>
      <c r="B3582" s="97"/>
      <c r="C3582" s="212" t="s">
        <v>840</v>
      </c>
      <c r="D3582" s="97"/>
      <c r="E3582" s="97"/>
      <c r="F3582" s="97"/>
      <c r="G3582" s="97"/>
      <c r="H3582" s="97"/>
      <c r="I3582" s="213">
        <v>8000</v>
      </c>
      <c r="J3582" s="97"/>
      <c r="K3582" s="213">
        <v>0</v>
      </c>
      <c r="L3582" s="97"/>
      <c r="M3582" s="211">
        <v>0</v>
      </c>
      <c r="N3582" s="97"/>
    </row>
    <row r="3583" spans="1:14" x14ac:dyDescent="0.25">
      <c r="A3583" s="194" t="s">
        <v>258</v>
      </c>
      <c r="B3583" s="97"/>
      <c r="C3583" s="97"/>
      <c r="D3583" s="97"/>
      <c r="E3583" s="97"/>
      <c r="F3583" s="97"/>
      <c r="G3583" s="97"/>
      <c r="H3583" s="97"/>
      <c r="I3583" s="195">
        <v>3000</v>
      </c>
      <c r="J3583" s="97"/>
      <c r="K3583" s="195">
        <v>0</v>
      </c>
      <c r="L3583" s="97"/>
      <c r="M3583" s="196">
        <v>0</v>
      </c>
      <c r="N3583" s="97"/>
    </row>
    <row r="3584" spans="1:14" x14ac:dyDescent="0.25">
      <c r="A3584" s="194" t="s">
        <v>260</v>
      </c>
      <c r="B3584" s="97"/>
      <c r="C3584" s="97"/>
      <c r="D3584" s="97"/>
      <c r="E3584" s="97"/>
      <c r="F3584" s="97"/>
      <c r="G3584" s="97"/>
      <c r="H3584" s="97"/>
      <c r="I3584" s="195">
        <v>3000</v>
      </c>
      <c r="J3584" s="97"/>
      <c r="K3584" s="195">
        <v>0</v>
      </c>
      <c r="L3584" s="97"/>
      <c r="M3584" s="196">
        <v>0</v>
      </c>
      <c r="N3584" s="97"/>
    </row>
    <row r="3585" spans="1:14" x14ac:dyDescent="0.25">
      <c r="A3585" s="212" t="s">
        <v>553</v>
      </c>
      <c r="B3585" s="97"/>
      <c r="C3585" s="212" t="s">
        <v>554</v>
      </c>
      <c r="D3585" s="97"/>
      <c r="E3585" s="97"/>
      <c r="F3585" s="97"/>
      <c r="G3585" s="97"/>
      <c r="H3585" s="97"/>
      <c r="I3585" s="213">
        <v>3000</v>
      </c>
      <c r="J3585" s="97"/>
      <c r="K3585" s="213">
        <v>0</v>
      </c>
      <c r="L3585" s="97"/>
      <c r="M3585" s="211">
        <v>0</v>
      </c>
      <c r="N3585" s="97"/>
    </row>
    <row r="3586" spans="1:14" x14ac:dyDescent="0.25">
      <c r="A3586" s="215" t="s">
        <v>881</v>
      </c>
      <c r="B3586" s="97"/>
      <c r="C3586" s="215" t="s">
        <v>882</v>
      </c>
      <c r="D3586" s="97"/>
      <c r="E3586" s="97"/>
      <c r="F3586" s="97"/>
      <c r="G3586" s="97"/>
      <c r="H3586" s="97"/>
      <c r="I3586" s="216">
        <v>10000</v>
      </c>
      <c r="J3586" s="97"/>
      <c r="K3586" s="216">
        <v>0</v>
      </c>
      <c r="L3586" s="97"/>
      <c r="M3586" s="217">
        <v>0</v>
      </c>
      <c r="N3586" s="97"/>
    </row>
    <row r="3587" spans="1:14" x14ac:dyDescent="0.25">
      <c r="A3587" s="194" t="s">
        <v>248</v>
      </c>
      <c r="B3587" s="97"/>
      <c r="C3587" s="97"/>
      <c r="D3587" s="97"/>
      <c r="E3587" s="97"/>
      <c r="F3587" s="97"/>
      <c r="G3587" s="97"/>
      <c r="H3587" s="97"/>
      <c r="I3587" s="195">
        <v>10000</v>
      </c>
      <c r="J3587" s="97"/>
      <c r="K3587" s="195">
        <v>0</v>
      </c>
      <c r="L3587" s="97"/>
      <c r="M3587" s="196">
        <v>0</v>
      </c>
      <c r="N3587" s="97"/>
    </row>
    <row r="3588" spans="1:14" x14ac:dyDescent="0.25">
      <c r="A3588" s="194" t="s">
        <v>250</v>
      </c>
      <c r="B3588" s="97"/>
      <c r="C3588" s="97"/>
      <c r="D3588" s="97"/>
      <c r="E3588" s="97"/>
      <c r="F3588" s="97"/>
      <c r="G3588" s="97"/>
      <c r="H3588" s="97"/>
      <c r="I3588" s="195">
        <v>10000</v>
      </c>
      <c r="J3588" s="97"/>
      <c r="K3588" s="195">
        <v>0</v>
      </c>
      <c r="L3588" s="97"/>
      <c r="M3588" s="196">
        <v>0</v>
      </c>
      <c r="N3588" s="97"/>
    </row>
    <row r="3589" spans="1:14" x14ac:dyDescent="0.25">
      <c r="A3589" s="212" t="s">
        <v>549</v>
      </c>
      <c r="B3589" s="97"/>
      <c r="C3589" s="212" t="s">
        <v>550</v>
      </c>
      <c r="D3589" s="97"/>
      <c r="E3589" s="97"/>
      <c r="F3589" s="97"/>
      <c r="G3589" s="97"/>
      <c r="H3589" s="97"/>
      <c r="I3589" s="213">
        <v>10000</v>
      </c>
      <c r="J3589" s="97"/>
      <c r="K3589" s="213">
        <v>0</v>
      </c>
      <c r="L3589" s="97"/>
      <c r="M3589" s="211">
        <v>0</v>
      </c>
      <c r="N3589" s="97"/>
    </row>
    <row r="3590" spans="1:14" x14ac:dyDescent="0.25">
      <c r="A3590" s="215" t="s">
        <v>887</v>
      </c>
      <c r="B3590" s="97"/>
      <c r="C3590" s="215" t="s">
        <v>888</v>
      </c>
      <c r="D3590" s="97"/>
      <c r="E3590" s="97"/>
      <c r="F3590" s="97"/>
      <c r="G3590" s="97"/>
      <c r="H3590" s="97"/>
      <c r="I3590" s="216">
        <v>99930</v>
      </c>
      <c r="J3590" s="97"/>
      <c r="K3590" s="216">
        <v>73097.97</v>
      </c>
      <c r="L3590" s="97"/>
      <c r="M3590" s="217">
        <v>73.150000000000006</v>
      </c>
      <c r="N3590" s="97"/>
    </row>
    <row r="3591" spans="1:14" x14ac:dyDescent="0.25">
      <c r="A3591" s="194" t="s">
        <v>245</v>
      </c>
      <c r="B3591" s="97"/>
      <c r="C3591" s="97"/>
      <c r="D3591" s="97"/>
      <c r="E3591" s="97"/>
      <c r="F3591" s="97"/>
      <c r="G3591" s="97"/>
      <c r="H3591" s="97"/>
      <c r="I3591" s="195">
        <v>97480</v>
      </c>
      <c r="J3591" s="97"/>
      <c r="K3591" s="195">
        <v>73097.97</v>
      </c>
      <c r="L3591" s="97"/>
      <c r="M3591" s="196">
        <v>74.989999999999995</v>
      </c>
      <c r="N3591" s="97"/>
    </row>
    <row r="3592" spans="1:14" x14ac:dyDescent="0.25">
      <c r="A3592" s="194" t="s">
        <v>247</v>
      </c>
      <c r="B3592" s="97"/>
      <c r="C3592" s="97"/>
      <c r="D3592" s="97"/>
      <c r="E3592" s="97"/>
      <c r="F3592" s="97"/>
      <c r="G3592" s="97"/>
      <c r="H3592" s="97"/>
      <c r="I3592" s="195">
        <v>97480</v>
      </c>
      <c r="J3592" s="97"/>
      <c r="K3592" s="195">
        <v>73097.97</v>
      </c>
      <c r="L3592" s="97"/>
      <c r="M3592" s="196">
        <v>74.989999999999995</v>
      </c>
      <c r="N3592" s="97"/>
    </row>
    <row r="3593" spans="1:14" x14ac:dyDescent="0.25">
      <c r="A3593" s="212" t="s">
        <v>672</v>
      </c>
      <c r="B3593" s="97"/>
      <c r="C3593" s="212" t="s">
        <v>673</v>
      </c>
      <c r="D3593" s="97"/>
      <c r="E3593" s="97"/>
      <c r="F3593" s="97"/>
      <c r="G3593" s="97"/>
      <c r="H3593" s="97"/>
      <c r="I3593" s="213">
        <v>20000</v>
      </c>
      <c r="J3593" s="97"/>
      <c r="K3593" s="213">
        <v>0</v>
      </c>
      <c r="L3593" s="97"/>
      <c r="M3593" s="211">
        <v>0</v>
      </c>
      <c r="N3593" s="97"/>
    </row>
    <row r="3594" spans="1:14" x14ac:dyDescent="0.25">
      <c r="A3594" s="212" t="s">
        <v>621</v>
      </c>
      <c r="B3594" s="97"/>
      <c r="C3594" s="212" t="s">
        <v>622</v>
      </c>
      <c r="D3594" s="97"/>
      <c r="E3594" s="97"/>
      <c r="F3594" s="97"/>
      <c r="G3594" s="97"/>
      <c r="H3594" s="97"/>
      <c r="I3594" s="213">
        <v>0</v>
      </c>
      <c r="J3594" s="97"/>
      <c r="K3594" s="213">
        <v>2277.84</v>
      </c>
      <c r="L3594" s="97"/>
      <c r="M3594" s="211" t="s">
        <v>0</v>
      </c>
      <c r="N3594" s="97"/>
    </row>
    <row r="3595" spans="1:14" x14ac:dyDescent="0.25">
      <c r="A3595" s="120" t="s">
        <v>623</v>
      </c>
      <c r="B3595" s="97"/>
      <c r="C3595" s="120" t="s">
        <v>624</v>
      </c>
      <c r="D3595" s="97"/>
      <c r="E3595" s="97"/>
      <c r="F3595" s="97"/>
      <c r="G3595" s="97"/>
      <c r="H3595" s="97"/>
      <c r="I3595" s="105" t="s">
        <v>0</v>
      </c>
      <c r="J3595" s="97"/>
      <c r="K3595" s="105">
        <v>1211.31</v>
      </c>
      <c r="L3595" s="97"/>
      <c r="M3595" s="104" t="s">
        <v>0</v>
      </c>
      <c r="N3595" s="97"/>
    </row>
    <row r="3596" spans="1:14" x14ac:dyDescent="0.25">
      <c r="A3596" s="120" t="s">
        <v>679</v>
      </c>
      <c r="B3596" s="97"/>
      <c r="C3596" s="120" t="s">
        <v>680</v>
      </c>
      <c r="D3596" s="97"/>
      <c r="E3596" s="97"/>
      <c r="F3596" s="97"/>
      <c r="G3596" s="97"/>
      <c r="H3596" s="97"/>
      <c r="I3596" s="105" t="s">
        <v>0</v>
      </c>
      <c r="J3596" s="97"/>
      <c r="K3596" s="105">
        <v>1066.53</v>
      </c>
      <c r="L3596" s="97"/>
      <c r="M3596" s="104" t="s">
        <v>0</v>
      </c>
      <c r="N3596" s="97"/>
    </row>
    <row r="3597" spans="1:14" x14ac:dyDescent="0.25">
      <c r="A3597" s="212" t="s">
        <v>549</v>
      </c>
      <c r="B3597" s="97"/>
      <c r="C3597" s="212" t="s">
        <v>550</v>
      </c>
      <c r="D3597" s="97"/>
      <c r="E3597" s="97"/>
      <c r="F3597" s="97"/>
      <c r="G3597" s="97"/>
      <c r="H3597" s="97"/>
      <c r="I3597" s="213">
        <v>0</v>
      </c>
      <c r="J3597" s="97"/>
      <c r="K3597" s="213">
        <v>12097.58</v>
      </c>
      <c r="L3597" s="97"/>
      <c r="M3597" s="211" t="s">
        <v>0</v>
      </c>
      <c r="N3597" s="97"/>
    </row>
    <row r="3598" spans="1:14" x14ac:dyDescent="0.25">
      <c r="A3598" s="120" t="s">
        <v>567</v>
      </c>
      <c r="B3598" s="97"/>
      <c r="C3598" s="120" t="s">
        <v>568</v>
      </c>
      <c r="D3598" s="97"/>
      <c r="E3598" s="97"/>
      <c r="F3598" s="97"/>
      <c r="G3598" s="97"/>
      <c r="H3598" s="97"/>
      <c r="I3598" s="105" t="s">
        <v>0</v>
      </c>
      <c r="J3598" s="97"/>
      <c r="K3598" s="105">
        <v>12097.58</v>
      </c>
      <c r="L3598" s="97"/>
      <c r="M3598" s="104" t="s">
        <v>0</v>
      </c>
      <c r="N3598" s="97"/>
    </row>
    <row r="3599" spans="1:14" x14ac:dyDescent="0.25">
      <c r="A3599" s="212" t="s">
        <v>553</v>
      </c>
      <c r="B3599" s="97"/>
      <c r="C3599" s="212" t="s">
        <v>554</v>
      </c>
      <c r="D3599" s="97"/>
      <c r="E3599" s="97"/>
      <c r="F3599" s="97"/>
      <c r="G3599" s="97"/>
      <c r="H3599" s="97"/>
      <c r="I3599" s="213">
        <v>21680</v>
      </c>
      <c r="J3599" s="97"/>
      <c r="K3599" s="213">
        <v>0</v>
      </c>
      <c r="L3599" s="97"/>
      <c r="M3599" s="211">
        <v>0</v>
      </c>
      <c r="N3599" s="97"/>
    </row>
    <row r="3600" spans="1:14" x14ac:dyDescent="0.25">
      <c r="A3600" s="212" t="s">
        <v>625</v>
      </c>
      <c r="B3600" s="97"/>
      <c r="C3600" s="212" t="s">
        <v>626</v>
      </c>
      <c r="D3600" s="97"/>
      <c r="E3600" s="97"/>
      <c r="F3600" s="97"/>
      <c r="G3600" s="97"/>
      <c r="H3600" s="97"/>
      <c r="I3600" s="213">
        <v>0</v>
      </c>
      <c r="J3600" s="97"/>
      <c r="K3600" s="213">
        <v>57222.55</v>
      </c>
      <c r="L3600" s="97"/>
      <c r="M3600" s="211" t="s">
        <v>0</v>
      </c>
      <c r="N3600" s="97"/>
    </row>
    <row r="3601" spans="1:14" x14ac:dyDescent="0.25">
      <c r="A3601" s="120" t="s">
        <v>627</v>
      </c>
      <c r="B3601" s="97"/>
      <c r="C3601" s="120" t="s">
        <v>628</v>
      </c>
      <c r="D3601" s="97"/>
      <c r="E3601" s="97"/>
      <c r="F3601" s="97"/>
      <c r="G3601" s="97"/>
      <c r="H3601" s="97"/>
      <c r="I3601" s="105" t="s">
        <v>0</v>
      </c>
      <c r="J3601" s="97"/>
      <c r="K3601" s="105">
        <v>3.8</v>
      </c>
      <c r="L3601" s="97"/>
      <c r="M3601" s="104" t="s">
        <v>0</v>
      </c>
      <c r="N3601" s="97"/>
    </row>
    <row r="3602" spans="1:14" x14ac:dyDescent="0.25">
      <c r="A3602" s="120" t="s">
        <v>850</v>
      </c>
      <c r="B3602" s="97"/>
      <c r="C3602" s="120" t="s">
        <v>851</v>
      </c>
      <c r="D3602" s="97"/>
      <c r="E3602" s="97"/>
      <c r="F3602" s="97"/>
      <c r="G3602" s="97"/>
      <c r="H3602" s="97"/>
      <c r="I3602" s="105" t="s">
        <v>0</v>
      </c>
      <c r="J3602" s="97"/>
      <c r="K3602" s="105">
        <v>57214.93</v>
      </c>
      <c r="L3602" s="97"/>
      <c r="M3602" s="104" t="s">
        <v>0</v>
      </c>
      <c r="N3602" s="97"/>
    </row>
    <row r="3603" spans="1:14" x14ac:dyDescent="0.25">
      <c r="A3603" s="120" t="s">
        <v>908</v>
      </c>
      <c r="B3603" s="97"/>
      <c r="C3603" s="120" t="s">
        <v>909</v>
      </c>
      <c r="D3603" s="97"/>
      <c r="E3603" s="97"/>
      <c r="F3603" s="97"/>
      <c r="G3603" s="97"/>
      <c r="H3603" s="97"/>
      <c r="I3603" s="105" t="s">
        <v>0</v>
      </c>
      <c r="J3603" s="97"/>
      <c r="K3603" s="105">
        <v>3.82</v>
      </c>
      <c r="L3603" s="97"/>
      <c r="M3603" s="104" t="s">
        <v>0</v>
      </c>
      <c r="N3603" s="97"/>
    </row>
    <row r="3604" spans="1:14" x14ac:dyDescent="0.25">
      <c r="A3604" s="212" t="s">
        <v>644</v>
      </c>
      <c r="B3604" s="97"/>
      <c r="C3604" s="212" t="s">
        <v>645</v>
      </c>
      <c r="D3604" s="97"/>
      <c r="E3604" s="97"/>
      <c r="F3604" s="97"/>
      <c r="G3604" s="97"/>
      <c r="H3604" s="97"/>
      <c r="I3604" s="213">
        <v>55800</v>
      </c>
      <c r="J3604" s="97"/>
      <c r="K3604" s="213">
        <v>1500</v>
      </c>
      <c r="L3604" s="97"/>
      <c r="M3604" s="211">
        <v>2.69</v>
      </c>
      <c r="N3604" s="97"/>
    </row>
    <row r="3605" spans="1:14" x14ac:dyDescent="0.25">
      <c r="A3605" s="120" t="s">
        <v>727</v>
      </c>
      <c r="B3605" s="97"/>
      <c r="C3605" s="120" t="s">
        <v>728</v>
      </c>
      <c r="D3605" s="97"/>
      <c r="E3605" s="97"/>
      <c r="F3605" s="97"/>
      <c r="G3605" s="97"/>
      <c r="H3605" s="97"/>
      <c r="I3605" s="105" t="s">
        <v>0</v>
      </c>
      <c r="J3605" s="97"/>
      <c r="K3605" s="105">
        <v>1500</v>
      </c>
      <c r="L3605" s="97"/>
      <c r="M3605" s="104" t="s">
        <v>0</v>
      </c>
      <c r="N3605" s="97"/>
    </row>
    <row r="3606" spans="1:14" x14ac:dyDescent="0.25">
      <c r="A3606" s="194" t="s">
        <v>261</v>
      </c>
      <c r="B3606" s="97"/>
      <c r="C3606" s="97"/>
      <c r="D3606" s="97"/>
      <c r="E3606" s="97"/>
      <c r="F3606" s="97"/>
      <c r="G3606" s="97"/>
      <c r="H3606" s="97"/>
      <c r="I3606" s="195">
        <v>2450</v>
      </c>
      <c r="J3606" s="97"/>
      <c r="K3606" s="195">
        <v>0</v>
      </c>
      <c r="L3606" s="97"/>
      <c r="M3606" s="196">
        <v>0</v>
      </c>
      <c r="N3606" s="97"/>
    </row>
    <row r="3607" spans="1:14" x14ac:dyDescent="0.25">
      <c r="A3607" s="194" t="s">
        <v>263</v>
      </c>
      <c r="B3607" s="97"/>
      <c r="C3607" s="97"/>
      <c r="D3607" s="97"/>
      <c r="E3607" s="97"/>
      <c r="F3607" s="97"/>
      <c r="G3607" s="97"/>
      <c r="H3607" s="97"/>
      <c r="I3607" s="195">
        <v>2450</v>
      </c>
      <c r="J3607" s="97"/>
      <c r="K3607" s="195">
        <v>0</v>
      </c>
      <c r="L3607" s="97"/>
      <c r="M3607" s="196">
        <v>0</v>
      </c>
      <c r="N3607" s="97"/>
    </row>
    <row r="3608" spans="1:14" x14ac:dyDescent="0.25">
      <c r="A3608" s="212" t="s">
        <v>644</v>
      </c>
      <c r="B3608" s="97"/>
      <c r="C3608" s="212" t="s">
        <v>645</v>
      </c>
      <c r="D3608" s="97"/>
      <c r="E3608" s="97"/>
      <c r="F3608" s="97"/>
      <c r="G3608" s="97"/>
      <c r="H3608" s="97"/>
      <c r="I3608" s="213">
        <v>2450</v>
      </c>
      <c r="J3608" s="97"/>
      <c r="K3608" s="213">
        <v>0</v>
      </c>
      <c r="L3608" s="97"/>
      <c r="M3608" s="211">
        <v>0</v>
      </c>
      <c r="N3608" s="97"/>
    </row>
    <row r="3609" spans="1:14" x14ac:dyDescent="0.25">
      <c r="A3609" s="215" t="s">
        <v>910</v>
      </c>
      <c r="B3609" s="97"/>
      <c r="C3609" s="215" t="s">
        <v>911</v>
      </c>
      <c r="D3609" s="97"/>
      <c r="E3609" s="97"/>
      <c r="F3609" s="97"/>
      <c r="G3609" s="97"/>
      <c r="H3609" s="97"/>
      <c r="I3609" s="216">
        <v>84550</v>
      </c>
      <c r="J3609" s="97"/>
      <c r="K3609" s="216">
        <v>675</v>
      </c>
      <c r="L3609" s="97"/>
      <c r="M3609" s="217">
        <v>0.8</v>
      </c>
      <c r="N3609" s="97"/>
    </row>
    <row r="3610" spans="1:14" x14ac:dyDescent="0.25">
      <c r="A3610" s="194" t="s">
        <v>253</v>
      </c>
      <c r="B3610" s="97"/>
      <c r="C3610" s="97"/>
      <c r="D3610" s="97"/>
      <c r="E3610" s="97"/>
      <c r="F3610" s="97"/>
      <c r="G3610" s="97"/>
      <c r="H3610" s="97"/>
      <c r="I3610" s="195">
        <v>84550</v>
      </c>
      <c r="J3610" s="97"/>
      <c r="K3610" s="195">
        <v>675</v>
      </c>
      <c r="L3610" s="97"/>
      <c r="M3610" s="196">
        <v>0.8</v>
      </c>
      <c r="N3610" s="97"/>
    </row>
    <row r="3611" spans="1:14" x14ac:dyDescent="0.25">
      <c r="A3611" s="194" t="s">
        <v>257</v>
      </c>
      <c r="B3611" s="97"/>
      <c r="C3611" s="97"/>
      <c r="D3611" s="97"/>
      <c r="E3611" s="97"/>
      <c r="F3611" s="97"/>
      <c r="G3611" s="97"/>
      <c r="H3611" s="97"/>
      <c r="I3611" s="195">
        <v>84550</v>
      </c>
      <c r="J3611" s="97"/>
      <c r="K3611" s="195">
        <v>675</v>
      </c>
      <c r="L3611" s="97"/>
      <c r="M3611" s="196">
        <v>0.8</v>
      </c>
      <c r="N3611" s="97"/>
    </row>
    <row r="3612" spans="1:14" x14ac:dyDescent="0.25">
      <c r="A3612" s="212" t="s">
        <v>652</v>
      </c>
      <c r="B3612" s="97"/>
      <c r="C3612" s="212" t="s">
        <v>653</v>
      </c>
      <c r="D3612" s="97"/>
      <c r="E3612" s="97"/>
      <c r="F3612" s="97"/>
      <c r="G3612" s="97"/>
      <c r="H3612" s="97"/>
      <c r="I3612" s="213">
        <v>72000</v>
      </c>
      <c r="J3612" s="97"/>
      <c r="K3612" s="213">
        <v>0</v>
      </c>
      <c r="L3612" s="97"/>
      <c r="M3612" s="211">
        <v>0</v>
      </c>
      <c r="N3612" s="97"/>
    </row>
    <row r="3613" spans="1:14" x14ac:dyDescent="0.25">
      <c r="A3613" s="212" t="s">
        <v>672</v>
      </c>
      <c r="B3613" s="97"/>
      <c r="C3613" s="212" t="s">
        <v>673</v>
      </c>
      <c r="D3613" s="97"/>
      <c r="E3613" s="97"/>
      <c r="F3613" s="97"/>
      <c r="G3613" s="97"/>
      <c r="H3613" s="97"/>
      <c r="I3613" s="213">
        <v>750</v>
      </c>
      <c r="J3613" s="97"/>
      <c r="K3613" s="213">
        <v>675</v>
      </c>
      <c r="L3613" s="97"/>
      <c r="M3613" s="211">
        <v>90</v>
      </c>
      <c r="N3613" s="97"/>
    </row>
    <row r="3614" spans="1:14" x14ac:dyDescent="0.25">
      <c r="A3614" s="120" t="s">
        <v>674</v>
      </c>
      <c r="B3614" s="97"/>
      <c r="C3614" s="120" t="s">
        <v>673</v>
      </c>
      <c r="D3614" s="97"/>
      <c r="E3614" s="97"/>
      <c r="F3614" s="97"/>
      <c r="G3614" s="97"/>
      <c r="H3614" s="97"/>
      <c r="I3614" s="105" t="s">
        <v>0</v>
      </c>
      <c r="J3614" s="97"/>
      <c r="K3614" s="105">
        <v>675</v>
      </c>
      <c r="L3614" s="97"/>
      <c r="M3614" s="104" t="s">
        <v>0</v>
      </c>
      <c r="N3614" s="97"/>
    </row>
    <row r="3615" spans="1:14" x14ac:dyDescent="0.25">
      <c r="A3615" s="212" t="s">
        <v>664</v>
      </c>
      <c r="B3615" s="97"/>
      <c r="C3615" s="212" t="s">
        <v>665</v>
      </c>
      <c r="D3615" s="97"/>
      <c r="E3615" s="97"/>
      <c r="F3615" s="97"/>
      <c r="G3615" s="97"/>
      <c r="H3615" s="97"/>
      <c r="I3615" s="213">
        <v>11800</v>
      </c>
      <c r="J3615" s="97"/>
      <c r="K3615" s="213">
        <v>0</v>
      </c>
      <c r="L3615" s="97"/>
      <c r="M3615" s="211">
        <v>0</v>
      </c>
      <c r="N3615" s="97"/>
    </row>
    <row r="3616" spans="1:14" x14ac:dyDescent="0.25">
      <c r="A3616" s="197" t="s">
        <v>912</v>
      </c>
      <c r="B3616" s="97"/>
      <c r="C3616" s="97"/>
      <c r="D3616" s="97"/>
      <c r="E3616" s="97"/>
      <c r="F3616" s="97"/>
      <c r="G3616" s="97"/>
      <c r="H3616" s="97"/>
      <c r="I3616" s="198">
        <v>9979640</v>
      </c>
      <c r="J3616" s="97"/>
      <c r="K3616" s="198">
        <v>4772887.8499999996</v>
      </c>
      <c r="L3616" s="97"/>
      <c r="M3616" s="199">
        <v>47.83</v>
      </c>
      <c r="N3616" s="97"/>
    </row>
    <row r="3617" spans="1:14" x14ac:dyDescent="0.25">
      <c r="A3617" s="218" t="s">
        <v>791</v>
      </c>
      <c r="B3617" s="97"/>
      <c r="C3617" s="218" t="s">
        <v>792</v>
      </c>
      <c r="D3617" s="97"/>
      <c r="E3617" s="97"/>
      <c r="F3617" s="97"/>
      <c r="G3617" s="97"/>
      <c r="H3617" s="97"/>
      <c r="I3617" s="219">
        <v>104643</v>
      </c>
      <c r="J3617" s="97"/>
      <c r="K3617" s="219">
        <v>89900.62</v>
      </c>
      <c r="L3617" s="97"/>
      <c r="M3617" s="214">
        <v>85.91</v>
      </c>
      <c r="N3617" s="97"/>
    </row>
    <row r="3618" spans="1:14" x14ac:dyDescent="0.25">
      <c r="A3618" s="215" t="s">
        <v>807</v>
      </c>
      <c r="B3618" s="97"/>
      <c r="C3618" s="215" t="s">
        <v>808</v>
      </c>
      <c r="D3618" s="97"/>
      <c r="E3618" s="97"/>
      <c r="F3618" s="97"/>
      <c r="G3618" s="97"/>
      <c r="H3618" s="97"/>
      <c r="I3618" s="216">
        <v>104643</v>
      </c>
      <c r="J3618" s="97"/>
      <c r="K3618" s="216">
        <v>89900.62</v>
      </c>
      <c r="L3618" s="97"/>
      <c r="M3618" s="217">
        <v>85.91</v>
      </c>
      <c r="N3618" s="97"/>
    </row>
    <row r="3619" spans="1:14" x14ac:dyDescent="0.25">
      <c r="A3619" s="194" t="s">
        <v>242</v>
      </c>
      <c r="B3619" s="97"/>
      <c r="C3619" s="97"/>
      <c r="D3619" s="97"/>
      <c r="E3619" s="97"/>
      <c r="F3619" s="97"/>
      <c r="G3619" s="97"/>
      <c r="H3619" s="97"/>
      <c r="I3619" s="195">
        <v>28493</v>
      </c>
      <c r="J3619" s="97"/>
      <c r="K3619" s="195">
        <v>24479.93</v>
      </c>
      <c r="L3619" s="97"/>
      <c r="M3619" s="196">
        <v>85.92</v>
      </c>
      <c r="N3619" s="97"/>
    </row>
    <row r="3620" spans="1:14" x14ac:dyDescent="0.25">
      <c r="A3620" s="194" t="s">
        <v>243</v>
      </c>
      <c r="B3620" s="97"/>
      <c r="C3620" s="97"/>
      <c r="D3620" s="97"/>
      <c r="E3620" s="97"/>
      <c r="F3620" s="97"/>
      <c r="G3620" s="97"/>
      <c r="H3620" s="97"/>
      <c r="I3620" s="195">
        <v>28493</v>
      </c>
      <c r="J3620" s="97"/>
      <c r="K3620" s="195">
        <v>24479.93</v>
      </c>
      <c r="L3620" s="97"/>
      <c r="M3620" s="196">
        <v>85.92</v>
      </c>
      <c r="N3620" s="97"/>
    </row>
    <row r="3621" spans="1:14" x14ac:dyDescent="0.25">
      <c r="A3621" s="212" t="s">
        <v>652</v>
      </c>
      <c r="B3621" s="97"/>
      <c r="C3621" s="212" t="s">
        <v>653</v>
      </c>
      <c r="D3621" s="97"/>
      <c r="E3621" s="97"/>
      <c r="F3621" s="97"/>
      <c r="G3621" s="97"/>
      <c r="H3621" s="97"/>
      <c r="I3621" s="213">
        <v>21443</v>
      </c>
      <c r="J3621" s="97"/>
      <c r="K3621" s="213">
        <v>18278.11</v>
      </c>
      <c r="L3621" s="97"/>
      <c r="M3621" s="211">
        <v>85.24</v>
      </c>
      <c r="N3621" s="97"/>
    </row>
    <row r="3622" spans="1:14" x14ac:dyDescent="0.25">
      <c r="A3622" s="120" t="s">
        <v>670</v>
      </c>
      <c r="B3622" s="97"/>
      <c r="C3622" s="120" t="s">
        <v>671</v>
      </c>
      <c r="D3622" s="97"/>
      <c r="E3622" s="97"/>
      <c r="F3622" s="97"/>
      <c r="G3622" s="97"/>
      <c r="H3622" s="97"/>
      <c r="I3622" s="105" t="s">
        <v>0</v>
      </c>
      <c r="J3622" s="97"/>
      <c r="K3622" s="105">
        <v>18278.11</v>
      </c>
      <c r="L3622" s="97"/>
      <c r="M3622" s="104" t="s">
        <v>0</v>
      </c>
      <c r="N3622" s="97"/>
    </row>
    <row r="3623" spans="1:14" x14ac:dyDescent="0.25">
      <c r="A3623" s="212" t="s">
        <v>672</v>
      </c>
      <c r="B3623" s="97"/>
      <c r="C3623" s="212" t="s">
        <v>673</v>
      </c>
      <c r="D3623" s="97"/>
      <c r="E3623" s="97"/>
      <c r="F3623" s="97"/>
      <c r="G3623" s="97"/>
      <c r="H3623" s="97"/>
      <c r="I3623" s="213">
        <v>1225</v>
      </c>
      <c r="J3623" s="97"/>
      <c r="K3623" s="213">
        <v>1225.3499999999999</v>
      </c>
      <c r="L3623" s="97"/>
      <c r="M3623" s="211">
        <v>100.03</v>
      </c>
      <c r="N3623" s="97"/>
    </row>
    <row r="3624" spans="1:14" x14ac:dyDescent="0.25">
      <c r="A3624" s="120" t="s">
        <v>674</v>
      </c>
      <c r="B3624" s="97"/>
      <c r="C3624" s="120" t="s">
        <v>673</v>
      </c>
      <c r="D3624" s="97"/>
      <c r="E3624" s="97"/>
      <c r="F3624" s="97"/>
      <c r="G3624" s="97"/>
      <c r="H3624" s="97"/>
      <c r="I3624" s="105" t="s">
        <v>0</v>
      </c>
      <c r="J3624" s="97"/>
      <c r="K3624" s="105">
        <v>1225.3499999999999</v>
      </c>
      <c r="L3624" s="97"/>
      <c r="M3624" s="104" t="s">
        <v>0</v>
      </c>
      <c r="N3624" s="97"/>
    </row>
    <row r="3625" spans="1:14" x14ac:dyDescent="0.25">
      <c r="A3625" s="212" t="s">
        <v>664</v>
      </c>
      <c r="B3625" s="97"/>
      <c r="C3625" s="212" t="s">
        <v>665</v>
      </c>
      <c r="D3625" s="97"/>
      <c r="E3625" s="97"/>
      <c r="F3625" s="97"/>
      <c r="G3625" s="97"/>
      <c r="H3625" s="97"/>
      <c r="I3625" s="213">
        <v>3538</v>
      </c>
      <c r="J3625" s="97"/>
      <c r="K3625" s="213">
        <v>3015.91</v>
      </c>
      <c r="L3625" s="97"/>
      <c r="M3625" s="211">
        <v>85.24</v>
      </c>
      <c r="N3625" s="97"/>
    </row>
    <row r="3626" spans="1:14" x14ac:dyDescent="0.25">
      <c r="A3626" s="120" t="s">
        <v>675</v>
      </c>
      <c r="B3626" s="97"/>
      <c r="C3626" s="120" t="s">
        <v>676</v>
      </c>
      <c r="D3626" s="97"/>
      <c r="E3626" s="97"/>
      <c r="F3626" s="97"/>
      <c r="G3626" s="97"/>
      <c r="H3626" s="97"/>
      <c r="I3626" s="105" t="s">
        <v>0</v>
      </c>
      <c r="J3626" s="97"/>
      <c r="K3626" s="105">
        <v>3015.91</v>
      </c>
      <c r="L3626" s="97"/>
      <c r="M3626" s="104" t="s">
        <v>0</v>
      </c>
      <c r="N3626" s="97"/>
    </row>
    <row r="3627" spans="1:14" x14ac:dyDescent="0.25">
      <c r="A3627" s="212" t="s">
        <v>547</v>
      </c>
      <c r="B3627" s="97"/>
      <c r="C3627" s="212" t="s">
        <v>548</v>
      </c>
      <c r="D3627" s="97"/>
      <c r="E3627" s="97"/>
      <c r="F3627" s="97"/>
      <c r="G3627" s="97"/>
      <c r="H3627" s="97"/>
      <c r="I3627" s="213">
        <v>2287</v>
      </c>
      <c r="J3627" s="97"/>
      <c r="K3627" s="213">
        <v>1960.56</v>
      </c>
      <c r="L3627" s="97"/>
      <c r="M3627" s="211">
        <v>85.73</v>
      </c>
      <c r="N3627" s="97"/>
    </row>
    <row r="3628" spans="1:14" x14ac:dyDescent="0.25">
      <c r="A3628" s="120" t="s">
        <v>677</v>
      </c>
      <c r="B3628" s="97"/>
      <c r="C3628" s="120" t="s">
        <v>678</v>
      </c>
      <c r="D3628" s="97"/>
      <c r="E3628" s="97"/>
      <c r="F3628" s="97"/>
      <c r="G3628" s="97"/>
      <c r="H3628" s="97"/>
      <c r="I3628" s="105" t="s">
        <v>0</v>
      </c>
      <c r="J3628" s="97"/>
      <c r="K3628" s="105">
        <v>1960.56</v>
      </c>
      <c r="L3628" s="97"/>
      <c r="M3628" s="104" t="s">
        <v>0</v>
      </c>
      <c r="N3628" s="97"/>
    </row>
    <row r="3629" spans="1:14" x14ac:dyDescent="0.25">
      <c r="A3629" s="194" t="s">
        <v>253</v>
      </c>
      <c r="B3629" s="97"/>
      <c r="C3629" s="97"/>
      <c r="D3629" s="97"/>
      <c r="E3629" s="97"/>
      <c r="F3629" s="97"/>
      <c r="G3629" s="97"/>
      <c r="H3629" s="97"/>
      <c r="I3629" s="195">
        <v>76150</v>
      </c>
      <c r="J3629" s="97"/>
      <c r="K3629" s="195">
        <v>65420.69</v>
      </c>
      <c r="L3629" s="97"/>
      <c r="M3629" s="196">
        <v>85.91</v>
      </c>
      <c r="N3629" s="97"/>
    </row>
    <row r="3630" spans="1:14" x14ac:dyDescent="0.25">
      <c r="A3630" s="194" t="s">
        <v>255</v>
      </c>
      <c r="B3630" s="97"/>
      <c r="C3630" s="97"/>
      <c r="D3630" s="97"/>
      <c r="E3630" s="97"/>
      <c r="F3630" s="97"/>
      <c r="G3630" s="97"/>
      <c r="H3630" s="97"/>
      <c r="I3630" s="195">
        <v>76150</v>
      </c>
      <c r="J3630" s="97"/>
      <c r="K3630" s="195">
        <v>65420.69</v>
      </c>
      <c r="L3630" s="97"/>
      <c r="M3630" s="196">
        <v>85.91</v>
      </c>
      <c r="N3630" s="97"/>
    </row>
    <row r="3631" spans="1:14" x14ac:dyDescent="0.25">
      <c r="A3631" s="212" t="s">
        <v>652</v>
      </c>
      <c r="B3631" s="97"/>
      <c r="C3631" s="212" t="s">
        <v>653</v>
      </c>
      <c r="D3631" s="97"/>
      <c r="E3631" s="97"/>
      <c r="F3631" s="97"/>
      <c r="G3631" s="97"/>
      <c r="H3631" s="97"/>
      <c r="I3631" s="213">
        <v>57307</v>
      </c>
      <c r="J3631" s="97"/>
      <c r="K3631" s="213">
        <v>48846.89</v>
      </c>
      <c r="L3631" s="97"/>
      <c r="M3631" s="211">
        <v>85.24</v>
      </c>
      <c r="N3631" s="97"/>
    </row>
    <row r="3632" spans="1:14" x14ac:dyDescent="0.25">
      <c r="A3632" s="120" t="s">
        <v>670</v>
      </c>
      <c r="B3632" s="97"/>
      <c r="C3632" s="120" t="s">
        <v>671</v>
      </c>
      <c r="D3632" s="97"/>
      <c r="E3632" s="97"/>
      <c r="F3632" s="97"/>
      <c r="G3632" s="97"/>
      <c r="H3632" s="97"/>
      <c r="I3632" s="105" t="s">
        <v>0</v>
      </c>
      <c r="J3632" s="97"/>
      <c r="K3632" s="105">
        <v>48846.89</v>
      </c>
      <c r="L3632" s="97"/>
      <c r="M3632" s="104" t="s">
        <v>0</v>
      </c>
      <c r="N3632" s="97"/>
    </row>
    <row r="3633" spans="1:14" x14ac:dyDescent="0.25">
      <c r="A3633" s="212" t="s">
        <v>672</v>
      </c>
      <c r="B3633" s="97"/>
      <c r="C3633" s="212" t="s">
        <v>673</v>
      </c>
      <c r="D3633" s="97"/>
      <c r="E3633" s="97"/>
      <c r="F3633" s="97"/>
      <c r="G3633" s="97"/>
      <c r="H3633" s="97"/>
      <c r="I3633" s="213">
        <v>3275</v>
      </c>
      <c r="J3633" s="97"/>
      <c r="K3633" s="213">
        <v>3274.65</v>
      </c>
      <c r="L3633" s="97"/>
      <c r="M3633" s="211">
        <v>99.99</v>
      </c>
      <c r="N3633" s="97"/>
    </row>
    <row r="3634" spans="1:14" x14ac:dyDescent="0.25">
      <c r="A3634" s="120" t="s">
        <v>674</v>
      </c>
      <c r="B3634" s="97"/>
      <c r="C3634" s="120" t="s">
        <v>673</v>
      </c>
      <c r="D3634" s="97"/>
      <c r="E3634" s="97"/>
      <c r="F3634" s="97"/>
      <c r="G3634" s="97"/>
      <c r="H3634" s="97"/>
      <c r="I3634" s="105" t="s">
        <v>0</v>
      </c>
      <c r="J3634" s="97"/>
      <c r="K3634" s="105">
        <v>3274.65</v>
      </c>
      <c r="L3634" s="97"/>
      <c r="M3634" s="104" t="s">
        <v>0</v>
      </c>
      <c r="N3634" s="97"/>
    </row>
    <row r="3635" spans="1:14" x14ac:dyDescent="0.25">
      <c r="A3635" s="212" t="s">
        <v>664</v>
      </c>
      <c r="B3635" s="97"/>
      <c r="C3635" s="212" t="s">
        <v>665</v>
      </c>
      <c r="D3635" s="97"/>
      <c r="E3635" s="97"/>
      <c r="F3635" s="97"/>
      <c r="G3635" s="97"/>
      <c r="H3635" s="97"/>
      <c r="I3635" s="213">
        <v>9455</v>
      </c>
      <c r="J3635" s="97"/>
      <c r="K3635" s="213">
        <v>8059.71</v>
      </c>
      <c r="L3635" s="97"/>
      <c r="M3635" s="211">
        <v>85.24</v>
      </c>
      <c r="N3635" s="97"/>
    </row>
    <row r="3636" spans="1:14" x14ac:dyDescent="0.25">
      <c r="A3636" s="120" t="s">
        <v>675</v>
      </c>
      <c r="B3636" s="97"/>
      <c r="C3636" s="120" t="s">
        <v>676</v>
      </c>
      <c r="D3636" s="97"/>
      <c r="E3636" s="97"/>
      <c r="F3636" s="97"/>
      <c r="G3636" s="97"/>
      <c r="H3636" s="97"/>
      <c r="I3636" s="105" t="s">
        <v>0</v>
      </c>
      <c r="J3636" s="97"/>
      <c r="K3636" s="105">
        <v>8059.71</v>
      </c>
      <c r="L3636" s="97"/>
      <c r="M3636" s="104" t="s">
        <v>0</v>
      </c>
      <c r="N3636" s="97"/>
    </row>
    <row r="3637" spans="1:14" x14ac:dyDescent="0.25">
      <c r="A3637" s="212" t="s">
        <v>547</v>
      </c>
      <c r="B3637" s="97"/>
      <c r="C3637" s="212" t="s">
        <v>548</v>
      </c>
      <c r="D3637" s="97"/>
      <c r="E3637" s="97"/>
      <c r="F3637" s="97"/>
      <c r="G3637" s="97"/>
      <c r="H3637" s="97"/>
      <c r="I3637" s="213">
        <v>6113</v>
      </c>
      <c r="J3637" s="97"/>
      <c r="K3637" s="213">
        <v>5239.4399999999996</v>
      </c>
      <c r="L3637" s="97"/>
      <c r="M3637" s="211">
        <v>85.71</v>
      </c>
      <c r="N3637" s="97"/>
    </row>
    <row r="3638" spans="1:14" x14ac:dyDescent="0.25">
      <c r="A3638" s="120" t="s">
        <v>677</v>
      </c>
      <c r="B3638" s="97"/>
      <c r="C3638" s="120" t="s">
        <v>678</v>
      </c>
      <c r="D3638" s="97"/>
      <c r="E3638" s="97"/>
      <c r="F3638" s="97"/>
      <c r="G3638" s="97"/>
      <c r="H3638" s="97"/>
      <c r="I3638" s="105" t="s">
        <v>0</v>
      </c>
      <c r="J3638" s="97"/>
      <c r="K3638" s="105">
        <v>5239.4399999999996</v>
      </c>
      <c r="L3638" s="97"/>
      <c r="M3638" s="104" t="s">
        <v>0</v>
      </c>
      <c r="N3638" s="97"/>
    </row>
    <row r="3639" spans="1:14" x14ac:dyDescent="0.25">
      <c r="A3639" s="218" t="s">
        <v>822</v>
      </c>
      <c r="B3639" s="97"/>
      <c r="C3639" s="218" t="s">
        <v>823</v>
      </c>
      <c r="D3639" s="97"/>
      <c r="E3639" s="97"/>
      <c r="F3639" s="97"/>
      <c r="G3639" s="97"/>
      <c r="H3639" s="97"/>
      <c r="I3639" s="219">
        <v>9463287</v>
      </c>
      <c r="J3639" s="97"/>
      <c r="K3639" s="219">
        <v>4682987.2300000004</v>
      </c>
      <c r="L3639" s="97"/>
      <c r="M3639" s="214">
        <v>49.49</v>
      </c>
      <c r="N3639" s="97"/>
    </row>
    <row r="3640" spans="1:14" x14ac:dyDescent="0.25">
      <c r="A3640" s="215" t="s">
        <v>824</v>
      </c>
      <c r="B3640" s="97"/>
      <c r="C3640" s="215" t="s">
        <v>825</v>
      </c>
      <c r="D3640" s="97"/>
      <c r="E3640" s="97"/>
      <c r="F3640" s="97"/>
      <c r="G3640" s="97"/>
      <c r="H3640" s="97"/>
      <c r="I3640" s="216">
        <v>9398972</v>
      </c>
      <c r="J3640" s="97"/>
      <c r="K3640" s="216">
        <v>4682987.2300000004</v>
      </c>
      <c r="L3640" s="97"/>
      <c r="M3640" s="217">
        <v>49.82</v>
      </c>
      <c r="N3640" s="97"/>
    </row>
    <row r="3641" spans="1:14" x14ac:dyDescent="0.25">
      <c r="A3641" s="194" t="s">
        <v>248</v>
      </c>
      <c r="B3641" s="97"/>
      <c r="C3641" s="97"/>
      <c r="D3641" s="97"/>
      <c r="E3641" s="97"/>
      <c r="F3641" s="97"/>
      <c r="G3641" s="97"/>
      <c r="H3641" s="97"/>
      <c r="I3641" s="195">
        <v>895000</v>
      </c>
      <c r="J3641" s="97"/>
      <c r="K3641" s="195">
        <v>481710.78</v>
      </c>
      <c r="L3641" s="97"/>
      <c r="M3641" s="196">
        <v>53.82</v>
      </c>
      <c r="N3641" s="97"/>
    </row>
    <row r="3642" spans="1:14" x14ac:dyDescent="0.25">
      <c r="A3642" s="194" t="s">
        <v>251</v>
      </c>
      <c r="B3642" s="97"/>
      <c r="C3642" s="97"/>
      <c r="D3642" s="97"/>
      <c r="E3642" s="97"/>
      <c r="F3642" s="97"/>
      <c r="G3642" s="97"/>
      <c r="H3642" s="97"/>
      <c r="I3642" s="195">
        <v>895000</v>
      </c>
      <c r="J3642" s="97"/>
      <c r="K3642" s="195">
        <v>481710.78</v>
      </c>
      <c r="L3642" s="97"/>
      <c r="M3642" s="196">
        <v>53.82</v>
      </c>
      <c r="N3642" s="97"/>
    </row>
    <row r="3643" spans="1:14" x14ac:dyDescent="0.25">
      <c r="A3643" s="212" t="s">
        <v>547</v>
      </c>
      <c r="B3643" s="97"/>
      <c r="C3643" s="212" t="s">
        <v>548</v>
      </c>
      <c r="D3643" s="97"/>
      <c r="E3643" s="97"/>
      <c r="F3643" s="97"/>
      <c r="G3643" s="97"/>
      <c r="H3643" s="97"/>
      <c r="I3643" s="213">
        <v>280000</v>
      </c>
      <c r="J3643" s="97"/>
      <c r="K3643" s="213">
        <v>115780</v>
      </c>
      <c r="L3643" s="97"/>
      <c r="M3643" s="211">
        <v>41.35</v>
      </c>
      <c r="N3643" s="97"/>
    </row>
    <row r="3644" spans="1:14" x14ac:dyDescent="0.25">
      <c r="A3644" s="120" t="s">
        <v>612</v>
      </c>
      <c r="B3644" s="97"/>
      <c r="C3644" s="120" t="s">
        <v>613</v>
      </c>
      <c r="D3644" s="97"/>
      <c r="E3644" s="97"/>
      <c r="F3644" s="97"/>
      <c r="G3644" s="97"/>
      <c r="H3644" s="97"/>
      <c r="I3644" s="105" t="s">
        <v>0</v>
      </c>
      <c r="J3644" s="97"/>
      <c r="K3644" s="105">
        <v>3460</v>
      </c>
      <c r="L3644" s="97"/>
      <c r="M3644" s="104" t="s">
        <v>0</v>
      </c>
      <c r="N3644" s="97"/>
    </row>
    <row r="3645" spans="1:14" x14ac:dyDescent="0.25">
      <c r="A3645" s="120" t="s">
        <v>677</v>
      </c>
      <c r="B3645" s="97"/>
      <c r="C3645" s="120" t="s">
        <v>678</v>
      </c>
      <c r="D3645" s="97"/>
      <c r="E3645" s="97"/>
      <c r="F3645" s="97"/>
      <c r="G3645" s="97"/>
      <c r="H3645" s="97"/>
      <c r="I3645" s="105" t="s">
        <v>0</v>
      </c>
      <c r="J3645" s="97"/>
      <c r="K3645" s="105">
        <v>105506</v>
      </c>
      <c r="L3645" s="97"/>
      <c r="M3645" s="104" t="s">
        <v>0</v>
      </c>
      <c r="N3645" s="97"/>
    </row>
    <row r="3646" spans="1:14" x14ac:dyDescent="0.25">
      <c r="A3646" s="120" t="s">
        <v>711</v>
      </c>
      <c r="B3646" s="97"/>
      <c r="C3646" s="120" t="s">
        <v>712</v>
      </c>
      <c r="D3646" s="97"/>
      <c r="E3646" s="97"/>
      <c r="F3646" s="97"/>
      <c r="G3646" s="97"/>
      <c r="H3646" s="97"/>
      <c r="I3646" s="105" t="s">
        <v>0</v>
      </c>
      <c r="J3646" s="97"/>
      <c r="K3646" s="105">
        <v>300</v>
      </c>
      <c r="L3646" s="97"/>
      <c r="M3646" s="104" t="s">
        <v>0</v>
      </c>
      <c r="N3646" s="97"/>
    </row>
    <row r="3647" spans="1:14" x14ac:dyDescent="0.25">
      <c r="A3647" s="120" t="s">
        <v>859</v>
      </c>
      <c r="B3647" s="97"/>
      <c r="C3647" s="120" t="s">
        <v>860</v>
      </c>
      <c r="D3647" s="97"/>
      <c r="E3647" s="97"/>
      <c r="F3647" s="97"/>
      <c r="G3647" s="97"/>
      <c r="H3647" s="97"/>
      <c r="I3647" s="105" t="s">
        <v>0</v>
      </c>
      <c r="J3647" s="97"/>
      <c r="K3647" s="105">
        <v>6514</v>
      </c>
      <c r="L3647" s="97"/>
      <c r="M3647" s="104" t="s">
        <v>0</v>
      </c>
      <c r="N3647" s="97"/>
    </row>
    <row r="3648" spans="1:14" x14ac:dyDescent="0.25">
      <c r="A3648" s="212" t="s">
        <v>621</v>
      </c>
      <c r="B3648" s="97"/>
      <c r="C3648" s="212" t="s">
        <v>622</v>
      </c>
      <c r="D3648" s="97"/>
      <c r="E3648" s="97"/>
      <c r="F3648" s="97"/>
      <c r="G3648" s="97"/>
      <c r="H3648" s="97"/>
      <c r="I3648" s="213">
        <v>316580</v>
      </c>
      <c r="J3648" s="97"/>
      <c r="K3648" s="213">
        <v>242674.34</v>
      </c>
      <c r="L3648" s="97"/>
      <c r="M3648" s="211">
        <v>76.650000000000006</v>
      </c>
      <c r="N3648" s="97"/>
    </row>
    <row r="3649" spans="1:14" x14ac:dyDescent="0.25">
      <c r="A3649" s="120" t="s">
        <v>623</v>
      </c>
      <c r="B3649" s="97"/>
      <c r="C3649" s="120" t="s">
        <v>624</v>
      </c>
      <c r="D3649" s="97"/>
      <c r="E3649" s="97"/>
      <c r="F3649" s="97"/>
      <c r="G3649" s="97"/>
      <c r="H3649" s="97"/>
      <c r="I3649" s="105" t="s">
        <v>0</v>
      </c>
      <c r="J3649" s="97"/>
      <c r="K3649" s="105">
        <v>34821.61</v>
      </c>
      <c r="L3649" s="97"/>
      <c r="M3649" s="104" t="s">
        <v>0</v>
      </c>
      <c r="N3649" s="97"/>
    </row>
    <row r="3650" spans="1:14" x14ac:dyDescent="0.25">
      <c r="A3650" s="120" t="s">
        <v>679</v>
      </c>
      <c r="B3650" s="97"/>
      <c r="C3650" s="120" t="s">
        <v>680</v>
      </c>
      <c r="D3650" s="97"/>
      <c r="E3650" s="97"/>
      <c r="F3650" s="97"/>
      <c r="G3650" s="97"/>
      <c r="H3650" s="97"/>
      <c r="I3650" s="105" t="s">
        <v>0</v>
      </c>
      <c r="J3650" s="97"/>
      <c r="K3650" s="105">
        <v>24820.14</v>
      </c>
      <c r="L3650" s="97"/>
      <c r="M3650" s="104" t="s">
        <v>0</v>
      </c>
      <c r="N3650" s="97"/>
    </row>
    <row r="3651" spans="1:14" x14ac:dyDescent="0.25">
      <c r="A3651" s="120" t="s">
        <v>713</v>
      </c>
      <c r="B3651" s="97"/>
      <c r="C3651" s="120" t="s">
        <v>714</v>
      </c>
      <c r="D3651" s="97"/>
      <c r="E3651" s="97"/>
      <c r="F3651" s="97"/>
      <c r="G3651" s="97"/>
      <c r="H3651" s="97"/>
      <c r="I3651" s="105" t="s">
        <v>0</v>
      </c>
      <c r="J3651" s="97"/>
      <c r="K3651" s="105">
        <v>167311.85</v>
      </c>
      <c r="L3651" s="97"/>
      <c r="M3651" s="104" t="s">
        <v>0</v>
      </c>
      <c r="N3651" s="97"/>
    </row>
    <row r="3652" spans="1:14" x14ac:dyDescent="0.25">
      <c r="A3652" s="120" t="s">
        <v>715</v>
      </c>
      <c r="B3652" s="97"/>
      <c r="C3652" s="120" t="s">
        <v>716</v>
      </c>
      <c r="D3652" s="97"/>
      <c r="E3652" s="97"/>
      <c r="F3652" s="97"/>
      <c r="G3652" s="97"/>
      <c r="H3652" s="97"/>
      <c r="I3652" s="105" t="s">
        <v>0</v>
      </c>
      <c r="J3652" s="97"/>
      <c r="K3652" s="105">
        <v>12761.74</v>
      </c>
      <c r="L3652" s="97"/>
      <c r="M3652" s="104" t="s">
        <v>0</v>
      </c>
      <c r="N3652" s="97"/>
    </row>
    <row r="3653" spans="1:14" x14ac:dyDescent="0.25">
      <c r="A3653" s="120" t="s">
        <v>717</v>
      </c>
      <c r="B3653" s="97"/>
      <c r="C3653" s="120" t="s">
        <v>718</v>
      </c>
      <c r="D3653" s="97"/>
      <c r="E3653" s="97"/>
      <c r="F3653" s="97"/>
      <c r="G3653" s="97"/>
      <c r="H3653" s="97"/>
      <c r="I3653" s="105" t="s">
        <v>0</v>
      </c>
      <c r="J3653" s="97"/>
      <c r="K3653" s="105">
        <v>1763</v>
      </c>
      <c r="L3653" s="97"/>
      <c r="M3653" s="104" t="s">
        <v>0</v>
      </c>
      <c r="N3653" s="97"/>
    </row>
    <row r="3654" spans="1:14" x14ac:dyDescent="0.25">
      <c r="A3654" s="120" t="s">
        <v>719</v>
      </c>
      <c r="B3654" s="97"/>
      <c r="C3654" s="120" t="s">
        <v>720</v>
      </c>
      <c r="D3654" s="97"/>
      <c r="E3654" s="97"/>
      <c r="F3654" s="97"/>
      <c r="G3654" s="97"/>
      <c r="H3654" s="97"/>
      <c r="I3654" s="105" t="s">
        <v>0</v>
      </c>
      <c r="J3654" s="97"/>
      <c r="K3654" s="105">
        <v>1196</v>
      </c>
      <c r="L3654" s="97"/>
      <c r="M3654" s="104" t="s">
        <v>0</v>
      </c>
      <c r="N3654" s="97"/>
    </row>
    <row r="3655" spans="1:14" x14ac:dyDescent="0.25">
      <c r="A3655" s="212" t="s">
        <v>549</v>
      </c>
      <c r="B3655" s="97"/>
      <c r="C3655" s="212" t="s">
        <v>550</v>
      </c>
      <c r="D3655" s="97"/>
      <c r="E3655" s="97"/>
      <c r="F3655" s="97"/>
      <c r="G3655" s="97"/>
      <c r="H3655" s="97"/>
      <c r="I3655" s="213">
        <v>257420</v>
      </c>
      <c r="J3655" s="97"/>
      <c r="K3655" s="213">
        <v>96073.12</v>
      </c>
      <c r="L3655" s="97"/>
      <c r="M3655" s="211">
        <v>37.32</v>
      </c>
      <c r="N3655" s="97"/>
    </row>
    <row r="3656" spans="1:14" x14ac:dyDescent="0.25">
      <c r="A3656" s="120" t="s">
        <v>602</v>
      </c>
      <c r="B3656" s="97"/>
      <c r="C3656" s="120" t="s">
        <v>603</v>
      </c>
      <c r="D3656" s="97"/>
      <c r="E3656" s="97"/>
      <c r="F3656" s="97"/>
      <c r="G3656" s="97"/>
      <c r="H3656" s="97"/>
      <c r="I3656" s="105" t="s">
        <v>0</v>
      </c>
      <c r="J3656" s="97"/>
      <c r="K3656" s="105">
        <v>19702.59</v>
      </c>
      <c r="L3656" s="97"/>
      <c r="M3656" s="104" t="s">
        <v>0</v>
      </c>
      <c r="N3656" s="97"/>
    </row>
    <row r="3657" spans="1:14" x14ac:dyDescent="0.25">
      <c r="A3657" s="120" t="s">
        <v>642</v>
      </c>
      <c r="B3657" s="97"/>
      <c r="C3657" s="120" t="s">
        <v>643</v>
      </c>
      <c r="D3657" s="97"/>
      <c r="E3657" s="97"/>
      <c r="F3657" s="97"/>
      <c r="G3657" s="97"/>
      <c r="H3657" s="97"/>
      <c r="I3657" s="105" t="s">
        <v>0</v>
      </c>
      <c r="J3657" s="97"/>
      <c r="K3657" s="105">
        <v>19196.96</v>
      </c>
      <c r="L3657" s="97"/>
      <c r="M3657" s="104" t="s">
        <v>0</v>
      </c>
      <c r="N3657" s="97"/>
    </row>
    <row r="3658" spans="1:14" x14ac:dyDescent="0.25">
      <c r="A3658" s="120" t="s">
        <v>589</v>
      </c>
      <c r="B3658" s="97"/>
      <c r="C3658" s="120" t="s">
        <v>590</v>
      </c>
      <c r="D3658" s="97"/>
      <c r="E3658" s="97"/>
      <c r="F3658" s="97"/>
      <c r="G3658" s="97"/>
      <c r="H3658" s="97"/>
      <c r="I3658" s="105" t="s">
        <v>0</v>
      </c>
      <c r="J3658" s="97"/>
      <c r="K3658" s="105">
        <v>800</v>
      </c>
      <c r="L3658" s="97"/>
      <c r="M3658" s="104" t="s">
        <v>0</v>
      </c>
      <c r="N3658" s="97"/>
    </row>
    <row r="3659" spans="1:14" x14ac:dyDescent="0.25">
      <c r="A3659" s="120" t="s">
        <v>595</v>
      </c>
      <c r="B3659" s="97"/>
      <c r="C3659" s="120" t="s">
        <v>596</v>
      </c>
      <c r="D3659" s="97"/>
      <c r="E3659" s="97"/>
      <c r="F3659" s="97"/>
      <c r="G3659" s="97"/>
      <c r="H3659" s="97"/>
      <c r="I3659" s="105" t="s">
        <v>0</v>
      </c>
      <c r="J3659" s="97"/>
      <c r="K3659" s="105">
        <v>15220.08</v>
      </c>
      <c r="L3659" s="97"/>
      <c r="M3659" s="104" t="s">
        <v>0</v>
      </c>
      <c r="N3659" s="97"/>
    </row>
    <row r="3660" spans="1:14" x14ac:dyDescent="0.25">
      <c r="A3660" s="120" t="s">
        <v>604</v>
      </c>
      <c r="B3660" s="97"/>
      <c r="C3660" s="120" t="s">
        <v>605</v>
      </c>
      <c r="D3660" s="97"/>
      <c r="E3660" s="97"/>
      <c r="F3660" s="97"/>
      <c r="G3660" s="97"/>
      <c r="H3660" s="97"/>
      <c r="I3660" s="105" t="s">
        <v>0</v>
      </c>
      <c r="J3660" s="97"/>
      <c r="K3660" s="105">
        <v>34155</v>
      </c>
      <c r="L3660" s="97"/>
      <c r="M3660" s="104" t="s">
        <v>0</v>
      </c>
      <c r="N3660" s="97"/>
    </row>
    <row r="3661" spans="1:14" x14ac:dyDescent="0.25">
      <c r="A3661" s="120" t="s">
        <v>721</v>
      </c>
      <c r="B3661" s="97"/>
      <c r="C3661" s="120" t="s">
        <v>722</v>
      </c>
      <c r="D3661" s="97"/>
      <c r="E3661" s="97"/>
      <c r="F3661" s="97"/>
      <c r="G3661" s="97"/>
      <c r="H3661" s="97"/>
      <c r="I3661" s="105" t="s">
        <v>0</v>
      </c>
      <c r="J3661" s="97"/>
      <c r="K3661" s="105">
        <v>1350</v>
      </c>
      <c r="L3661" s="97"/>
      <c r="M3661" s="104" t="s">
        <v>0</v>
      </c>
      <c r="N3661" s="97"/>
    </row>
    <row r="3662" spans="1:14" x14ac:dyDescent="0.25">
      <c r="A3662" s="120" t="s">
        <v>723</v>
      </c>
      <c r="B3662" s="97"/>
      <c r="C3662" s="120" t="s">
        <v>724</v>
      </c>
      <c r="D3662" s="97"/>
      <c r="E3662" s="97"/>
      <c r="F3662" s="97"/>
      <c r="G3662" s="97"/>
      <c r="H3662" s="97"/>
      <c r="I3662" s="105" t="s">
        <v>0</v>
      </c>
      <c r="J3662" s="97"/>
      <c r="K3662" s="105">
        <v>5348.33</v>
      </c>
      <c r="L3662" s="97"/>
      <c r="M3662" s="104" t="s">
        <v>0</v>
      </c>
      <c r="N3662" s="97"/>
    </row>
    <row r="3663" spans="1:14" x14ac:dyDescent="0.25">
      <c r="A3663" s="120" t="s">
        <v>569</v>
      </c>
      <c r="B3663" s="97"/>
      <c r="C3663" s="120" t="s">
        <v>570</v>
      </c>
      <c r="D3663" s="97"/>
      <c r="E3663" s="97"/>
      <c r="F3663" s="97"/>
      <c r="G3663" s="97"/>
      <c r="H3663" s="97"/>
      <c r="I3663" s="105" t="s">
        <v>0</v>
      </c>
      <c r="J3663" s="97"/>
      <c r="K3663" s="105">
        <v>300.16000000000003</v>
      </c>
      <c r="L3663" s="97"/>
      <c r="M3663" s="104" t="s">
        <v>0</v>
      </c>
      <c r="N3663" s="97"/>
    </row>
    <row r="3664" spans="1:14" x14ac:dyDescent="0.25">
      <c r="A3664" s="212" t="s">
        <v>553</v>
      </c>
      <c r="B3664" s="97"/>
      <c r="C3664" s="212" t="s">
        <v>554</v>
      </c>
      <c r="D3664" s="97"/>
      <c r="E3664" s="97"/>
      <c r="F3664" s="97"/>
      <c r="G3664" s="97"/>
      <c r="H3664" s="97"/>
      <c r="I3664" s="213">
        <v>30580</v>
      </c>
      <c r="J3664" s="97"/>
      <c r="K3664" s="213">
        <v>21229.95</v>
      </c>
      <c r="L3664" s="97"/>
      <c r="M3664" s="211">
        <v>69.42</v>
      </c>
      <c r="N3664" s="97"/>
    </row>
    <row r="3665" spans="1:14" x14ac:dyDescent="0.25">
      <c r="A3665" s="120" t="s">
        <v>725</v>
      </c>
      <c r="B3665" s="97"/>
      <c r="C3665" s="120" t="s">
        <v>726</v>
      </c>
      <c r="D3665" s="97"/>
      <c r="E3665" s="97"/>
      <c r="F3665" s="97"/>
      <c r="G3665" s="97"/>
      <c r="H3665" s="97"/>
      <c r="I3665" s="105" t="s">
        <v>0</v>
      </c>
      <c r="J3665" s="97"/>
      <c r="K3665" s="105">
        <v>9860.48</v>
      </c>
      <c r="L3665" s="97"/>
      <c r="M3665" s="104" t="s">
        <v>0</v>
      </c>
      <c r="N3665" s="97"/>
    </row>
    <row r="3666" spans="1:14" x14ac:dyDescent="0.25">
      <c r="A3666" s="120" t="s">
        <v>599</v>
      </c>
      <c r="B3666" s="97"/>
      <c r="C3666" s="120" t="s">
        <v>554</v>
      </c>
      <c r="D3666" s="97"/>
      <c r="E3666" s="97"/>
      <c r="F3666" s="97"/>
      <c r="G3666" s="97"/>
      <c r="H3666" s="97"/>
      <c r="I3666" s="105" t="s">
        <v>0</v>
      </c>
      <c r="J3666" s="97"/>
      <c r="K3666" s="105">
        <v>11369.47</v>
      </c>
      <c r="L3666" s="97"/>
      <c r="M3666" s="104" t="s">
        <v>0</v>
      </c>
      <c r="N3666" s="97"/>
    </row>
    <row r="3667" spans="1:14" x14ac:dyDescent="0.25">
      <c r="A3667" s="212" t="s">
        <v>625</v>
      </c>
      <c r="B3667" s="97"/>
      <c r="C3667" s="212" t="s">
        <v>626</v>
      </c>
      <c r="D3667" s="97"/>
      <c r="E3667" s="97"/>
      <c r="F3667" s="97"/>
      <c r="G3667" s="97"/>
      <c r="H3667" s="97"/>
      <c r="I3667" s="213">
        <v>10420</v>
      </c>
      <c r="J3667" s="97"/>
      <c r="K3667" s="213">
        <v>5953.37</v>
      </c>
      <c r="L3667" s="97"/>
      <c r="M3667" s="211">
        <v>57.13</v>
      </c>
      <c r="N3667" s="97"/>
    </row>
    <row r="3668" spans="1:14" x14ac:dyDescent="0.25">
      <c r="A3668" s="120" t="s">
        <v>627</v>
      </c>
      <c r="B3668" s="97"/>
      <c r="C3668" s="120" t="s">
        <v>628</v>
      </c>
      <c r="D3668" s="97"/>
      <c r="E3668" s="97"/>
      <c r="F3668" s="97"/>
      <c r="G3668" s="97"/>
      <c r="H3668" s="97"/>
      <c r="I3668" s="105" t="s">
        <v>0</v>
      </c>
      <c r="J3668" s="97"/>
      <c r="K3668" s="105">
        <v>5953.37</v>
      </c>
      <c r="L3668" s="97"/>
      <c r="M3668" s="104" t="s">
        <v>0</v>
      </c>
      <c r="N3668" s="97"/>
    </row>
    <row r="3669" spans="1:14" x14ac:dyDescent="0.25">
      <c r="A3669" s="194" t="s">
        <v>253</v>
      </c>
      <c r="B3669" s="97"/>
      <c r="C3669" s="97"/>
      <c r="D3669" s="97"/>
      <c r="E3669" s="97"/>
      <c r="F3669" s="97"/>
      <c r="G3669" s="97"/>
      <c r="H3669" s="97"/>
      <c r="I3669" s="195">
        <v>8503972</v>
      </c>
      <c r="J3669" s="97"/>
      <c r="K3669" s="195">
        <v>4201276.45</v>
      </c>
      <c r="L3669" s="97"/>
      <c r="M3669" s="196">
        <v>49.4</v>
      </c>
      <c r="N3669" s="97"/>
    </row>
    <row r="3670" spans="1:14" x14ac:dyDescent="0.25">
      <c r="A3670" s="194" t="s">
        <v>256</v>
      </c>
      <c r="B3670" s="97"/>
      <c r="C3670" s="97"/>
      <c r="D3670" s="97"/>
      <c r="E3670" s="97"/>
      <c r="F3670" s="97"/>
      <c r="G3670" s="97"/>
      <c r="H3670" s="97"/>
      <c r="I3670" s="195">
        <v>8503972</v>
      </c>
      <c r="J3670" s="97"/>
      <c r="K3670" s="195">
        <v>4201276.45</v>
      </c>
      <c r="L3670" s="97"/>
      <c r="M3670" s="196">
        <v>49.4</v>
      </c>
      <c r="N3670" s="97"/>
    </row>
    <row r="3671" spans="1:14" x14ac:dyDescent="0.25">
      <c r="A3671" s="212" t="s">
        <v>652</v>
      </c>
      <c r="B3671" s="97"/>
      <c r="C3671" s="212" t="s">
        <v>653</v>
      </c>
      <c r="D3671" s="97"/>
      <c r="E3671" s="97"/>
      <c r="F3671" s="97"/>
      <c r="G3671" s="97"/>
      <c r="H3671" s="97"/>
      <c r="I3671" s="213">
        <v>7097659</v>
      </c>
      <c r="J3671" s="97"/>
      <c r="K3671" s="213">
        <v>3506344.1</v>
      </c>
      <c r="L3671" s="97"/>
      <c r="M3671" s="211">
        <v>49.4</v>
      </c>
      <c r="N3671" s="97"/>
    </row>
    <row r="3672" spans="1:14" x14ac:dyDescent="0.25">
      <c r="A3672" s="120" t="s">
        <v>670</v>
      </c>
      <c r="B3672" s="97"/>
      <c r="C3672" s="120" t="s">
        <v>671</v>
      </c>
      <c r="D3672" s="97"/>
      <c r="E3672" s="97"/>
      <c r="F3672" s="97"/>
      <c r="G3672" s="97"/>
      <c r="H3672" s="97"/>
      <c r="I3672" s="105" t="s">
        <v>0</v>
      </c>
      <c r="J3672" s="97"/>
      <c r="K3672" s="105">
        <v>3358138.58</v>
      </c>
      <c r="L3672" s="97"/>
      <c r="M3672" s="104" t="s">
        <v>0</v>
      </c>
      <c r="N3672" s="97"/>
    </row>
    <row r="3673" spans="1:14" x14ac:dyDescent="0.25">
      <c r="A3673" s="120" t="s">
        <v>831</v>
      </c>
      <c r="B3673" s="97"/>
      <c r="C3673" s="120" t="s">
        <v>832</v>
      </c>
      <c r="D3673" s="97"/>
      <c r="E3673" s="97"/>
      <c r="F3673" s="97"/>
      <c r="G3673" s="97"/>
      <c r="H3673" s="97"/>
      <c r="I3673" s="105" t="s">
        <v>0</v>
      </c>
      <c r="J3673" s="97"/>
      <c r="K3673" s="105">
        <v>148205.51999999999</v>
      </c>
      <c r="L3673" s="97"/>
      <c r="M3673" s="104" t="s">
        <v>0</v>
      </c>
      <c r="N3673" s="97"/>
    </row>
    <row r="3674" spans="1:14" x14ac:dyDescent="0.25">
      <c r="A3674" s="212" t="s">
        <v>672</v>
      </c>
      <c r="B3674" s="97"/>
      <c r="C3674" s="212" t="s">
        <v>673</v>
      </c>
      <c r="D3674" s="97"/>
      <c r="E3674" s="97"/>
      <c r="F3674" s="97"/>
      <c r="G3674" s="97"/>
      <c r="H3674" s="97"/>
      <c r="I3674" s="213">
        <v>241000</v>
      </c>
      <c r="J3674" s="97"/>
      <c r="K3674" s="213">
        <v>118917.74</v>
      </c>
      <c r="L3674" s="97"/>
      <c r="M3674" s="211">
        <v>49.34</v>
      </c>
      <c r="N3674" s="97"/>
    </row>
    <row r="3675" spans="1:14" x14ac:dyDescent="0.25">
      <c r="A3675" s="120" t="s">
        <v>674</v>
      </c>
      <c r="B3675" s="97"/>
      <c r="C3675" s="120" t="s">
        <v>673</v>
      </c>
      <c r="D3675" s="97"/>
      <c r="E3675" s="97"/>
      <c r="F3675" s="97"/>
      <c r="G3675" s="97"/>
      <c r="H3675" s="97"/>
      <c r="I3675" s="105" t="s">
        <v>0</v>
      </c>
      <c r="J3675" s="97"/>
      <c r="K3675" s="105">
        <v>118917.74</v>
      </c>
      <c r="L3675" s="97"/>
      <c r="M3675" s="104" t="s">
        <v>0</v>
      </c>
      <c r="N3675" s="97"/>
    </row>
    <row r="3676" spans="1:14" x14ac:dyDescent="0.25">
      <c r="A3676" s="212" t="s">
        <v>664</v>
      </c>
      <c r="B3676" s="97"/>
      <c r="C3676" s="212" t="s">
        <v>665</v>
      </c>
      <c r="D3676" s="97"/>
      <c r="E3676" s="97"/>
      <c r="F3676" s="97"/>
      <c r="G3676" s="97"/>
      <c r="H3676" s="97"/>
      <c r="I3676" s="213">
        <v>1165313</v>
      </c>
      <c r="J3676" s="97"/>
      <c r="K3676" s="213">
        <v>576014.61</v>
      </c>
      <c r="L3676" s="97"/>
      <c r="M3676" s="211">
        <v>49.43</v>
      </c>
      <c r="N3676" s="97"/>
    </row>
    <row r="3677" spans="1:14" x14ac:dyDescent="0.25">
      <c r="A3677" s="120" t="s">
        <v>675</v>
      </c>
      <c r="B3677" s="97"/>
      <c r="C3677" s="120" t="s">
        <v>676</v>
      </c>
      <c r="D3677" s="97"/>
      <c r="E3677" s="97"/>
      <c r="F3677" s="97"/>
      <c r="G3677" s="97"/>
      <c r="H3677" s="97"/>
      <c r="I3677" s="105" t="s">
        <v>0</v>
      </c>
      <c r="J3677" s="97"/>
      <c r="K3677" s="105">
        <v>576014.61</v>
      </c>
      <c r="L3677" s="97"/>
      <c r="M3677" s="104" t="s">
        <v>0</v>
      </c>
      <c r="N3677" s="97"/>
    </row>
    <row r="3678" spans="1:14" x14ac:dyDescent="0.25">
      <c r="A3678" s="215" t="s">
        <v>877</v>
      </c>
      <c r="B3678" s="97"/>
      <c r="C3678" s="215" t="s">
        <v>878</v>
      </c>
      <c r="D3678" s="97"/>
      <c r="E3678" s="97"/>
      <c r="F3678" s="97"/>
      <c r="G3678" s="97"/>
      <c r="H3678" s="97"/>
      <c r="I3678" s="216">
        <v>64315</v>
      </c>
      <c r="J3678" s="97"/>
      <c r="K3678" s="216">
        <v>0</v>
      </c>
      <c r="L3678" s="97"/>
      <c r="M3678" s="217">
        <v>0</v>
      </c>
      <c r="N3678" s="97"/>
    </row>
    <row r="3679" spans="1:14" x14ac:dyDescent="0.25">
      <c r="A3679" s="194" t="s">
        <v>248</v>
      </c>
      <c r="B3679" s="97"/>
      <c r="C3679" s="97"/>
      <c r="D3679" s="97"/>
      <c r="E3679" s="97"/>
      <c r="F3679" s="97"/>
      <c r="G3679" s="97"/>
      <c r="H3679" s="97"/>
      <c r="I3679" s="195">
        <v>64315</v>
      </c>
      <c r="J3679" s="97"/>
      <c r="K3679" s="195">
        <v>0</v>
      </c>
      <c r="L3679" s="97"/>
      <c r="M3679" s="196">
        <v>0</v>
      </c>
      <c r="N3679" s="97"/>
    </row>
    <row r="3680" spans="1:14" x14ac:dyDescent="0.25">
      <c r="A3680" s="194" t="s">
        <v>251</v>
      </c>
      <c r="B3680" s="97"/>
      <c r="C3680" s="97"/>
      <c r="D3680" s="97"/>
      <c r="E3680" s="97"/>
      <c r="F3680" s="97"/>
      <c r="G3680" s="97"/>
      <c r="H3680" s="97"/>
      <c r="I3680" s="195">
        <v>64315</v>
      </c>
      <c r="J3680" s="97"/>
      <c r="K3680" s="195">
        <v>0</v>
      </c>
      <c r="L3680" s="97"/>
      <c r="M3680" s="196">
        <v>0</v>
      </c>
      <c r="N3680" s="97"/>
    </row>
    <row r="3681" spans="1:14" x14ac:dyDescent="0.25">
      <c r="A3681" s="212" t="s">
        <v>549</v>
      </c>
      <c r="B3681" s="97"/>
      <c r="C3681" s="212" t="s">
        <v>550</v>
      </c>
      <c r="D3681" s="97"/>
      <c r="E3681" s="97"/>
      <c r="F3681" s="97"/>
      <c r="G3681" s="97"/>
      <c r="H3681" s="97"/>
      <c r="I3681" s="213">
        <v>64315</v>
      </c>
      <c r="J3681" s="97"/>
      <c r="K3681" s="213">
        <v>0</v>
      </c>
      <c r="L3681" s="97"/>
      <c r="M3681" s="211">
        <v>0</v>
      </c>
      <c r="N3681" s="97"/>
    </row>
    <row r="3682" spans="1:14" x14ac:dyDescent="0.25">
      <c r="A3682" s="218" t="s">
        <v>809</v>
      </c>
      <c r="B3682" s="97"/>
      <c r="C3682" s="218" t="s">
        <v>810</v>
      </c>
      <c r="D3682" s="97"/>
      <c r="E3682" s="97"/>
      <c r="F3682" s="97"/>
      <c r="G3682" s="97"/>
      <c r="H3682" s="97"/>
      <c r="I3682" s="219">
        <v>411710</v>
      </c>
      <c r="J3682" s="97"/>
      <c r="K3682" s="219">
        <v>0</v>
      </c>
      <c r="L3682" s="97"/>
      <c r="M3682" s="214">
        <v>0</v>
      </c>
      <c r="N3682" s="97"/>
    </row>
    <row r="3683" spans="1:14" x14ac:dyDescent="0.25">
      <c r="A3683" s="215" t="s">
        <v>887</v>
      </c>
      <c r="B3683" s="97"/>
      <c r="C3683" s="215" t="s">
        <v>888</v>
      </c>
      <c r="D3683" s="97"/>
      <c r="E3683" s="97"/>
      <c r="F3683" s="97"/>
      <c r="G3683" s="97"/>
      <c r="H3683" s="97"/>
      <c r="I3683" s="216">
        <v>411710</v>
      </c>
      <c r="J3683" s="97"/>
      <c r="K3683" s="216">
        <v>0</v>
      </c>
      <c r="L3683" s="97"/>
      <c r="M3683" s="217">
        <v>0</v>
      </c>
      <c r="N3683" s="97"/>
    </row>
    <row r="3684" spans="1:14" x14ac:dyDescent="0.25">
      <c r="A3684" s="194" t="s">
        <v>245</v>
      </c>
      <c r="B3684" s="97"/>
      <c r="C3684" s="97"/>
      <c r="D3684" s="97"/>
      <c r="E3684" s="97"/>
      <c r="F3684" s="97"/>
      <c r="G3684" s="97"/>
      <c r="H3684" s="97"/>
      <c r="I3684" s="195">
        <v>411710</v>
      </c>
      <c r="J3684" s="97"/>
      <c r="K3684" s="195">
        <v>0</v>
      </c>
      <c r="L3684" s="97"/>
      <c r="M3684" s="196">
        <v>0</v>
      </c>
      <c r="N3684" s="97"/>
    </row>
    <row r="3685" spans="1:14" x14ac:dyDescent="0.25">
      <c r="A3685" s="194" t="s">
        <v>247</v>
      </c>
      <c r="B3685" s="97"/>
      <c r="C3685" s="97"/>
      <c r="D3685" s="97"/>
      <c r="E3685" s="97"/>
      <c r="F3685" s="97"/>
      <c r="G3685" s="97"/>
      <c r="H3685" s="97"/>
      <c r="I3685" s="195">
        <v>411710</v>
      </c>
      <c r="J3685" s="97"/>
      <c r="K3685" s="195">
        <v>0</v>
      </c>
      <c r="L3685" s="97"/>
      <c r="M3685" s="196">
        <v>0</v>
      </c>
      <c r="N3685" s="97"/>
    </row>
    <row r="3686" spans="1:14" x14ac:dyDescent="0.25">
      <c r="A3686" s="212" t="s">
        <v>547</v>
      </c>
      <c r="B3686" s="97"/>
      <c r="C3686" s="212" t="s">
        <v>548</v>
      </c>
      <c r="D3686" s="97"/>
      <c r="E3686" s="97"/>
      <c r="F3686" s="97"/>
      <c r="G3686" s="97"/>
      <c r="H3686" s="97"/>
      <c r="I3686" s="213">
        <v>10701</v>
      </c>
      <c r="J3686" s="97"/>
      <c r="K3686" s="213">
        <v>0</v>
      </c>
      <c r="L3686" s="97"/>
      <c r="M3686" s="211">
        <v>0</v>
      </c>
      <c r="N3686" s="97"/>
    </row>
    <row r="3687" spans="1:14" x14ac:dyDescent="0.25">
      <c r="A3687" s="212" t="s">
        <v>549</v>
      </c>
      <c r="B3687" s="97"/>
      <c r="C3687" s="212" t="s">
        <v>550</v>
      </c>
      <c r="D3687" s="97"/>
      <c r="E3687" s="97"/>
      <c r="F3687" s="97"/>
      <c r="G3687" s="97"/>
      <c r="H3687" s="97"/>
      <c r="I3687" s="213">
        <v>133148</v>
      </c>
      <c r="J3687" s="97"/>
      <c r="K3687" s="213">
        <v>0</v>
      </c>
      <c r="L3687" s="97"/>
      <c r="M3687" s="211">
        <v>0</v>
      </c>
      <c r="N3687" s="97"/>
    </row>
    <row r="3688" spans="1:14" x14ac:dyDescent="0.25">
      <c r="A3688" s="212" t="s">
        <v>553</v>
      </c>
      <c r="B3688" s="97"/>
      <c r="C3688" s="212" t="s">
        <v>554</v>
      </c>
      <c r="D3688" s="97"/>
      <c r="E3688" s="97"/>
      <c r="F3688" s="97"/>
      <c r="G3688" s="97"/>
      <c r="H3688" s="97"/>
      <c r="I3688" s="213">
        <v>10000</v>
      </c>
      <c r="J3688" s="97"/>
      <c r="K3688" s="213">
        <v>0</v>
      </c>
      <c r="L3688" s="97"/>
      <c r="M3688" s="211">
        <v>0</v>
      </c>
      <c r="N3688" s="97"/>
    </row>
    <row r="3689" spans="1:14" x14ac:dyDescent="0.25">
      <c r="A3689" s="212" t="s">
        <v>625</v>
      </c>
      <c r="B3689" s="97"/>
      <c r="C3689" s="212" t="s">
        <v>626</v>
      </c>
      <c r="D3689" s="97"/>
      <c r="E3689" s="97"/>
      <c r="F3689" s="97"/>
      <c r="G3689" s="97"/>
      <c r="H3689" s="97"/>
      <c r="I3689" s="213">
        <v>5500</v>
      </c>
      <c r="J3689" s="97"/>
      <c r="K3689" s="213">
        <v>0</v>
      </c>
      <c r="L3689" s="97"/>
      <c r="M3689" s="211">
        <v>0</v>
      </c>
      <c r="N3689" s="97"/>
    </row>
    <row r="3690" spans="1:14" x14ac:dyDescent="0.25">
      <c r="A3690" s="212" t="s">
        <v>644</v>
      </c>
      <c r="B3690" s="97"/>
      <c r="C3690" s="212" t="s">
        <v>645</v>
      </c>
      <c r="D3690" s="97"/>
      <c r="E3690" s="97"/>
      <c r="F3690" s="97"/>
      <c r="G3690" s="97"/>
      <c r="H3690" s="97"/>
      <c r="I3690" s="213">
        <v>192361</v>
      </c>
      <c r="J3690" s="97"/>
      <c r="K3690" s="213">
        <v>0</v>
      </c>
      <c r="L3690" s="97"/>
      <c r="M3690" s="211">
        <v>0</v>
      </c>
      <c r="N3690" s="97"/>
    </row>
    <row r="3691" spans="1:14" x14ac:dyDescent="0.25">
      <c r="A3691" s="212" t="s">
        <v>839</v>
      </c>
      <c r="B3691" s="97"/>
      <c r="C3691" s="212" t="s">
        <v>840</v>
      </c>
      <c r="D3691" s="97"/>
      <c r="E3691" s="97"/>
      <c r="F3691" s="97"/>
      <c r="G3691" s="97"/>
      <c r="H3691" s="97"/>
      <c r="I3691" s="213">
        <v>10000</v>
      </c>
      <c r="J3691" s="97"/>
      <c r="K3691" s="213">
        <v>0</v>
      </c>
      <c r="L3691" s="97"/>
      <c r="M3691" s="211">
        <v>0</v>
      </c>
      <c r="N3691" s="97"/>
    </row>
    <row r="3692" spans="1:14" x14ac:dyDescent="0.25">
      <c r="A3692" s="212" t="s">
        <v>662</v>
      </c>
      <c r="B3692" s="97"/>
      <c r="C3692" s="212" t="s">
        <v>663</v>
      </c>
      <c r="D3692" s="97"/>
      <c r="E3692" s="97"/>
      <c r="F3692" s="97"/>
      <c r="G3692" s="97"/>
      <c r="H3692" s="97"/>
      <c r="I3692" s="213">
        <v>50000</v>
      </c>
      <c r="J3692" s="97"/>
      <c r="K3692" s="213">
        <v>0</v>
      </c>
      <c r="L3692" s="97"/>
      <c r="M3692" s="211">
        <v>0</v>
      </c>
      <c r="N3692" s="97"/>
    </row>
    <row r="3693" spans="1:14" x14ac:dyDescent="0.25">
      <c r="A3693" s="197" t="s">
        <v>913</v>
      </c>
      <c r="B3693" s="97"/>
      <c r="C3693" s="97"/>
      <c r="D3693" s="97"/>
      <c r="E3693" s="97"/>
      <c r="F3693" s="97"/>
      <c r="G3693" s="97"/>
      <c r="H3693" s="97"/>
      <c r="I3693" s="198">
        <v>14347055</v>
      </c>
      <c r="J3693" s="97"/>
      <c r="K3693" s="198">
        <v>7489476.9699999997</v>
      </c>
      <c r="L3693" s="97"/>
      <c r="M3693" s="199">
        <v>52.2</v>
      </c>
      <c r="N3693" s="97"/>
    </row>
    <row r="3694" spans="1:14" x14ac:dyDescent="0.25">
      <c r="A3694" s="218" t="s">
        <v>791</v>
      </c>
      <c r="B3694" s="97"/>
      <c r="C3694" s="218" t="s">
        <v>792</v>
      </c>
      <c r="D3694" s="97"/>
      <c r="E3694" s="97"/>
      <c r="F3694" s="97"/>
      <c r="G3694" s="97"/>
      <c r="H3694" s="97"/>
      <c r="I3694" s="219">
        <v>65485</v>
      </c>
      <c r="J3694" s="97"/>
      <c r="K3694" s="219">
        <v>56263.34</v>
      </c>
      <c r="L3694" s="97"/>
      <c r="M3694" s="214">
        <v>85.92</v>
      </c>
      <c r="N3694" s="97"/>
    </row>
    <row r="3695" spans="1:14" x14ac:dyDescent="0.25">
      <c r="A3695" s="215" t="s">
        <v>807</v>
      </c>
      <c r="B3695" s="97"/>
      <c r="C3695" s="215" t="s">
        <v>808</v>
      </c>
      <c r="D3695" s="97"/>
      <c r="E3695" s="97"/>
      <c r="F3695" s="97"/>
      <c r="G3695" s="97"/>
      <c r="H3695" s="97"/>
      <c r="I3695" s="216">
        <v>65485</v>
      </c>
      <c r="J3695" s="97"/>
      <c r="K3695" s="216">
        <v>56263.34</v>
      </c>
      <c r="L3695" s="97"/>
      <c r="M3695" s="217">
        <v>85.92</v>
      </c>
      <c r="N3695" s="97"/>
    </row>
    <row r="3696" spans="1:14" x14ac:dyDescent="0.25">
      <c r="A3696" s="194" t="s">
        <v>242</v>
      </c>
      <c r="B3696" s="97"/>
      <c r="C3696" s="97"/>
      <c r="D3696" s="97"/>
      <c r="E3696" s="97"/>
      <c r="F3696" s="97"/>
      <c r="G3696" s="97"/>
      <c r="H3696" s="97"/>
      <c r="I3696" s="195">
        <v>17832</v>
      </c>
      <c r="J3696" s="97"/>
      <c r="K3696" s="195">
        <v>15320.62</v>
      </c>
      <c r="L3696" s="97"/>
      <c r="M3696" s="196">
        <v>85.92</v>
      </c>
      <c r="N3696" s="97"/>
    </row>
    <row r="3697" spans="1:14" x14ac:dyDescent="0.25">
      <c r="A3697" s="194" t="s">
        <v>243</v>
      </c>
      <c r="B3697" s="97"/>
      <c r="C3697" s="97"/>
      <c r="D3697" s="97"/>
      <c r="E3697" s="97"/>
      <c r="F3697" s="97"/>
      <c r="G3697" s="97"/>
      <c r="H3697" s="97"/>
      <c r="I3697" s="195">
        <v>17832</v>
      </c>
      <c r="J3697" s="97"/>
      <c r="K3697" s="195">
        <v>15320.62</v>
      </c>
      <c r="L3697" s="97"/>
      <c r="M3697" s="196">
        <v>85.92</v>
      </c>
      <c r="N3697" s="97"/>
    </row>
    <row r="3698" spans="1:14" x14ac:dyDescent="0.25">
      <c r="A3698" s="212" t="s">
        <v>652</v>
      </c>
      <c r="B3698" s="97"/>
      <c r="C3698" s="212" t="s">
        <v>653</v>
      </c>
      <c r="D3698" s="97"/>
      <c r="E3698" s="97"/>
      <c r="F3698" s="97"/>
      <c r="G3698" s="97"/>
      <c r="H3698" s="97"/>
      <c r="I3698" s="213">
        <v>13343</v>
      </c>
      <c r="J3698" s="97"/>
      <c r="K3698" s="213">
        <v>11436.6</v>
      </c>
      <c r="L3698" s="97"/>
      <c r="M3698" s="211">
        <v>85.71</v>
      </c>
      <c r="N3698" s="97"/>
    </row>
    <row r="3699" spans="1:14" x14ac:dyDescent="0.25">
      <c r="A3699" s="120" t="s">
        <v>670</v>
      </c>
      <c r="B3699" s="97"/>
      <c r="C3699" s="120" t="s">
        <v>671</v>
      </c>
      <c r="D3699" s="97"/>
      <c r="E3699" s="97"/>
      <c r="F3699" s="97"/>
      <c r="G3699" s="97"/>
      <c r="H3699" s="97"/>
      <c r="I3699" s="105" t="s">
        <v>0</v>
      </c>
      <c r="J3699" s="97"/>
      <c r="K3699" s="105">
        <v>11436.6</v>
      </c>
      <c r="L3699" s="97"/>
      <c r="M3699" s="104" t="s">
        <v>0</v>
      </c>
      <c r="N3699" s="97"/>
    </row>
    <row r="3700" spans="1:14" x14ac:dyDescent="0.25">
      <c r="A3700" s="212" t="s">
        <v>672</v>
      </c>
      <c r="B3700" s="97"/>
      <c r="C3700" s="212" t="s">
        <v>673</v>
      </c>
      <c r="D3700" s="97"/>
      <c r="E3700" s="97"/>
      <c r="F3700" s="97"/>
      <c r="G3700" s="97"/>
      <c r="H3700" s="97"/>
      <c r="I3700" s="213">
        <v>817</v>
      </c>
      <c r="J3700" s="97"/>
      <c r="K3700" s="213">
        <v>817</v>
      </c>
      <c r="L3700" s="97"/>
      <c r="M3700" s="211">
        <v>100</v>
      </c>
      <c r="N3700" s="97"/>
    </row>
    <row r="3701" spans="1:14" x14ac:dyDescent="0.25">
      <c r="A3701" s="120" t="s">
        <v>674</v>
      </c>
      <c r="B3701" s="97"/>
      <c r="C3701" s="120" t="s">
        <v>673</v>
      </c>
      <c r="D3701" s="97"/>
      <c r="E3701" s="97"/>
      <c r="F3701" s="97"/>
      <c r="G3701" s="97"/>
      <c r="H3701" s="97"/>
      <c r="I3701" s="105" t="s">
        <v>0</v>
      </c>
      <c r="J3701" s="97"/>
      <c r="K3701" s="105">
        <v>817</v>
      </c>
      <c r="L3701" s="97"/>
      <c r="M3701" s="104" t="s">
        <v>0</v>
      </c>
      <c r="N3701" s="97"/>
    </row>
    <row r="3702" spans="1:14" x14ac:dyDescent="0.25">
      <c r="A3702" s="212" t="s">
        <v>664</v>
      </c>
      <c r="B3702" s="97"/>
      <c r="C3702" s="212" t="s">
        <v>665</v>
      </c>
      <c r="D3702" s="97"/>
      <c r="E3702" s="97"/>
      <c r="F3702" s="97"/>
      <c r="G3702" s="97"/>
      <c r="H3702" s="97"/>
      <c r="I3702" s="213">
        <v>2202</v>
      </c>
      <c r="J3702" s="97"/>
      <c r="K3702" s="213">
        <v>1887.06</v>
      </c>
      <c r="L3702" s="97"/>
      <c r="M3702" s="211">
        <v>85.7</v>
      </c>
      <c r="N3702" s="97"/>
    </row>
    <row r="3703" spans="1:14" x14ac:dyDescent="0.25">
      <c r="A3703" s="120" t="s">
        <v>675</v>
      </c>
      <c r="B3703" s="97"/>
      <c r="C3703" s="120" t="s">
        <v>676</v>
      </c>
      <c r="D3703" s="97"/>
      <c r="E3703" s="97"/>
      <c r="F3703" s="97"/>
      <c r="G3703" s="97"/>
      <c r="H3703" s="97"/>
      <c r="I3703" s="105" t="s">
        <v>0</v>
      </c>
      <c r="J3703" s="97"/>
      <c r="K3703" s="105">
        <v>1887.06</v>
      </c>
      <c r="L3703" s="97"/>
      <c r="M3703" s="104" t="s">
        <v>0</v>
      </c>
      <c r="N3703" s="97"/>
    </row>
    <row r="3704" spans="1:14" x14ac:dyDescent="0.25">
      <c r="A3704" s="212" t="s">
        <v>547</v>
      </c>
      <c r="B3704" s="97"/>
      <c r="C3704" s="212" t="s">
        <v>548</v>
      </c>
      <c r="D3704" s="97"/>
      <c r="E3704" s="97"/>
      <c r="F3704" s="97"/>
      <c r="G3704" s="97"/>
      <c r="H3704" s="97"/>
      <c r="I3704" s="213">
        <v>1470</v>
      </c>
      <c r="J3704" s="97"/>
      <c r="K3704" s="213">
        <v>1179.96</v>
      </c>
      <c r="L3704" s="97"/>
      <c r="M3704" s="211">
        <v>80.27</v>
      </c>
      <c r="N3704" s="97"/>
    </row>
    <row r="3705" spans="1:14" x14ac:dyDescent="0.25">
      <c r="A3705" s="120" t="s">
        <v>677</v>
      </c>
      <c r="B3705" s="97"/>
      <c r="C3705" s="120" t="s">
        <v>678</v>
      </c>
      <c r="D3705" s="97"/>
      <c r="E3705" s="97"/>
      <c r="F3705" s="97"/>
      <c r="G3705" s="97"/>
      <c r="H3705" s="97"/>
      <c r="I3705" s="105" t="s">
        <v>0</v>
      </c>
      <c r="J3705" s="97"/>
      <c r="K3705" s="105">
        <v>1179.96</v>
      </c>
      <c r="L3705" s="97"/>
      <c r="M3705" s="104" t="s">
        <v>0</v>
      </c>
      <c r="N3705" s="97"/>
    </row>
    <row r="3706" spans="1:14" x14ac:dyDescent="0.25">
      <c r="A3706" s="194" t="s">
        <v>253</v>
      </c>
      <c r="B3706" s="97"/>
      <c r="C3706" s="97"/>
      <c r="D3706" s="97"/>
      <c r="E3706" s="97"/>
      <c r="F3706" s="97"/>
      <c r="G3706" s="97"/>
      <c r="H3706" s="97"/>
      <c r="I3706" s="195">
        <v>47653</v>
      </c>
      <c r="J3706" s="97"/>
      <c r="K3706" s="195">
        <v>40942.720000000001</v>
      </c>
      <c r="L3706" s="97"/>
      <c r="M3706" s="196">
        <v>85.92</v>
      </c>
      <c r="N3706" s="97"/>
    </row>
    <row r="3707" spans="1:14" x14ac:dyDescent="0.25">
      <c r="A3707" s="194" t="s">
        <v>255</v>
      </c>
      <c r="B3707" s="97"/>
      <c r="C3707" s="97"/>
      <c r="D3707" s="97"/>
      <c r="E3707" s="97"/>
      <c r="F3707" s="97"/>
      <c r="G3707" s="97"/>
      <c r="H3707" s="97"/>
      <c r="I3707" s="195">
        <v>47653</v>
      </c>
      <c r="J3707" s="97"/>
      <c r="K3707" s="195">
        <v>40942.720000000001</v>
      </c>
      <c r="L3707" s="97"/>
      <c r="M3707" s="196">
        <v>85.92</v>
      </c>
      <c r="N3707" s="97"/>
    </row>
    <row r="3708" spans="1:14" x14ac:dyDescent="0.25">
      <c r="A3708" s="212" t="s">
        <v>652</v>
      </c>
      <c r="B3708" s="97"/>
      <c r="C3708" s="212" t="s">
        <v>653</v>
      </c>
      <c r="D3708" s="97"/>
      <c r="E3708" s="97"/>
      <c r="F3708" s="97"/>
      <c r="G3708" s="97"/>
      <c r="H3708" s="97"/>
      <c r="I3708" s="213">
        <v>35657</v>
      </c>
      <c r="J3708" s="97"/>
      <c r="K3708" s="213">
        <v>30563.4</v>
      </c>
      <c r="L3708" s="97"/>
      <c r="M3708" s="211">
        <v>85.72</v>
      </c>
      <c r="N3708" s="97"/>
    </row>
    <row r="3709" spans="1:14" x14ac:dyDescent="0.25">
      <c r="A3709" s="120" t="s">
        <v>670</v>
      </c>
      <c r="B3709" s="97"/>
      <c r="C3709" s="120" t="s">
        <v>671</v>
      </c>
      <c r="D3709" s="97"/>
      <c r="E3709" s="97"/>
      <c r="F3709" s="97"/>
      <c r="G3709" s="97"/>
      <c r="H3709" s="97"/>
      <c r="I3709" s="105" t="s">
        <v>0</v>
      </c>
      <c r="J3709" s="97"/>
      <c r="K3709" s="105">
        <v>30563.4</v>
      </c>
      <c r="L3709" s="97"/>
      <c r="M3709" s="104" t="s">
        <v>0</v>
      </c>
      <c r="N3709" s="97"/>
    </row>
    <row r="3710" spans="1:14" x14ac:dyDescent="0.25">
      <c r="A3710" s="212" t="s">
        <v>672</v>
      </c>
      <c r="B3710" s="97"/>
      <c r="C3710" s="212" t="s">
        <v>673</v>
      </c>
      <c r="D3710" s="97"/>
      <c r="E3710" s="97"/>
      <c r="F3710" s="97"/>
      <c r="G3710" s="97"/>
      <c r="H3710" s="97"/>
      <c r="I3710" s="213">
        <v>2183</v>
      </c>
      <c r="J3710" s="97"/>
      <c r="K3710" s="213">
        <v>2183</v>
      </c>
      <c r="L3710" s="97"/>
      <c r="M3710" s="211">
        <v>100</v>
      </c>
      <c r="N3710" s="97"/>
    </row>
    <row r="3711" spans="1:14" x14ac:dyDescent="0.25">
      <c r="A3711" s="120" t="s">
        <v>674</v>
      </c>
      <c r="B3711" s="97"/>
      <c r="C3711" s="120" t="s">
        <v>673</v>
      </c>
      <c r="D3711" s="97"/>
      <c r="E3711" s="97"/>
      <c r="F3711" s="97"/>
      <c r="G3711" s="97"/>
      <c r="H3711" s="97"/>
      <c r="I3711" s="105" t="s">
        <v>0</v>
      </c>
      <c r="J3711" s="97"/>
      <c r="K3711" s="105">
        <v>2183</v>
      </c>
      <c r="L3711" s="97"/>
      <c r="M3711" s="104" t="s">
        <v>0</v>
      </c>
      <c r="N3711" s="97"/>
    </row>
    <row r="3712" spans="1:14" x14ac:dyDescent="0.25">
      <c r="A3712" s="212" t="s">
        <v>664</v>
      </c>
      <c r="B3712" s="97"/>
      <c r="C3712" s="212" t="s">
        <v>665</v>
      </c>
      <c r="D3712" s="97"/>
      <c r="E3712" s="97"/>
      <c r="F3712" s="97"/>
      <c r="G3712" s="97"/>
      <c r="H3712" s="97"/>
      <c r="I3712" s="213">
        <v>5883</v>
      </c>
      <c r="J3712" s="97"/>
      <c r="K3712" s="213">
        <v>5042.9399999999996</v>
      </c>
      <c r="L3712" s="97"/>
      <c r="M3712" s="211">
        <v>85.72</v>
      </c>
      <c r="N3712" s="97"/>
    </row>
    <row r="3713" spans="1:14" x14ac:dyDescent="0.25">
      <c r="A3713" s="120" t="s">
        <v>675</v>
      </c>
      <c r="B3713" s="97"/>
      <c r="C3713" s="120" t="s">
        <v>676</v>
      </c>
      <c r="D3713" s="97"/>
      <c r="E3713" s="97"/>
      <c r="F3713" s="97"/>
      <c r="G3713" s="97"/>
      <c r="H3713" s="97"/>
      <c r="I3713" s="105" t="s">
        <v>0</v>
      </c>
      <c r="J3713" s="97"/>
      <c r="K3713" s="105">
        <v>5042.9399999999996</v>
      </c>
      <c r="L3713" s="97"/>
      <c r="M3713" s="104" t="s">
        <v>0</v>
      </c>
      <c r="N3713" s="97"/>
    </row>
    <row r="3714" spans="1:14" x14ac:dyDescent="0.25">
      <c r="A3714" s="212" t="s">
        <v>547</v>
      </c>
      <c r="B3714" s="97"/>
      <c r="C3714" s="212" t="s">
        <v>548</v>
      </c>
      <c r="D3714" s="97"/>
      <c r="E3714" s="97"/>
      <c r="F3714" s="97"/>
      <c r="G3714" s="97"/>
      <c r="H3714" s="97"/>
      <c r="I3714" s="213">
        <v>3930</v>
      </c>
      <c r="J3714" s="97"/>
      <c r="K3714" s="213">
        <v>3153.38</v>
      </c>
      <c r="L3714" s="97"/>
      <c r="M3714" s="211">
        <v>80.239999999999995</v>
      </c>
      <c r="N3714" s="97"/>
    </row>
    <row r="3715" spans="1:14" x14ac:dyDescent="0.25">
      <c r="A3715" s="120" t="s">
        <v>677</v>
      </c>
      <c r="B3715" s="97"/>
      <c r="C3715" s="120" t="s">
        <v>678</v>
      </c>
      <c r="D3715" s="97"/>
      <c r="E3715" s="97"/>
      <c r="F3715" s="97"/>
      <c r="G3715" s="97"/>
      <c r="H3715" s="97"/>
      <c r="I3715" s="105" t="s">
        <v>0</v>
      </c>
      <c r="J3715" s="97"/>
      <c r="K3715" s="105">
        <v>3153.38</v>
      </c>
      <c r="L3715" s="97"/>
      <c r="M3715" s="104" t="s">
        <v>0</v>
      </c>
      <c r="N3715" s="97"/>
    </row>
    <row r="3716" spans="1:14" x14ac:dyDescent="0.25">
      <c r="A3716" s="218" t="s">
        <v>822</v>
      </c>
      <c r="B3716" s="97"/>
      <c r="C3716" s="218" t="s">
        <v>823</v>
      </c>
      <c r="D3716" s="97"/>
      <c r="E3716" s="97"/>
      <c r="F3716" s="97"/>
      <c r="G3716" s="97"/>
      <c r="H3716" s="97"/>
      <c r="I3716" s="219">
        <v>12231470</v>
      </c>
      <c r="J3716" s="97"/>
      <c r="K3716" s="219">
        <v>6472944.1699999999</v>
      </c>
      <c r="L3716" s="97"/>
      <c r="M3716" s="214">
        <v>52.92</v>
      </c>
      <c r="N3716" s="97"/>
    </row>
    <row r="3717" spans="1:14" x14ac:dyDescent="0.25">
      <c r="A3717" s="215" t="s">
        <v>824</v>
      </c>
      <c r="B3717" s="97"/>
      <c r="C3717" s="215" t="s">
        <v>825</v>
      </c>
      <c r="D3717" s="97"/>
      <c r="E3717" s="97"/>
      <c r="F3717" s="97"/>
      <c r="G3717" s="97"/>
      <c r="H3717" s="97"/>
      <c r="I3717" s="216">
        <v>12054000</v>
      </c>
      <c r="J3717" s="97"/>
      <c r="K3717" s="216">
        <v>6388974.1699999999</v>
      </c>
      <c r="L3717" s="97"/>
      <c r="M3717" s="217">
        <v>53</v>
      </c>
      <c r="N3717" s="97"/>
    </row>
    <row r="3718" spans="1:14" x14ac:dyDescent="0.25">
      <c r="A3718" s="194" t="s">
        <v>248</v>
      </c>
      <c r="B3718" s="97"/>
      <c r="C3718" s="97"/>
      <c r="D3718" s="97"/>
      <c r="E3718" s="97"/>
      <c r="F3718" s="97"/>
      <c r="G3718" s="97"/>
      <c r="H3718" s="97"/>
      <c r="I3718" s="195">
        <v>707000</v>
      </c>
      <c r="J3718" s="97"/>
      <c r="K3718" s="195">
        <v>514819.79</v>
      </c>
      <c r="L3718" s="97"/>
      <c r="M3718" s="196">
        <v>72.819999999999993</v>
      </c>
      <c r="N3718" s="97"/>
    </row>
    <row r="3719" spans="1:14" x14ac:dyDescent="0.25">
      <c r="A3719" s="194" t="s">
        <v>251</v>
      </c>
      <c r="B3719" s="97"/>
      <c r="C3719" s="97"/>
      <c r="D3719" s="97"/>
      <c r="E3719" s="97"/>
      <c r="F3719" s="97"/>
      <c r="G3719" s="97"/>
      <c r="H3719" s="97"/>
      <c r="I3719" s="195">
        <v>707000</v>
      </c>
      <c r="J3719" s="97"/>
      <c r="K3719" s="195">
        <v>514819.79</v>
      </c>
      <c r="L3719" s="97"/>
      <c r="M3719" s="196">
        <v>72.819999999999993</v>
      </c>
      <c r="N3719" s="97"/>
    </row>
    <row r="3720" spans="1:14" x14ac:dyDescent="0.25">
      <c r="A3720" s="212" t="s">
        <v>547</v>
      </c>
      <c r="B3720" s="97"/>
      <c r="C3720" s="212" t="s">
        <v>548</v>
      </c>
      <c r="D3720" s="97"/>
      <c r="E3720" s="97"/>
      <c r="F3720" s="97"/>
      <c r="G3720" s="97"/>
      <c r="H3720" s="97"/>
      <c r="I3720" s="213">
        <v>149700</v>
      </c>
      <c r="J3720" s="97"/>
      <c r="K3720" s="213">
        <v>107703.44</v>
      </c>
      <c r="L3720" s="97"/>
      <c r="M3720" s="211">
        <v>71.95</v>
      </c>
      <c r="N3720" s="97"/>
    </row>
    <row r="3721" spans="1:14" x14ac:dyDescent="0.25">
      <c r="A3721" s="120" t="s">
        <v>612</v>
      </c>
      <c r="B3721" s="97"/>
      <c r="C3721" s="120" t="s">
        <v>613</v>
      </c>
      <c r="D3721" s="97"/>
      <c r="E3721" s="97"/>
      <c r="F3721" s="97"/>
      <c r="G3721" s="97"/>
      <c r="H3721" s="97"/>
      <c r="I3721" s="105" t="s">
        <v>0</v>
      </c>
      <c r="J3721" s="97"/>
      <c r="K3721" s="105">
        <v>39808.6</v>
      </c>
      <c r="L3721" s="97"/>
      <c r="M3721" s="104" t="s">
        <v>0</v>
      </c>
      <c r="N3721" s="97"/>
    </row>
    <row r="3722" spans="1:14" x14ac:dyDescent="0.25">
      <c r="A3722" s="120" t="s">
        <v>677</v>
      </c>
      <c r="B3722" s="97"/>
      <c r="C3722" s="120" t="s">
        <v>678</v>
      </c>
      <c r="D3722" s="97"/>
      <c r="E3722" s="97"/>
      <c r="F3722" s="97"/>
      <c r="G3722" s="97"/>
      <c r="H3722" s="97"/>
      <c r="I3722" s="105" t="s">
        <v>0</v>
      </c>
      <c r="J3722" s="97"/>
      <c r="K3722" s="105">
        <v>65644.84</v>
      </c>
      <c r="L3722" s="97"/>
      <c r="M3722" s="104" t="s">
        <v>0</v>
      </c>
      <c r="N3722" s="97"/>
    </row>
    <row r="3723" spans="1:14" x14ac:dyDescent="0.25">
      <c r="A3723" s="120" t="s">
        <v>711</v>
      </c>
      <c r="B3723" s="97"/>
      <c r="C3723" s="120" t="s">
        <v>712</v>
      </c>
      <c r="D3723" s="97"/>
      <c r="E3723" s="97"/>
      <c r="F3723" s="97"/>
      <c r="G3723" s="97"/>
      <c r="H3723" s="97"/>
      <c r="I3723" s="105" t="s">
        <v>0</v>
      </c>
      <c r="J3723" s="97"/>
      <c r="K3723" s="105">
        <v>2250</v>
      </c>
      <c r="L3723" s="97"/>
      <c r="M3723" s="104" t="s">
        <v>0</v>
      </c>
      <c r="N3723" s="97"/>
    </row>
    <row r="3724" spans="1:14" x14ac:dyDescent="0.25">
      <c r="A3724" s="212" t="s">
        <v>621</v>
      </c>
      <c r="B3724" s="97"/>
      <c r="C3724" s="212" t="s">
        <v>622</v>
      </c>
      <c r="D3724" s="97"/>
      <c r="E3724" s="97"/>
      <c r="F3724" s="97"/>
      <c r="G3724" s="97"/>
      <c r="H3724" s="97"/>
      <c r="I3724" s="213">
        <v>300335</v>
      </c>
      <c r="J3724" s="97"/>
      <c r="K3724" s="213">
        <v>288469.19</v>
      </c>
      <c r="L3724" s="97"/>
      <c r="M3724" s="211">
        <v>96.05</v>
      </c>
      <c r="N3724" s="97"/>
    </row>
    <row r="3725" spans="1:14" x14ac:dyDescent="0.25">
      <c r="A3725" s="120" t="s">
        <v>623</v>
      </c>
      <c r="B3725" s="97"/>
      <c r="C3725" s="120" t="s">
        <v>624</v>
      </c>
      <c r="D3725" s="97"/>
      <c r="E3725" s="97"/>
      <c r="F3725" s="97"/>
      <c r="G3725" s="97"/>
      <c r="H3725" s="97"/>
      <c r="I3725" s="105" t="s">
        <v>0</v>
      </c>
      <c r="J3725" s="97"/>
      <c r="K3725" s="105">
        <v>55246.080000000002</v>
      </c>
      <c r="L3725" s="97"/>
      <c r="M3725" s="104" t="s">
        <v>0</v>
      </c>
      <c r="N3725" s="97"/>
    </row>
    <row r="3726" spans="1:14" x14ac:dyDescent="0.25">
      <c r="A3726" s="120" t="s">
        <v>679</v>
      </c>
      <c r="B3726" s="97"/>
      <c r="C3726" s="120" t="s">
        <v>680</v>
      </c>
      <c r="D3726" s="97"/>
      <c r="E3726" s="97"/>
      <c r="F3726" s="97"/>
      <c r="G3726" s="97"/>
      <c r="H3726" s="97"/>
      <c r="I3726" s="105" t="s">
        <v>0</v>
      </c>
      <c r="J3726" s="97"/>
      <c r="K3726" s="105">
        <v>10393.02</v>
      </c>
      <c r="L3726" s="97"/>
      <c r="M3726" s="104" t="s">
        <v>0</v>
      </c>
      <c r="N3726" s="97"/>
    </row>
    <row r="3727" spans="1:14" x14ac:dyDescent="0.25">
      <c r="A3727" s="120" t="s">
        <v>713</v>
      </c>
      <c r="B3727" s="97"/>
      <c r="C3727" s="120" t="s">
        <v>714</v>
      </c>
      <c r="D3727" s="97"/>
      <c r="E3727" s="97"/>
      <c r="F3727" s="97"/>
      <c r="G3727" s="97"/>
      <c r="H3727" s="97"/>
      <c r="I3727" s="105" t="s">
        <v>0</v>
      </c>
      <c r="J3727" s="97"/>
      <c r="K3727" s="105">
        <v>206276.7</v>
      </c>
      <c r="L3727" s="97"/>
      <c r="M3727" s="104" t="s">
        <v>0</v>
      </c>
      <c r="N3727" s="97"/>
    </row>
    <row r="3728" spans="1:14" x14ac:dyDescent="0.25">
      <c r="A3728" s="120" t="s">
        <v>715</v>
      </c>
      <c r="B3728" s="97"/>
      <c r="C3728" s="120" t="s">
        <v>716</v>
      </c>
      <c r="D3728" s="97"/>
      <c r="E3728" s="97"/>
      <c r="F3728" s="97"/>
      <c r="G3728" s="97"/>
      <c r="H3728" s="97"/>
      <c r="I3728" s="105" t="s">
        <v>0</v>
      </c>
      <c r="J3728" s="97"/>
      <c r="K3728" s="105">
        <v>14803.49</v>
      </c>
      <c r="L3728" s="97"/>
      <c r="M3728" s="104" t="s">
        <v>0</v>
      </c>
      <c r="N3728" s="97"/>
    </row>
    <row r="3729" spans="1:14" x14ac:dyDescent="0.25">
      <c r="A3729" s="120" t="s">
        <v>717</v>
      </c>
      <c r="B3729" s="97"/>
      <c r="C3729" s="120" t="s">
        <v>718</v>
      </c>
      <c r="D3729" s="97"/>
      <c r="E3729" s="97"/>
      <c r="F3729" s="97"/>
      <c r="G3729" s="97"/>
      <c r="H3729" s="97"/>
      <c r="I3729" s="105" t="s">
        <v>0</v>
      </c>
      <c r="J3729" s="97"/>
      <c r="K3729" s="105">
        <v>1450</v>
      </c>
      <c r="L3729" s="97"/>
      <c r="M3729" s="104" t="s">
        <v>0</v>
      </c>
      <c r="N3729" s="97"/>
    </row>
    <row r="3730" spans="1:14" x14ac:dyDescent="0.25">
      <c r="A3730" s="120" t="s">
        <v>719</v>
      </c>
      <c r="B3730" s="97"/>
      <c r="C3730" s="120" t="s">
        <v>720</v>
      </c>
      <c r="D3730" s="97"/>
      <c r="E3730" s="97"/>
      <c r="F3730" s="97"/>
      <c r="G3730" s="97"/>
      <c r="H3730" s="97"/>
      <c r="I3730" s="105" t="s">
        <v>0</v>
      </c>
      <c r="J3730" s="97"/>
      <c r="K3730" s="105">
        <v>299.89999999999998</v>
      </c>
      <c r="L3730" s="97"/>
      <c r="M3730" s="104" t="s">
        <v>0</v>
      </c>
      <c r="N3730" s="97"/>
    </row>
    <row r="3731" spans="1:14" x14ac:dyDescent="0.25">
      <c r="A3731" s="212" t="s">
        <v>549</v>
      </c>
      <c r="B3731" s="97"/>
      <c r="C3731" s="212" t="s">
        <v>550</v>
      </c>
      <c r="D3731" s="97"/>
      <c r="E3731" s="97"/>
      <c r="F3731" s="97"/>
      <c r="G3731" s="97"/>
      <c r="H3731" s="97"/>
      <c r="I3731" s="213">
        <v>214965</v>
      </c>
      <c r="J3731" s="97"/>
      <c r="K3731" s="213">
        <v>107772.82</v>
      </c>
      <c r="L3731" s="97"/>
      <c r="M3731" s="211">
        <v>50.14</v>
      </c>
      <c r="N3731" s="97"/>
    </row>
    <row r="3732" spans="1:14" x14ac:dyDescent="0.25">
      <c r="A3732" s="120" t="s">
        <v>602</v>
      </c>
      <c r="B3732" s="97"/>
      <c r="C3732" s="120" t="s">
        <v>603</v>
      </c>
      <c r="D3732" s="97"/>
      <c r="E3732" s="97"/>
      <c r="F3732" s="97"/>
      <c r="G3732" s="97"/>
      <c r="H3732" s="97"/>
      <c r="I3732" s="105" t="s">
        <v>0</v>
      </c>
      <c r="J3732" s="97"/>
      <c r="K3732" s="105">
        <v>10505.92</v>
      </c>
      <c r="L3732" s="97"/>
      <c r="M3732" s="104" t="s">
        <v>0</v>
      </c>
      <c r="N3732" s="97"/>
    </row>
    <row r="3733" spans="1:14" x14ac:dyDescent="0.25">
      <c r="A3733" s="120" t="s">
        <v>642</v>
      </c>
      <c r="B3733" s="97"/>
      <c r="C3733" s="120" t="s">
        <v>643</v>
      </c>
      <c r="D3733" s="97"/>
      <c r="E3733" s="97"/>
      <c r="F3733" s="97"/>
      <c r="G3733" s="97"/>
      <c r="H3733" s="97"/>
      <c r="I3733" s="105" t="s">
        <v>0</v>
      </c>
      <c r="J3733" s="97"/>
      <c r="K3733" s="105">
        <v>40652.65</v>
      </c>
      <c r="L3733" s="97"/>
      <c r="M3733" s="104" t="s">
        <v>0</v>
      </c>
      <c r="N3733" s="97"/>
    </row>
    <row r="3734" spans="1:14" x14ac:dyDescent="0.25">
      <c r="A3734" s="120" t="s">
        <v>589</v>
      </c>
      <c r="B3734" s="97"/>
      <c r="C3734" s="120" t="s">
        <v>590</v>
      </c>
      <c r="D3734" s="97"/>
      <c r="E3734" s="97"/>
      <c r="F3734" s="97"/>
      <c r="G3734" s="97"/>
      <c r="H3734" s="97"/>
      <c r="I3734" s="105" t="s">
        <v>0</v>
      </c>
      <c r="J3734" s="97"/>
      <c r="K3734" s="105">
        <v>4899</v>
      </c>
      <c r="L3734" s="97"/>
      <c r="M3734" s="104" t="s">
        <v>0</v>
      </c>
      <c r="N3734" s="97"/>
    </row>
    <row r="3735" spans="1:14" x14ac:dyDescent="0.25">
      <c r="A3735" s="120" t="s">
        <v>595</v>
      </c>
      <c r="B3735" s="97"/>
      <c r="C3735" s="120" t="s">
        <v>596</v>
      </c>
      <c r="D3735" s="97"/>
      <c r="E3735" s="97"/>
      <c r="F3735" s="97"/>
      <c r="G3735" s="97"/>
      <c r="H3735" s="97"/>
      <c r="I3735" s="105" t="s">
        <v>0</v>
      </c>
      <c r="J3735" s="97"/>
      <c r="K3735" s="105">
        <v>23968.79</v>
      </c>
      <c r="L3735" s="97"/>
      <c r="M3735" s="104" t="s">
        <v>0</v>
      </c>
      <c r="N3735" s="97"/>
    </row>
    <row r="3736" spans="1:14" x14ac:dyDescent="0.25">
      <c r="A3736" s="120" t="s">
        <v>567</v>
      </c>
      <c r="B3736" s="97"/>
      <c r="C3736" s="120" t="s">
        <v>568</v>
      </c>
      <c r="D3736" s="97"/>
      <c r="E3736" s="97"/>
      <c r="F3736" s="97"/>
      <c r="G3736" s="97"/>
      <c r="H3736" s="97"/>
      <c r="I3736" s="105" t="s">
        <v>0</v>
      </c>
      <c r="J3736" s="97"/>
      <c r="K3736" s="105">
        <v>1250</v>
      </c>
      <c r="L3736" s="97"/>
      <c r="M3736" s="104" t="s">
        <v>0</v>
      </c>
      <c r="N3736" s="97"/>
    </row>
    <row r="3737" spans="1:14" x14ac:dyDescent="0.25">
      <c r="A3737" s="120" t="s">
        <v>723</v>
      </c>
      <c r="B3737" s="97"/>
      <c r="C3737" s="120" t="s">
        <v>724</v>
      </c>
      <c r="D3737" s="97"/>
      <c r="E3737" s="97"/>
      <c r="F3737" s="97"/>
      <c r="G3737" s="97"/>
      <c r="H3737" s="97"/>
      <c r="I3737" s="105" t="s">
        <v>0</v>
      </c>
      <c r="J3737" s="97"/>
      <c r="K3737" s="105">
        <v>9880</v>
      </c>
      <c r="L3737" s="97"/>
      <c r="M3737" s="104" t="s">
        <v>0</v>
      </c>
      <c r="N3737" s="97"/>
    </row>
    <row r="3738" spans="1:14" x14ac:dyDescent="0.25">
      <c r="A3738" s="120" t="s">
        <v>569</v>
      </c>
      <c r="B3738" s="97"/>
      <c r="C3738" s="120" t="s">
        <v>570</v>
      </c>
      <c r="D3738" s="97"/>
      <c r="E3738" s="97"/>
      <c r="F3738" s="97"/>
      <c r="G3738" s="97"/>
      <c r="H3738" s="97"/>
      <c r="I3738" s="105" t="s">
        <v>0</v>
      </c>
      <c r="J3738" s="97"/>
      <c r="K3738" s="105">
        <v>16616.46</v>
      </c>
      <c r="L3738" s="97"/>
      <c r="M3738" s="104" t="s">
        <v>0</v>
      </c>
      <c r="N3738" s="97"/>
    </row>
    <row r="3739" spans="1:14" x14ac:dyDescent="0.25">
      <c r="A3739" s="212" t="s">
        <v>551</v>
      </c>
      <c r="B3739" s="97"/>
      <c r="C3739" s="212" t="s">
        <v>552</v>
      </c>
      <c r="D3739" s="97"/>
      <c r="E3739" s="97"/>
      <c r="F3739" s="97"/>
      <c r="G3739" s="97"/>
      <c r="H3739" s="97"/>
      <c r="I3739" s="213">
        <v>0</v>
      </c>
      <c r="J3739" s="97"/>
      <c r="K3739" s="213">
        <v>300</v>
      </c>
      <c r="L3739" s="97"/>
      <c r="M3739" s="211" t="s">
        <v>0</v>
      </c>
      <c r="N3739" s="97"/>
    </row>
    <row r="3740" spans="1:14" x14ac:dyDescent="0.25">
      <c r="A3740" s="120" t="s">
        <v>614</v>
      </c>
      <c r="B3740" s="97"/>
      <c r="C3740" s="120" t="s">
        <v>552</v>
      </c>
      <c r="D3740" s="97"/>
      <c r="E3740" s="97"/>
      <c r="F3740" s="97"/>
      <c r="G3740" s="97"/>
      <c r="H3740" s="97"/>
      <c r="I3740" s="105" t="s">
        <v>0</v>
      </c>
      <c r="J3740" s="97"/>
      <c r="K3740" s="105">
        <v>300</v>
      </c>
      <c r="L3740" s="97"/>
      <c r="M3740" s="104" t="s">
        <v>0</v>
      </c>
      <c r="N3740" s="97"/>
    </row>
    <row r="3741" spans="1:14" x14ac:dyDescent="0.25">
      <c r="A3741" s="212" t="s">
        <v>553</v>
      </c>
      <c r="B3741" s="97"/>
      <c r="C3741" s="212" t="s">
        <v>554</v>
      </c>
      <c r="D3741" s="97"/>
      <c r="E3741" s="97"/>
      <c r="F3741" s="97"/>
      <c r="G3741" s="97"/>
      <c r="H3741" s="97"/>
      <c r="I3741" s="213">
        <v>40000</v>
      </c>
      <c r="J3741" s="97"/>
      <c r="K3741" s="213">
        <v>8090.41</v>
      </c>
      <c r="L3741" s="97"/>
      <c r="M3741" s="211">
        <v>20.23</v>
      </c>
      <c r="N3741" s="97"/>
    </row>
    <row r="3742" spans="1:14" x14ac:dyDescent="0.25">
      <c r="A3742" s="120" t="s">
        <v>725</v>
      </c>
      <c r="B3742" s="97"/>
      <c r="C3742" s="120" t="s">
        <v>726</v>
      </c>
      <c r="D3742" s="97"/>
      <c r="E3742" s="97"/>
      <c r="F3742" s="97"/>
      <c r="G3742" s="97"/>
      <c r="H3742" s="97"/>
      <c r="I3742" s="105" t="s">
        <v>0</v>
      </c>
      <c r="J3742" s="97"/>
      <c r="K3742" s="105">
        <v>6271.26</v>
      </c>
      <c r="L3742" s="97"/>
      <c r="M3742" s="104" t="s">
        <v>0</v>
      </c>
      <c r="N3742" s="97"/>
    </row>
    <row r="3743" spans="1:14" x14ac:dyDescent="0.25">
      <c r="A3743" s="120" t="s">
        <v>573</v>
      </c>
      <c r="B3743" s="97"/>
      <c r="C3743" s="120" t="s">
        <v>574</v>
      </c>
      <c r="D3743" s="97"/>
      <c r="E3743" s="97"/>
      <c r="F3743" s="97"/>
      <c r="G3743" s="97"/>
      <c r="H3743" s="97"/>
      <c r="I3743" s="105" t="s">
        <v>0</v>
      </c>
      <c r="J3743" s="97"/>
      <c r="K3743" s="105">
        <v>850</v>
      </c>
      <c r="L3743" s="97"/>
      <c r="M3743" s="104" t="s">
        <v>0</v>
      </c>
      <c r="N3743" s="97"/>
    </row>
    <row r="3744" spans="1:14" x14ac:dyDescent="0.25">
      <c r="A3744" s="120" t="s">
        <v>599</v>
      </c>
      <c r="B3744" s="97"/>
      <c r="C3744" s="120" t="s">
        <v>554</v>
      </c>
      <c r="D3744" s="97"/>
      <c r="E3744" s="97"/>
      <c r="F3744" s="97"/>
      <c r="G3744" s="97"/>
      <c r="H3744" s="97"/>
      <c r="I3744" s="105" t="s">
        <v>0</v>
      </c>
      <c r="J3744" s="97"/>
      <c r="K3744" s="105">
        <v>969.15</v>
      </c>
      <c r="L3744" s="97"/>
      <c r="M3744" s="104" t="s">
        <v>0</v>
      </c>
      <c r="N3744" s="97"/>
    </row>
    <row r="3745" spans="1:14" x14ac:dyDescent="0.25">
      <c r="A3745" s="212" t="s">
        <v>625</v>
      </c>
      <c r="B3745" s="97"/>
      <c r="C3745" s="212" t="s">
        <v>626</v>
      </c>
      <c r="D3745" s="97"/>
      <c r="E3745" s="97"/>
      <c r="F3745" s="97"/>
      <c r="G3745" s="97"/>
      <c r="H3745" s="97"/>
      <c r="I3745" s="213">
        <v>2000</v>
      </c>
      <c r="J3745" s="97"/>
      <c r="K3745" s="213">
        <v>2483.9299999999998</v>
      </c>
      <c r="L3745" s="97"/>
      <c r="M3745" s="211">
        <v>124.2</v>
      </c>
      <c r="N3745" s="97"/>
    </row>
    <row r="3746" spans="1:14" x14ac:dyDescent="0.25">
      <c r="A3746" s="120" t="s">
        <v>627</v>
      </c>
      <c r="B3746" s="97"/>
      <c r="C3746" s="120" t="s">
        <v>628</v>
      </c>
      <c r="D3746" s="97"/>
      <c r="E3746" s="97"/>
      <c r="F3746" s="97"/>
      <c r="G3746" s="97"/>
      <c r="H3746" s="97"/>
      <c r="I3746" s="105" t="s">
        <v>0</v>
      </c>
      <c r="J3746" s="97"/>
      <c r="K3746" s="105">
        <v>2483.9299999999998</v>
      </c>
      <c r="L3746" s="97"/>
      <c r="M3746" s="104" t="s">
        <v>0</v>
      </c>
      <c r="N3746" s="97"/>
    </row>
    <row r="3747" spans="1:14" x14ac:dyDescent="0.25">
      <c r="A3747" s="194" t="s">
        <v>253</v>
      </c>
      <c r="B3747" s="97"/>
      <c r="C3747" s="97"/>
      <c r="D3747" s="97"/>
      <c r="E3747" s="97"/>
      <c r="F3747" s="97"/>
      <c r="G3747" s="97"/>
      <c r="H3747" s="97"/>
      <c r="I3747" s="195">
        <v>11347000</v>
      </c>
      <c r="J3747" s="97"/>
      <c r="K3747" s="195">
        <v>5874154.3799999999</v>
      </c>
      <c r="L3747" s="97"/>
      <c r="M3747" s="196">
        <v>51.77</v>
      </c>
      <c r="N3747" s="97"/>
    </row>
    <row r="3748" spans="1:14" x14ac:dyDescent="0.25">
      <c r="A3748" s="194" t="s">
        <v>256</v>
      </c>
      <c r="B3748" s="97"/>
      <c r="C3748" s="97"/>
      <c r="D3748" s="97"/>
      <c r="E3748" s="97"/>
      <c r="F3748" s="97"/>
      <c r="G3748" s="97"/>
      <c r="H3748" s="97"/>
      <c r="I3748" s="195">
        <v>11347000</v>
      </c>
      <c r="J3748" s="97"/>
      <c r="K3748" s="195">
        <v>5874154.3799999999</v>
      </c>
      <c r="L3748" s="97"/>
      <c r="M3748" s="196">
        <v>51.77</v>
      </c>
      <c r="N3748" s="97"/>
    </row>
    <row r="3749" spans="1:14" x14ac:dyDescent="0.25">
      <c r="A3749" s="212" t="s">
        <v>652</v>
      </c>
      <c r="B3749" s="97"/>
      <c r="C3749" s="212" t="s">
        <v>653</v>
      </c>
      <c r="D3749" s="97"/>
      <c r="E3749" s="97"/>
      <c r="F3749" s="97"/>
      <c r="G3749" s="97"/>
      <c r="H3749" s="97"/>
      <c r="I3749" s="213">
        <v>9500000</v>
      </c>
      <c r="J3749" s="97"/>
      <c r="K3749" s="213">
        <v>4638989.75</v>
      </c>
      <c r="L3749" s="97"/>
      <c r="M3749" s="211">
        <v>48.83</v>
      </c>
      <c r="N3749" s="97"/>
    </row>
    <row r="3750" spans="1:14" x14ac:dyDescent="0.25">
      <c r="A3750" s="120" t="s">
        <v>670</v>
      </c>
      <c r="B3750" s="97"/>
      <c r="C3750" s="120" t="s">
        <v>671</v>
      </c>
      <c r="D3750" s="97"/>
      <c r="E3750" s="97"/>
      <c r="F3750" s="97"/>
      <c r="G3750" s="97"/>
      <c r="H3750" s="97"/>
      <c r="I3750" s="105" t="s">
        <v>0</v>
      </c>
      <c r="J3750" s="97"/>
      <c r="K3750" s="105">
        <v>4638989.75</v>
      </c>
      <c r="L3750" s="97"/>
      <c r="M3750" s="104" t="s">
        <v>0</v>
      </c>
      <c r="N3750" s="97"/>
    </row>
    <row r="3751" spans="1:14" x14ac:dyDescent="0.25">
      <c r="A3751" s="212" t="s">
        <v>672</v>
      </c>
      <c r="B3751" s="97"/>
      <c r="C3751" s="212" t="s">
        <v>673</v>
      </c>
      <c r="D3751" s="97"/>
      <c r="E3751" s="97"/>
      <c r="F3751" s="97"/>
      <c r="G3751" s="97"/>
      <c r="H3751" s="97"/>
      <c r="I3751" s="213">
        <v>280000</v>
      </c>
      <c r="J3751" s="97"/>
      <c r="K3751" s="213">
        <v>156421.17000000001</v>
      </c>
      <c r="L3751" s="97"/>
      <c r="M3751" s="211">
        <v>55.86</v>
      </c>
      <c r="N3751" s="97"/>
    </row>
    <row r="3752" spans="1:14" x14ac:dyDescent="0.25">
      <c r="A3752" s="120" t="s">
        <v>674</v>
      </c>
      <c r="B3752" s="97"/>
      <c r="C3752" s="120" t="s">
        <v>673</v>
      </c>
      <c r="D3752" s="97"/>
      <c r="E3752" s="97"/>
      <c r="F3752" s="97"/>
      <c r="G3752" s="97"/>
      <c r="H3752" s="97"/>
      <c r="I3752" s="105" t="s">
        <v>0</v>
      </c>
      <c r="J3752" s="97"/>
      <c r="K3752" s="105">
        <v>156421.17000000001</v>
      </c>
      <c r="L3752" s="97"/>
      <c r="M3752" s="104" t="s">
        <v>0</v>
      </c>
      <c r="N3752" s="97"/>
    </row>
    <row r="3753" spans="1:14" x14ac:dyDescent="0.25">
      <c r="A3753" s="212" t="s">
        <v>664</v>
      </c>
      <c r="B3753" s="97"/>
      <c r="C3753" s="212" t="s">
        <v>665</v>
      </c>
      <c r="D3753" s="97"/>
      <c r="E3753" s="97"/>
      <c r="F3753" s="97"/>
      <c r="G3753" s="97"/>
      <c r="H3753" s="97"/>
      <c r="I3753" s="213">
        <v>1567000</v>
      </c>
      <c r="J3753" s="97"/>
      <c r="K3753" s="213">
        <v>767190.71</v>
      </c>
      <c r="L3753" s="97"/>
      <c r="M3753" s="211">
        <v>48.96</v>
      </c>
      <c r="N3753" s="97"/>
    </row>
    <row r="3754" spans="1:14" x14ac:dyDescent="0.25">
      <c r="A3754" s="120" t="s">
        <v>675</v>
      </c>
      <c r="B3754" s="97"/>
      <c r="C3754" s="120" t="s">
        <v>676</v>
      </c>
      <c r="D3754" s="97"/>
      <c r="E3754" s="97"/>
      <c r="F3754" s="97"/>
      <c r="G3754" s="97"/>
      <c r="H3754" s="97"/>
      <c r="I3754" s="105" t="s">
        <v>0</v>
      </c>
      <c r="J3754" s="97"/>
      <c r="K3754" s="105">
        <v>762218.51</v>
      </c>
      <c r="L3754" s="97"/>
      <c r="M3754" s="104" t="s">
        <v>0</v>
      </c>
      <c r="N3754" s="97"/>
    </row>
    <row r="3755" spans="1:14" x14ac:dyDescent="0.25">
      <c r="A3755" s="120" t="s">
        <v>846</v>
      </c>
      <c r="B3755" s="97"/>
      <c r="C3755" s="120" t="s">
        <v>847</v>
      </c>
      <c r="D3755" s="97"/>
      <c r="E3755" s="97"/>
      <c r="F3755" s="97"/>
      <c r="G3755" s="97"/>
      <c r="H3755" s="97"/>
      <c r="I3755" s="105" t="s">
        <v>0</v>
      </c>
      <c r="J3755" s="97"/>
      <c r="K3755" s="105">
        <v>4972.2</v>
      </c>
      <c r="L3755" s="97"/>
      <c r="M3755" s="104" t="s">
        <v>0</v>
      </c>
      <c r="N3755" s="97"/>
    </row>
    <row r="3756" spans="1:14" x14ac:dyDescent="0.25">
      <c r="A3756" s="212" t="s">
        <v>549</v>
      </c>
      <c r="B3756" s="97"/>
      <c r="C3756" s="212" t="s">
        <v>550</v>
      </c>
      <c r="D3756" s="97"/>
      <c r="E3756" s="97"/>
      <c r="F3756" s="97"/>
      <c r="G3756" s="97"/>
      <c r="H3756" s="97"/>
      <c r="I3756" s="213">
        <v>0</v>
      </c>
      <c r="J3756" s="97"/>
      <c r="K3756" s="213">
        <v>39130.01</v>
      </c>
      <c r="L3756" s="97"/>
      <c r="M3756" s="211" t="s">
        <v>0</v>
      </c>
      <c r="N3756" s="97"/>
    </row>
    <row r="3757" spans="1:14" x14ac:dyDescent="0.25">
      <c r="A3757" s="120" t="s">
        <v>602</v>
      </c>
      <c r="B3757" s="97"/>
      <c r="C3757" s="120" t="s">
        <v>603</v>
      </c>
      <c r="D3757" s="97"/>
      <c r="E3757" s="97"/>
      <c r="F3757" s="97"/>
      <c r="G3757" s="97"/>
      <c r="H3757" s="97"/>
      <c r="I3757" s="105" t="s">
        <v>0</v>
      </c>
      <c r="J3757" s="97"/>
      <c r="K3757" s="105">
        <v>27358.21</v>
      </c>
      <c r="L3757" s="97"/>
      <c r="M3757" s="104" t="s">
        <v>0</v>
      </c>
      <c r="N3757" s="97"/>
    </row>
    <row r="3758" spans="1:14" x14ac:dyDescent="0.25">
      <c r="A3758" s="120" t="s">
        <v>721</v>
      </c>
      <c r="B3758" s="97"/>
      <c r="C3758" s="120" t="s">
        <v>722</v>
      </c>
      <c r="D3758" s="97"/>
      <c r="E3758" s="97"/>
      <c r="F3758" s="97"/>
      <c r="G3758" s="97"/>
      <c r="H3758" s="97"/>
      <c r="I3758" s="105" t="s">
        <v>0</v>
      </c>
      <c r="J3758" s="97"/>
      <c r="K3758" s="105">
        <v>6400</v>
      </c>
      <c r="L3758" s="97"/>
      <c r="M3758" s="104" t="s">
        <v>0</v>
      </c>
      <c r="N3758" s="97"/>
    </row>
    <row r="3759" spans="1:14" x14ac:dyDescent="0.25">
      <c r="A3759" s="120" t="s">
        <v>567</v>
      </c>
      <c r="B3759" s="97"/>
      <c r="C3759" s="120" t="s">
        <v>568</v>
      </c>
      <c r="D3759" s="97"/>
      <c r="E3759" s="97"/>
      <c r="F3759" s="97"/>
      <c r="G3759" s="97"/>
      <c r="H3759" s="97"/>
      <c r="I3759" s="105" t="s">
        <v>0</v>
      </c>
      <c r="J3759" s="97"/>
      <c r="K3759" s="105">
        <v>5371.8</v>
      </c>
      <c r="L3759" s="97"/>
      <c r="M3759" s="104" t="s">
        <v>0</v>
      </c>
      <c r="N3759" s="97"/>
    </row>
    <row r="3760" spans="1:14" x14ac:dyDescent="0.25">
      <c r="A3760" s="212" t="s">
        <v>553</v>
      </c>
      <c r="B3760" s="97"/>
      <c r="C3760" s="212" t="s">
        <v>554</v>
      </c>
      <c r="D3760" s="97"/>
      <c r="E3760" s="97"/>
      <c r="F3760" s="97"/>
      <c r="G3760" s="97"/>
      <c r="H3760" s="97"/>
      <c r="I3760" s="213">
        <v>0</v>
      </c>
      <c r="J3760" s="97"/>
      <c r="K3760" s="213">
        <v>158287.51</v>
      </c>
      <c r="L3760" s="97"/>
      <c r="M3760" s="211" t="s">
        <v>0</v>
      </c>
      <c r="N3760" s="97"/>
    </row>
    <row r="3761" spans="1:14" x14ac:dyDescent="0.25">
      <c r="A3761" s="120" t="s">
        <v>693</v>
      </c>
      <c r="B3761" s="97"/>
      <c r="C3761" s="120" t="s">
        <v>694</v>
      </c>
      <c r="D3761" s="97"/>
      <c r="E3761" s="97"/>
      <c r="F3761" s="97"/>
      <c r="G3761" s="97"/>
      <c r="H3761" s="97"/>
      <c r="I3761" s="105" t="s">
        <v>0</v>
      </c>
      <c r="J3761" s="97"/>
      <c r="K3761" s="105">
        <v>16881.259999999998</v>
      </c>
      <c r="L3761" s="97"/>
      <c r="M3761" s="104" t="s">
        <v>0</v>
      </c>
      <c r="N3761" s="97"/>
    </row>
    <row r="3762" spans="1:14" x14ac:dyDescent="0.25">
      <c r="A3762" s="120" t="s">
        <v>848</v>
      </c>
      <c r="B3762" s="97"/>
      <c r="C3762" s="120" t="s">
        <v>849</v>
      </c>
      <c r="D3762" s="97"/>
      <c r="E3762" s="97"/>
      <c r="F3762" s="97"/>
      <c r="G3762" s="97"/>
      <c r="H3762" s="97"/>
      <c r="I3762" s="105" t="s">
        <v>0</v>
      </c>
      <c r="J3762" s="97"/>
      <c r="K3762" s="105">
        <v>141406.25</v>
      </c>
      <c r="L3762" s="97"/>
      <c r="M3762" s="104" t="s">
        <v>0</v>
      </c>
      <c r="N3762" s="97"/>
    </row>
    <row r="3763" spans="1:14" x14ac:dyDescent="0.25">
      <c r="A3763" s="212" t="s">
        <v>625</v>
      </c>
      <c r="B3763" s="97"/>
      <c r="C3763" s="212" t="s">
        <v>626</v>
      </c>
      <c r="D3763" s="97"/>
      <c r="E3763" s="97"/>
      <c r="F3763" s="97"/>
      <c r="G3763" s="97"/>
      <c r="H3763" s="97"/>
      <c r="I3763" s="213">
        <v>0</v>
      </c>
      <c r="J3763" s="97"/>
      <c r="K3763" s="213">
        <v>114135.23</v>
      </c>
      <c r="L3763" s="97"/>
      <c r="M3763" s="211" t="s">
        <v>0</v>
      </c>
      <c r="N3763" s="97"/>
    </row>
    <row r="3764" spans="1:14" x14ac:dyDescent="0.25">
      <c r="A3764" s="120" t="s">
        <v>850</v>
      </c>
      <c r="B3764" s="97"/>
      <c r="C3764" s="120" t="s">
        <v>851</v>
      </c>
      <c r="D3764" s="97"/>
      <c r="E3764" s="97"/>
      <c r="F3764" s="97"/>
      <c r="G3764" s="97"/>
      <c r="H3764" s="97"/>
      <c r="I3764" s="105" t="s">
        <v>0</v>
      </c>
      <c r="J3764" s="97"/>
      <c r="K3764" s="105">
        <v>114135.23</v>
      </c>
      <c r="L3764" s="97"/>
      <c r="M3764" s="104" t="s">
        <v>0</v>
      </c>
      <c r="N3764" s="97"/>
    </row>
    <row r="3765" spans="1:14" x14ac:dyDescent="0.25">
      <c r="A3765" s="215" t="s">
        <v>877</v>
      </c>
      <c r="B3765" s="97"/>
      <c r="C3765" s="215" t="s">
        <v>878</v>
      </c>
      <c r="D3765" s="97"/>
      <c r="E3765" s="97"/>
      <c r="F3765" s="97"/>
      <c r="G3765" s="97"/>
      <c r="H3765" s="97"/>
      <c r="I3765" s="216">
        <v>93500</v>
      </c>
      <c r="J3765" s="97"/>
      <c r="K3765" s="216">
        <v>0</v>
      </c>
      <c r="L3765" s="97"/>
      <c r="M3765" s="217">
        <v>0</v>
      </c>
      <c r="N3765" s="97"/>
    </row>
    <row r="3766" spans="1:14" x14ac:dyDescent="0.25">
      <c r="A3766" s="194" t="s">
        <v>248</v>
      </c>
      <c r="B3766" s="97"/>
      <c r="C3766" s="97"/>
      <c r="D3766" s="97"/>
      <c r="E3766" s="97"/>
      <c r="F3766" s="97"/>
      <c r="G3766" s="97"/>
      <c r="H3766" s="97"/>
      <c r="I3766" s="195">
        <v>93500</v>
      </c>
      <c r="J3766" s="97"/>
      <c r="K3766" s="195">
        <v>0</v>
      </c>
      <c r="L3766" s="97"/>
      <c r="M3766" s="196">
        <v>0</v>
      </c>
      <c r="N3766" s="97"/>
    </row>
    <row r="3767" spans="1:14" x14ac:dyDescent="0.25">
      <c r="A3767" s="194" t="s">
        <v>251</v>
      </c>
      <c r="B3767" s="97"/>
      <c r="C3767" s="97"/>
      <c r="D3767" s="97"/>
      <c r="E3767" s="97"/>
      <c r="F3767" s="97"/>
      <c r="G3767" s="97"/>
      <c r="H3767" s="97"/>
      <c r="I3767" s="195">
        <v>93500</v>
      </c>
      <c r="J3767" s="97"/>
      <c r="K3767" s="195">
        <v>0</v>
      </c>
      <c r="L3767" s="97"/>
      <c r="M3767" s="196">
        <v>0</v>
      </c>
      <c r="N3767" s="97"/>
    </row>
    <row r="3768" spans="1:14" x14ac:dyDescent="0.25">
      <c r="A3768" s="212" t="s">
        <v>549</v>
      </c>
      <c r="B3768" s="97"/>
      <c r="C3768" s="212" t="s">
        <v>550</v>
      </c>
      <c r="D3768" s="97"/>
      <c r="E3768" s="97"/>
      <c r="F3768" s="97"/>
      <c r="G3768" s="97"/>
      <c r="H3768" s="97"/>
      <c r="I3768" s="213">
        <v>93500</v>
      </c>
      <c r="J3768" s="97"/>
      <c r="K3768" s="213">
        <v>0</v>
      </c>
      <c r="L3768" s="97"/>
      <c r="M3768" s="211">
        <v>0</v>
      </c>
      <c r="N3768" s="97"/>
    </row>
    <row r="3769" spans="1:14" x14ac:dyDescent="0.25">
      <c r="A3769" s="215" t="s">
        <v>914</v>
      </c>
      <c r="B3769" s="97"/>
      <c r="C3769" s="215" t="s">
        <v>915</v>
      </c>
      <c r="D3769" s="97"/>
      <c r="E3769" s="97"/>
      <c r="F3769" s="97"/>
      <c r="G3769" s="97"/>
      <c r="H3769" s="97"/>
      <c r="I3769" s="216">
        <v>83970</v>
      </c>
      <c r="J3769" s="97"/>
      <c r="K3769" s="216">
        <v>83970</v>
      </c>
      <c r="L3769" s="97"/>
      <c r="M3769" s="217">
        <v>100</v>
      </c>
      <c r="N3769" s="97"/>
    </row>
    <row r="3770" spans="1:14" x14ac:dyDescent="0.25">
      <c r="A3770" s="194" t="s">
        <v>248</v>
      </c>
      <c r="B3770" s="97"/>
      <c r="C3770" s="97"/>
      <c r="D3770" s="97"/>
      <c r="E3770" s="97"/>
      <c r="F3770" s="97"/>
      <c r="G3770" s="97"/>
      <c r="H3770" s="97"/>
      <c r="I3770" s="195">
        <v>83970</v>
      </c>
      <c r="J3770" s="97"/>
      <c r="K3770" s="195">
        <v>83970</v>
      </c>
      <c r="L3770" s="97"/>
      <c r="M3770" s="196">
        <v>100</v>
      </c>
      <c r="N3770" s="97"/>
    </row>
    <row r="3771" spans="1:14" x14ac:dyDescent="0.25">
      <c r="A3771" s="194" t="s">
        <v>251</v>
      </c>
      <c r="B3771" s="97"/>
      <c r="C3771" s="97"/>
      <c r="D3771" s="97"/>
      <c r="E3771" s="97"/>
      <c r="F3771" s="97"/>
      <c r="G3771" s="97"/>
      <c r="H3771" s="97"/>
      <c r="I3771" s="195">
        <v>83970</v>
      </c>
      <c r="J3771" s="97"/>
      <c r="K3771" s="195">
        <v>83970</v>
      </c>
      <c r="L3771" s="97"/>
      <c r="M3771" s="196">
        <v>100</v>
      </c>
      <c r="N3771" s="97"/>
    </row>
    <row r="3772" spans="1:14" x14ac:dyDescent="0.25">
      <c r="A3772" s="212" t="s">
        <v>662</v>
      </c>
      <c r="B3772" s="97"/>
      <c r="C3772" s="212" t="s">
        <v>663</v>
      </c>
      <c r="D3772" s="97"/>
      <c r="E3772" s="97"/>
      <c r="F3772" s="97"/>
      <c r="G3772" s="97"/>
      <c r="H3772" s="97"/>
      <c r="I3772" s="213">
        <v>83970</v>
      </c>
      <c r="J3772" s="97"/>
      <c r="K3772" s="213">
        <v>83970</v>
      </c>
      <c r="L3772" s="97"/>
      <c r="M3772" s="211">
        <v>100</v>
      </c>
      <c r="N3772" s="97"/>
    </row>
    <row r="3773" spans="1:14" x14ac:dyDescent="0.25">
      <c r="A3773" s="120" t="s">
        <v>894</v>
      </c>
      <c r="B3773" s="97"/>
      <c r="C3773" s="120" t="s">
        <v>663</v>
      </c>
      <c r="D3773" s="97"/>
      <c r="E3773" s="97"/>
      <c r="F3773" s="97"/>
      <c r="G3773" s="97"/>
      <c r="H3773" s="97"/>
      <c r="I3773" s="105" t="s">
        <v>0</v>
      </c>
      <c r="J3773" s="97"/>
      <c r="K3773" s="105">
        <v>83970</v>
      </c>
      <c r="L3773" s="97"/>
      <c r="M3773" s="104" t="s">
        <v>0</v>
      </c>
      <c r="N3773" s="97"/>
    </row>
    <row r="3774" spans="1:14" x14ac:dyDescent="0.25">
      <c r="A3774" s="218" t="s">
        <v>809</v>
      </c>
      <c r="B3774" s="97"/>
      <c r="C3774" s="218" t="s">
        <v>810</v>
      </c>
      <c r="D3774" s="97"/>
      <c r="E3774" s="97"/>
      <c r="F3774" s="97"/>
      <c r="G3774" s="97"/>
      <c r="H3774" s="97"/>
      <c r="I3774" s="219">
        <v>2050100</v>
      </c>
      <c r="J3774" s="97"/>
      <c r="K3774" s="219">
        <v>960269.46</v>
      </c>
      <c r="L3774" s="97"/>
      <c r="M3774" s="214">
        <v>46.84</v>
      </c>
      <c r="N3774" s="97"/>
    </row>
    <row r="3775" spans="1:14" x14ac:dyDescent="0.25">
      <c r="A3775" s="215" t="s">
        <v>813</v>
      </c>
      <c r="B3775" s="97"/>
      <c r="C3775" s="215" t="s">
        <v>814</v>
      </c>
      <c r="D3775" s="97"/>
      <c r="E3775" s="97"/>
      <c r="F3775" s="97"/>
      <c r="G3775" s="97"/>
      <c r="H3775" s="97"/>
      <c r="I3775" s="216">
        <v>1000000</v>
      </c>
      <c r="J3775" s="97"/>
      <c r="K3775" s="216">
        <v>938512.25</v>
      </c>
      <c r="L3775" s="97"/>
      <c r="M3775" s="217">
        <v>93.85</v>
      </c>
      <c r="N3775" s="97"/>
    </row>
    <row r="3776" spans="1:14" x14ac:dyDescent="0.25">
      <c r="A3776" s="194" t="s">
        <v>253</v>
      </c>
      <c r="B3776" s="97"/>
      <c r="C3776" s="97"/>
      <c r="D3776" s="97"/>
      <c r="E3776" s="97"/>
      <c r="F3776" s="97"/>
      <c r="G3776" s="97"/>
      <c r="H3776" s="97"/>
      <c r="I3776" s="195">
        <v>1000000</v>
      </c>
      <c r="J3776" s="97"/>
      <c r="K3776" s="195">
        <v>938512.25</v>
      </c>
      <c r="L3776" s="97"/>
      <c r="M3776" s="196">
        <v>93.85</v>
      </c>
      <c r="N3776" s="97"/>
    </row>
    <row r="3777" spans="1:14" x14ac:dyDescent="0.25">
      <c r="A3777" s="194" t="s">
        <v>257</v>
      </c>
      <c r="B3777" s="97"/>
      <c r="C3777" s="97"/>
      <c r="D3777" s="97"/>
      <c r="E3777" s="97"/>
      <c r="F3777" s="97"/>
      <c r="G3777" s="97"/>
      <c r="H3777" s="97"/>
      <c r="I3777" s="195">
        <v>1000000</v>
      </c>
      <c r="J3777" s="97"/>
      <c r="K3777" s="195">
        <v>938512.25</v>
      </c>
      <c r="L3777" s="97"/>
      <c r="M3777" s="196">
        <v>93.85</v>
      </c>
      <c r="N3777" s="97"/>
    </row>
    <row r="3778" spans="1:14" x14ac:dyDescent="0.25">
      <c r="A3778" s="212" t="s">
        <v>652</v>
      </c>
      <c r="B3778" s="97"/>
      <c r="C3778" s="212" t="s">
        <v>653</v>
      </c>
      <c r="D3778" s="97"/>
      <c r="E3778" s="97"/>
      <c r="F3778" s="97"/>
      <c r="G3778" s="97"/>
      <c r="H3778" s="97"/>
      <c r="I3778" s="213">
        <v>0</v>
      </c>
      <c r="J3778" s="97"/>
      <c r="K3778" s="213">
        <v>184230.46</v>
      </c>
      <c r="L3778" s="97"/>
      <c r="M3778" s="211" t="s">
        <v>0</v>
      </c>
      <c r="N3778" s="97"/>
    </row>
    <row r="3779" spans="1:14" x14ac:dyDescent="0.25">
      <c r="A3779" s="120" t="s">
        <v>670</v>
      </c>
      <c r="B3779" s="97"/>
      <c r="C3779" s="120" t="s">
        <v>671</v>
      </c>
      <c r="D3779" s="97"/>
      <c r="E3779" s="97"/>
      <c r="F3779" s="97"/>
      <c r="G3779" s="97"/>
      <c r="H3779" s="97"/>
      <c r="I3779" s="105" t="s">
        <v>0</v>
      </c>
      <c r="J3779" s="97"/>
      <c r="K3779" s="105">
        <v>184230.46</v>
      </c>
      <c r="L3779" s="97"/>
      <c r="M3779" s="104" t="s">
        <v>0</v>
      </c>
      <c r="N3779" s="97"/>
    </row>
    <row r="3780" spans="1:14" x14ac:dyDescent="0.25">
      <c r="A3780" s="212" t="s">
        <v>672</v>
      </c>
      <c r="B3780" s="97"/>
      <c r="C3780" s="212" t="s">
        <v>673</v>
      </c>
      <c r="D3780" s="97"/>
      <c r="E3780" s="97"/>
      <c r="F3780" s="97"/>
      <c r="G3780" s="97"/>
      <c r="H3780" s="97"/>
      <c r="I3780" s="213">
        <v>0</v>
      </c>
      <c r="J3780" s="97"/>
      <c r="K3780" s="213">
        <v>2773.17</v>
      </c>
      <c r="L3780" s="97"/>
      <c r="M3780" s="211" t="s">
        <v>0</v>
      </c>
      <c r="N3780" s="97"/>
    </row>
    <row r="3781" spans="1:14" x14ac:dyDescent="0.25">
      <c r="A3781" s="120" t="s">
        <v>674</v>
      </c>
      <c r="B3781" s="97"/>
      <c r="C3781" s="120" t="s">
        <v>673</v>
      </c>
      <c r="D3781" s="97"/>
      <c r="E3781" s="97"/>
      <c r="F3781" s="97"/>
      <c r="G3781" s="97"/>
      <c r="H3781" s="97"/>
      <c r="I3781" s="105" t="s">
        <v>0</v>
      </c>
      <c r="J3781" s="97"/>
      <c r="K3781" s="105">
        <v>2773.17</v>
      </c>
      <c r="L3781" s="97"/>
      <c r="M3781" s="104" t="s">
        <v>0</v>
      </c>
      <c r="N3781" s="97"/>
    </row>
    <row r="3782" spans="1:14" x14ac:dyDescent="0.25">
      <c r="A3782" s="212" t="s">
        <v>664</v>
      </c>
      <c r="B3782" s="97"/>
      <c r="C3782" s="212" t="s">
        <v>665</v>
      </c>
      <c r="D3782" s="97"/>
      <c r="E3782" s="97"/>
      <c r="F3782" s="97"/>
      <c r="G3782" s="97"/>
      <c r="H3782" s="97"/>
      <c r="I3782" s="213">
        <v>0</v>
      </c>
      <c r="J3782" s="97"/>
      <c r="K3782" s="213">
        <v>30398</v>
      </c>
      <c r="L3782" s="97"/>
      <c r="M3782" s="211" t="s">
        <v>0</v>
      </c>
      <c r="N3782" s="97"/>
    </row>
    <row r="3783" spans="1:14" x14ac:dyDescent="0.25">
      <c r="A3783" s="120" t="s">
        <v>675</v>
      </c>
      <c r="B3783" s="97"/>
      <c r="C3783" s="120" t="s">
        <v>676</v>
      </c>
      <c r="D3783" s="97"/>
      <c r="E3783" s="97"/>
      <c r="F3783" s="97"/>
      <c r="G3783" s="97"/>
      <c r="H3783" s="97"/>
      <c r="I3783" s="105" t="s">
        <v>0</v>
      </c>
      <c r="J3783" s="97"/>
      <c r="K3783" s="105">
        <v>30398</v>
      </c>
      <c r="L3783" s="97"/>
      <c r="M3783" s="104" t="s">
        <v>0</v>
      </c>
      <c r="N3783" s="97"/>
    </row>
    <row r="3784" spans="1:14" x14ac:dyDescent="0.25">
      <c r="A3784" s="212" t="s">
        <v>547</v>
      </c>
      <c r="B3784" s="97"/>
      <c r="C3784" s="212" t="s">
        <v>548</v>
      </c>
      <c r="D3784" s="97"/>
      <c r="E3784" s="97"/>
      <c r="F3784" s="97"/>
      <c r="G3784" s="97"/>
      <c r="H3784" s="97"/>
      <c r="I3784" s="213">
        <v>0</v>
      </c>
      <c r="J3784" s="97"/>
      <c r="K3784" s="213">
        <v>21569.63</v>
      </c>
      <c r="L3784" s="97"/>
      <c r="M3784" s="211" t="s">
        <v>0</v>
      </c>
      <c r="N3784" s="97"/>
    </row>
    <row r="3785" spans="1:14" x14ac:dyDescent="0.25">
      <c r="A3785" s="120" t="s">
        <v>612</v>
      </c>
      <c r="B3785" s="97"/>
      <c r="C3785" s="120" t="s">
        <v>613</v>
      </c>
      <c r="D3785" s="97"/>
      <c r="E3785" s="97"/>
      <c r="F3785" s="97"/>
      <c r="G3785" s="97"/>
      <c r="H3785" s="97"/>
      <c r="I3785" s="105" t="s">
        <v>0</v>
      </c>
      <c r="J3785" s="97"/>
      <c r="K3785" s="105">
        <v>20969.63</v>
      </c>
      <c r="L3785" s="97"/>
      <c r="M3785" s="104" t="s">
        <v>0</v>
      </c>
      <c r="N3785" s="97"/>
    </row>
    <row r="3786" spans="1:14" x14ac:dyDescent="0.25">
      <c r="A3786" s="120" t="s">
        <v>711</v>
      </c>
      <c r="B3786" s="97"/>
      <c r="C3786" s="120" t="s">
        <v>712</v>
      </c>
      <c r="D3786" s="97"/>
      <c r="E3786" s="97"/>
      <c r="F3786" s="97"/>
      <c r="G3786" s="97"/>
      <c r="H3786" s="97"/>
      <c r="I3786" s="105" t="s">
        <v>0</v>
      </c>
      <c r="J3786" s="97"/>
      <c r="K3786" s="105">
        <v>600</v>
      </c>
      <c r="L3786" s="97"/>
      <c r="M3786" s="104" t="s">
        <v>0</v>
      </c>
      <c r="N3786" s="97"/>
    </row>
    <row r="3787" spans="1:14" x14ac:dyDescent="0.25">
      <c r="A3787" s="212" t="s">
        <v>621</v>
      </c>
      <c r="B3787" s="97"/>
      <c r="C3787" s="212" t="s">
        <v>622</v>
      </c>
      <c r="D3787" s="97"/>
      <c r="E3787" s="97"/>
      <c r="F3787" s="97"/>
      <c r="G3787" s="97"/>
      <c r="H3787" s="97"/>
      <c r="I3787" s="213">
        <v>0</v>
      </c>
      <c r="J3787" s="97"/>
      <c r="K3787" s="213">
        <v>11774.61</v>
      </c>
      <c r="L3787" s="97"/>
      <c r="M3787" s="211" t="s">
        <v>0</v>
      </c>
      <c r="N3787" s="97"/>
    </row>
    <row r="3788" spans="1:14" x14ac:dyDescent="0.25">
      <c r="A3788" s="120" t="s">
        <v>679</v>
      </c>
      <c r="B3788" s="97"/>
      <c r="C3788" s="120" t="s">
        <v>680</v>
      </c>
      <c r="D3788" s="97"/>
      <c r="E3788" s="97"/>
      <c r="F3788" s="97"/>
      <c r="G3788" s="97"/>
      <c r="H3788" s="97"/>
      <c r="I3788" s="105" t="s">
        <v>0</v>
      </c>
      <c r="J3788" s="97"/>
      <c r="K3788" s="105">
        <v>2335.46</v>
      </c>
      <c r="L3788" s="97"/>
      <c r="M3788" s="104" t="s">
        <v>0</v>
      </c>
      <c r="N3788" s="97"/>
    </row>
    <row r="3789" spans="1:14" x14ac:dyDescent="0.25">
      <c r="A3789" s="120" t="s">
        <v>713</v>
      </c>
      <c r="B3789" s="97"/>
      <c r="C3789" s="120" t="s">
        <v>714</v>
      </c>
      <c r="D3789" s="97"/>
      <c r="E3789" s="97"/>
      <c r="F3789" s="97"/>
      <c r="G3789" s="97"/>
      <c r="H3789" s="97"/>
      <c r="I3789" s="105" t="s">
        <v>0</v>
      </c>
      <c r="J3789" s="97"/>
      <c r="K3789" s="105">
        <v>1801.8</v>
      </c>
      <c r="L3789" s="97"/>
      <c r="M3789" s="104" t="s">
        <v>0</v>
      </c>
      <c r="N3789" s="97"/>
    </row>
    <row r="3790" spans="1:14" x14ac:dyDescent="0.25">
      <c r="A3790" s="120" t="s">
        <v>715</v>
      </c>
      <c r="B3790" s="97"/>
      <c r="C3790" s="120" t="s">
        <v>716</v>
      </c>
      <c r="D3790" s="97"/>
      <c r="E3790" s="97"/>
      <c r="F3790" s="97"/>
      <c r="G3790" s="97"/>
      <c r="H3790" s="97"/>
      <c r="I3790" s="105" t="s">
        <v>0</v>
      </c>
      <c r="J3790" s="97"/>
      <c r="K3790" s="105">
        <v>1034.95</v>
      </c>
      <c r="L3790" s="97"/>
      <c r="M3790" s="104" t="s">
        <v>0</v>
      </c>
      <c r="N3790" s="97"/>
    </row>
    <row r="3791" spans="1:14" x14ac:dyDescent="0.25">
      <c r="A3791" s="120" t="s">
        <v>717</v>
      </c>
      <c r="B3791" s="97"/>
      <c r="C3791" s="120" t="s">
        <v>718</v>
      </c>
      <c r="D3791" s="97"/>
      <c r="E3791" s="97"/>
      <c r="F3791" s="97"/>
      <c r="G3791" s="97"/>
      <c r="H3791" s="97"/>
      <c r="I3791" s="105" t="s">
        <v>0</v>
      </c>
      <c r="J3791" s="97"/>
      <c r="K3791" s="105">
        <v>6602.4</v>
      </c>
      <c r="L3791" s="97"/>
      <c r="M3791" s="104" t="s">
        <v>0</v>
      </c>
      <c r="N3791" s="97"/>
    </row>
    <row r="3792" spans="1:14" x14ac:dyDescent="0.25">
      <c r="A3792" s="212" t="s">
        <v>553</v>
      </c>
      <c r="B3792" s="97"/>
      <c r="C3792" s="212" t="s">
        <v>554</v>
      </c>
      <c r="D3792" s="97"/>
      <c r="E3792" s="97"/>
      <c r="F3792" s="97"/>
      <c r="G3792" s="97"/>
      <c r="H3792" s="97"/>
      <c r="I3792" s="213">
        <v>1000000</v>
      </c>
      <c r="J3792" s="97"/>
      <c r="K3792" s="213">
        <v>677801.44</v>
      </c>
      <c r="L3792" s="97"/>
      <c r="M3792" s="211">
        <v>67.78</v>
      </c>
      <c r="N3792" s="97"/>
    </row>
    <row r="3793" spans="1:14" x14ac:dyDescent="0.25">
      <c r="A3793" s="120" t="s">
        <v>597</v>
      </c>
      <c r="B3793" s="97"/>
      <c r="C3793" s="120" t="s">
        <v>598</v>
      </c>
      <c r="D3793" s="97"/>
      <c r="E3793" s="97"/>
      <c r="F3793" s="97"/>
      <c r="G3793" s="97"/>
      <c r="H3793" s="97"/>
      <c r="I3793" s="105" t="s">
        <v>0</v>
      </c>
      <c r="J3793" s="97"/>
      <c r="K3793" s="105">
        <v>14450</v>
      </c>
      <c r="L3793" s="97"/>
      <c r="M3793" s="104" t="s">
        <v>0</v>
      </c>
      <c r="N3793" s="97"/>
    </row>
    <row r="3794" spans="1:14" x14ac:dyDescent="0.25">
      <c r="A3794" s="120" t="s">
        <v>599</v>
      </c>
      <c r="B3794" s="97"/>
      <c r="C3794" s="120" t="s">
        <v>554</v>
      </c>
      <c r="D3794" s="97"/>
      <c r="E3794" s="97"/>
      <c r="F3794" s="97"/>
      <c r="G3794" s="97"/>
      <c r="H3794" s="97"/>
      <c r="I3794" s="105" t="s">
        <v>0</v>
      </c>
      <c r="J3794" s="97"/>
      <c r="K3794" s="105">
        <v>663351.43999999994</v>
      </c>
      <c r="L3794" s="97"/>
      <c r="M3794" s="104" t="s">
        <v>0</v>
      </c>
      <c r="N3794" s="97"/>
    </row>
    <row r="3795" spans="1:14" x14ac:dyDescent="0.25">
      <c r="A3795" s="212" t="s">
        <v>625</v>
      </c>
      <c r="B3795" s="97"/>
      <c r="C3795" s="212" t="s">
        <v>626</v>
      </c>
      <c r="D3795" s="97"/>
      <c r="E3795" s="97"/>
      <c r="F3795" s="97"/>
      <c r="G3795" s="97"/>
      <c r="H3795" s="97"/>
      <c r="I3795" s="213">
        <v>0</v>
      </c>
      <c r="J3795" s="97"/>
      <c r="K3795" s="213">
        <v>244.96</v>
      </c>
      <c r="L3795" s="97"/>
      <c r="M3795" s="211" t="s">
        <v>0</v>
      </c>
      <c r="N3795" s="97"/>
    </row>
    <row r="3796" spans="1:14" x14ac:dyDescent="0.25">
      <c r="A3796" s="120" t="s">
        <v>627</v>
      </c>
      <c r="B3796" s="97"/>
      <c r="C3796" s="120" t="s">
        <v>628</v>
      </c>
      <c r="D3796" s="97"/>
      <c r="E3796" s="97"/>
      <c r="F3796" s="97"/>
      <c r="G3796" s="97"/>
      <c r="H3796" s="97"/>
      <c r="I3796" s="105" t="s">
        <v>0</v>
      </c>
      <c r="J3796" s="97"/>
      <c r="K3796" s="105">
        <v>53.4</v>
      </c>
      <c r="L3796" s="97"/>
      <c r="M3796" s="104" t="s">
        <v>0</v>
      </c>
      <c r="N3796" s="97"/>
    </row>
    <row r="3797" spans="1:14" x14ac:dyDescent="0.25">
      <c r="A3797" s="120" t="s">
        <v>916</v>
      </c>
      <c r="B3797" s="97"/>
      <c r="C3797" s="120" t="s">
        <v>917</v>
      </c>
      <c r="D3797" s="97"/>
      <c r="E3797" s="97"/>
      <c r="F3797" s="97"/>
      <c r="G3797" s="97"/>
      <c r="H3797" s="97"/>
      <c r="I3797" s="105" t="s">
        <v>0</v>
      </c>
      <c r="J3797" s="97"/>
      <c r="K3797" s="105">
        <v>191.56</v>
      </c>
      <c r="L3797" s="97"/>
      <c r="M3797" s="104" t="s">
        <v>0</v>
      </c>
      <c r="N3797" s="97"/>
    </row>
    <row r="3798" spans="1:14" x14ac:dyDescent="0.25">
      <c r="A3798" s="212" t="s">
        <v>644</v>
      </c>
      <c r="B3798" s="97"/>
      <c r="C3798" s="212" t="s">
        <v>645</v>
      </c>
      <c r="D3798" s="97"/>
      <c r="E3798" s="97"/>
      <c r="F3798" s="97"/>
      <c r="G3798" s="97"/>
      <c r="H3798" s="97"/>
      <c r="I3798" s="213">
        <v>0</v>
      </c>
      <c r="J3798" s="97"/>
      <c r="K3798" s="213">
        <v>9719.98</v>
      </c>
      <c r="L3798" s="97"/>
      <c r="M3798" s="211" t="s">
        <v>0</v>
      </c>
      <c r="N3798" s="97"/>
    </row>
    <row r="3799" spans="1:14" x14ac:dyDescent="0.25">
      <c r="A3799" s="120" t="s">
        <v>727</v>
      </c>
      <c r="B3799" s="97"/>
      <c r="C3799" s="120" t="s">
        <v>728</v>
      </c>
      <c r="D3799" s="97"/>
      <c r="E3799" s="97"/>
      <c r="F3799" s="97"/>
      <c r="G3799" s="97"/>
      <c r="H3799" s="97"/>
      <c r="I3799" s="105" t="s">
        <v>0</v>
      </c>
      <c r="J3799" s="97"/>
      <c r="K3799" s="105">
        <v>9719.98</v>
      </c>
      <c r="L3799" s="97"/>
      <c r="M3799" s="104" t="s">
        <v>0</v>
      </c>
      <c r="N3799" s="97"/>
    </row>
    <row r="3800" spans="1:14" x14ac:dyDescent="0.25">
      <c r="A3800" s="215" t="s">
        <v>881</v>
      </c>
      <c r="B3800" s="97"/>
      <c r="C3800" s="215" t="s">
        <v>882</v>
      </c>
      <c r="D3800" s="97"/>
      <c r="E3800" s="97"/>
      <c r="F3800" s="97"/>
      <c r="G3800" s="97"/>
      <c r="H3800" s="97"/>
      <c r="I3800" s="216">
        <v>30000</v>
      </c>
      <c r="J3800" s="97"/>
      <c r="K3800" s="216">
        <v>0</v>
      </c>
      <c r="L3800" s="97"/>
      <c r="M3800" s="217">
        <v>0</v>
      </c>
      <c r="N3800" s="97"/>
    </row>
    <row r="3801" spans="1:14" x14ac:dyDescent="0.25">
      <c r="A3801" s="194" t="s">
        <v>248</v>
      </c>
      <c r="B3801" s="97"/>
      <c r="C3801" s="97"/>
      <c r="D3801" s="97"/>
      <c r="E3801" s="97"/>
      <c r="F3801" s="97"/>
      <c r="G3801" s="97"/>
      <c r="H3801" s="97"/>
      <c r="I3801" s="195">
        <v>20000</v>
      </c>
      <c r="J3801" s="97"/>
      <c r="K3801" s="195">
        <v>0</v>
      </c>
      <c r="L3801" s="97"/>
      <c r="M3801" s="196">
        <v>0</v>
      </c>
      <c r="N3801" s="97"/>
    </row>
    <row r="3802" spans="1:14" x14ac:dyDescent="0.25">
      <c r="A3802" s="194" t="s">
        <v>250</v>
      </c>
      <c r="B3802" s="97"/>
      <c r="C3802" s="97"/>
      <c r="D3802" s="97"/>
      <c r="E3802" s="97"/>
      <c r="F3802" s="97"/>
      <c r="G3802" s="97"/>
      <c r="H3802" s="97"/>
      <c r="I3802" s="195">
        <v>20000</v>
      </c>
      <c r="J3802" s="97"/>
      <c r="K3802" s="195">
        <v>0</v>
      </c>
      <c r="L3802" s="97"/>
      <c r="M3802" s="196">
        <v>0</v>
      </c>
      <c r="N3802" s="97"/>
    </row>
    <row r="3803" spans="1:14" x14ac:dyDescent="0.25">
      <c r="A3803" s="212" t="s">
        <v>553</v>
      </c>
      <c r="B3803" s="97"/>
      <c r="C3803" s="212" t="s">
        <v>554</v>
      </c>
      <c r="D3803" s="97"/>
      <c r="E3803" s="97"/>
      <c r="F3803" s="97"/>
      <c r="G3803" s="97"/>
      <c r="H3803" s="97"/>
      <c r="I3803" s="213">
        <v>20000</v>
      </c>
      <c r="J3803" s="97"/>
      <c r="K3803" s="213">
        <v>0</v>
      </c>
      <c r="L3803" s="97"/>
      <c r="M3803" s="211">
        <v>0</v>
      </c>
      <c r="N3803" s="97"/>
    </row>
    <row r="3804" spans="1:14" x14ac:dyDescent="0.25">
      <c r="A3804" s="194" t="s">
        <v>258</v>
      </c>
      <c r="B3804" s="97"/>
      <c r="C3804" s="97"/>
      <c r="D3804" s="97"/>
      <c r="E3804" s="97"/>
      <c r="F3804" s="97"/>
      <c r="G3804" s="97"/>
      <c r="H3804" s="97"/>
      <c r="I3804" s="195">
        <v>10000</v>
      </c>
      <c r="J3804" s="97"/>
      <c r="K3804" s="195">
        <v>0</v>
      </c>
      <c r="L3804" s="97"/>
      <c r="M3804" s="196">
        <v>0</v>
      </c>
      <c r="N3804" s="97"/>
    </row>
    <row r="3805" spans="1:14" x14ac:dyDescent="0.25">
      <c r="A3805" s="194" t="s">
        <v>260</v>
      </c>
      <c r="B3805" s="97"/>
      <c r="C3805" s="97"/>
      <c r="D3805" s="97"/>
      <c r="E3805" s="97"/>
      <c r="F3805" s="97"/>
      <c r="G3805" s="97"/>
      <c r="H3805" s="97"/>
      <c r="I3805" s="195">
        <v>10000</v>
      </c>
      <c r="J3805" s="97"/>
      <c r="K3805" s="195">
        <v>0</v>
      </c>
      <c r="L3805" s="97"/>
      <c r="M3805" s="196">
        <v>0</v>
      </c>
      <c r="N3805" s="97"/>
    </row>
    <row r="3806" spans="1:14" x14ac:dyDescent="0.25">
      <c r="A3806" s="212" t="s">
        <v>553</v>
      </c>
      <c r="B3806" s="97"/>
      <c r="C3806" s="212" t="s">
        <v>554</v>
      </c>
      <c r="D3806" s="97"/>
      <c r="E3806" s="97"/>
      <c r="F3806" s="97"/>
      <c r="G3806" s="97"/>
      <c r="H3806" s="97"/>
      <c r="I3806" s="213">
        <v>10000</v>
      </c>
      <c r="J3806" s="97"/>
      <c r="K3806" s="213">
        <v>0</v>
      </c>
      <c r="L3806" s="97"/>
      <c r="M3806" s="211">
        <v>0</v>
      </c>
      <c r="N3806" s="97"/>
    </row>
    <row r="3807" spans="1:14" x14ac:dyDescent="0.25">
      <c r="A3807" s="215" t="s">
        <v>887</v>
      </c>
      <c r="B3807" s="97"/>
      <c r="C3807" s="215" t="s">
        <v>888</v>
      </c>
      <c r="D3807" s="97"/>
      <c r="E3807" s="97"/>
      <c r="F3807" s="97"/>
      <c r="G3807" s="97"/>
      <c r="H3807" s="97"/>
      <c r="I3807" s="216">
        <v>1020100</v>
      </c>
      <c r="J3807" s="97"/>
      <c r="K3807" s="216">
        <v>21757.21</v>
      </c>
      <c r="L3807" s="97"/>
      <c r="M3807" s="217">
        <v>2.13</v>
      </c>
      <c r="N3807" s="97"/>
    </row>
    <row r="3808" spans="1:14" x14ac:dyDescent="0.25">
      <c r="A3808" s="194" t="s">
        <v>245</v>
      </c>
      <c r="B3808" s="97"/>
      <c r="C3808" s="97"/>
      <c r="D3808" s="97"/>
      <c r="E3808" s="97"/>
      <c r="F3808" s="97"/>
      <c r="G3808" s="97"/>
      <c r="H3808" s="97"/>
      <c r="I3808" s="195">
        <v>1020100</v>
      </c>
      <c r="J3808" s="97"/>
      <c r="K3808" s="195">
        <v>21757.21</v>
      </c>
      <c r="L3808" s="97"/>
      <c r="M3808" s="196">
        <v>2.13</v>
      </c>
      <c r="N3808" s="97"/>
    </row>
    <row r="3809" spans="1:14" x14ac:dyDescent="0.25">
      <c r="A3809" s="194" t="s">
        <v>247</v>
      </c>
      <c r="B3809" s="97"/>
      <c r="C3809" s="97"/>
      <c r="D3809" s="97"/>
      <c r="E3809" s="97"/>
      <c r="F3809" s="97"/>
      <c r="G3809" s="97"/>
      <c r="H3809" s="97"/>
      <c r="I3809" s="195">
        <v>1020100</v>
      </c>
      <c r="J3809" s="97"/>
      <c r="K3809" s="195">
        <v>21757.21</v>
      </c>
      <c r="L3809" s="97"/>
      <c r="M3809" s="196">
        <v>2.13</v>
      </c>
      <c r="N3809" s="97"/>
    </row>
    <row r="3810" spans="1:14" x14ac:dyDescent="0.25">
      <c r="A3810" s="212" t="s">
        <v>547</v>
      </c>
      <c r="B3810" s="97"/>
      <c r="C3810" s="212" t="s">
        <v>548</v>
      </c>
      <c r="D3810" s="97"/>
      <c r="E3810" s="97"/>
      <c r="F3810" s="97"/>
      <c r="G3810" s="97"/>
      <c r="H3810" s="97"/>
      <c r="I3810" s="213">
        <v>0</v>
      </c>
      <c r="J3810" s="97"/>
      <c r="K3810" s="213">
        <v>342.96</v>
      </c>
      <c r="L3810" s="97"/>
      <c r="M3810" s="211" t="s">
        <v>0</v>
      </c>
      <c r="N3810" s="97"/>
    </row>
    <row r="3811" spans="1:14" x14ac:dyDescent="0.25">
      <c r="A3811" s="120" t="s">
        <v>612</v>
      </c>
      <c r="B3811" s="97"/>
      <c r="C3811" s="120" t="s">
        <v>613</v>
      </c>
      <c r="D3811" s="97"/>
      <c r="E3811" s="97"/>
      <c r="F3811" s="97"/>
      <c r="G3811" s="97"/>
      <c r="H3811" s="97"/>
      <c r="I3811" s="105" t="s">
        <v>0</v>
      </c>
      <c r="J3811" s="97"/>
      <c r="K3811" s="105">
        <v>342.96</v>
      </c>
      <c r="L3811" s="97"/>
      <c r="M3811" s="104" t="s">
        <v>0</v>
      </c>
      <c r="N3811" s="97"/>
    </row>
    <row r="3812" spans="1:14" x14ac:dyDescent="0.25">
      <c r="A3812" s="212" t="s">
        <v>621</v>
      </c>
      <c r="B3812" s="97"/>
      <c r="C3812" s="212" t="s">
        <v>622</v>
      </c>
      <c r="D3812" s="97"/>
      <c r="E3812" s="97"/>
      <c r="F3812" s="97"/>
      <c r="G3812" s="97"/>
      <c r="H3812" s="97"/>
      <c r="I3812" s="213">
        <v>0</v>
      </c>
      <c r="J3812" s="97"/>
      <c r="K3812" s="213">
        <v>2846</v>
      </c>
      <c r="L3812" s="97"/>
      <c r="M3812" s="211" t="s">
        <v>0</v>
      </c>
      <c r="N3812" s="97"/>
    </row>
    <row r="3813" spans="1:14" x14ac:dyDescent="0.25">
      <c r="A3813" s="120" t="s">
        <v>623</v>
      </c>
      <c r="B3813" s="97"/>
      <c r="C3813" s="120" t="s">
        <v>624</v>
      </c>
      <c r="D3813" s="97"/>
      <c r="E3813" s="97"/>
      <c r="F3813" s="97"/>
      <c r="G3813" s="97"/>
      <c r="H3813" s="97"/>
      <c r="I3813" s="105" t="s">
        <v>0</v>
      </c>
      <c r="J3813" s="97"/>
      <c r="K3813" s="105">
        <v>2846</v>
      </c>
      <c r="L3813" s="97"/>
      <c r="M3813" s="104" t="s">
        <v>0</v>
      </c>
      <c r="N3813" s="97"/>
    </row>
    <row r="3814" spans="1:14" x14ac:dyDescent="0.25">
      <c r="A3814" s="212" t="s">
        <v>549</v>
      </c>
      <c r="B3814" s="97"/>
      <c r="C3814" s="212" t="s">
        <v>550</v>
      </c>
      <c r="D3814" s="97"/>
      <c r="E3814" s="97"/>
      <c r="F3814" s="97"/>
      <c r="G3814" s="97"/>
      <c r="H3814" s="97"/>
      <c r="I3814" s="213">
        <v>0</v>
      </c>
      <c r="J3814" s="97"/>
      <c r="K3814" s="213">
        <v>10366.48</v>
      </c>
      <c r="L3814" s="97"/>
      <c r="M3814" s="211" t="s">
        <v>0</v>
      </c>
      <c r="N3814" s="97"/>
    </row>
    <row r="3815" spans="1:14" x14ac:dyDescent="0.25">
      <c r="A3815" s="120" t="s">
        <v>602</v>
      </c>
      <c r="B3815" s="97"/>
      <c r="C3815" s="120" t="s">
        <v>603</v>
      </c>
      <c r="D3815" s="97"/>
      <c r="E3815" s="97"/>
      <c r="F3815" s="97"/>
      <c r="G3815" s="97"/>
      <c r="H3815" s="97"/>
      <c r="I3815" s="105" t="s">
        <v>0</v>
      </c>
      <c r="J3815" s="97"/>
      <c r="K3815" s="105">
        <v>3812.17</v>
      </c>
      <c r="L3815" s="97"/>
      <c r="M3815" s="104" t="s">
        <v>0</v>
      </c>
      <c r="N3815" s="97"/>
    </row>
    <row r="3816" spans="1:14" x14ac:dyDescent="0.25">
      <c r="A3816" s="120" t="s">
        <v>589</v>
      </c>
      <c r="B3816" s="97"/>
      <c r="C3816" s="120" t="s">
        <v>590</v>
      </c>
      <c r="D3816" s="97"/>
      <c r="E3816" s="97"/>
      <c r="F3816" s="97"/>
      <c r="G3816" s="97"/>
      <c r="H3816" s="97"/>
      <c r="I3816" s="105" t="s">
        <v>0</v>
      </c>
      <c r="J3816" s="97"/>
      <c r="K3816" s="105">
        <v>1875</v>
      </c>
      <c r="L3816" s="97"/>
      <c r="M3816" s="104" t="s">
        <v>0</v>
      </c>
      <c r="N3816" s="97"/>
    </row>
    <row r="3817" spans="1:14" x14ac:dyDescent="0.25">
      <c r="A3817" s="120" t="s">
        <v>595</v>
      </c>
      <c r="B3817" s="97"/>
      <c r="C3817" s="120" t="s">
        <v>596</v>
      </c>
      <c r="D3817" s="97"/>
      <c r="E3817" s="97"/>
      <c r="F3817" s="97"/>
      <c r="G3817" s="97"/>
      <c r="H3817" s="97"/>
      <c r="I3817" s="105" t="s">
        <v>0</v>
      </c>
      <c r="J3817" s="97"/>
      <c r="K3817" s="105">
        <v>4479.3100000000004</v>
      </c>
      <c r="L3817" s="97"/>
      <c r="M3817" s="104" t="s">
        <v>0</v>
      </c>
      <c r="N3817" s="97"/>
    </row>
    <row r="3818" spans="1:14" x14ac:dyDescent="0.25">
      <c r="A3818" s="120" t="s">
        <v>723</v>
      </c>
      <c r="B3818" s="97"/>
      <c r="C3818" s="120" t="s">
        <v>724</v>
      </c>
      <c r="D3818" s="97"/>
      <c r="E3818" s="97"/>
      <c r="F3818" s="97"/>
      <c r="G3818" s="97"/>
      <c r="H3818" s="97"/>
      <c r="I3818" s="105" t="s">
        <v>0</v>
      </c>
      <c r="J3818" s="97"/>
      <c r="K3818" s="105">
        <v>200</v>
      </c>
      <c r="L3818" s="97"/>
      <c r="M3818" s="104" t="s">
        <v>0</v>
      </c>
      <c r="N3818" s="97"/>
    </row>
    <row r="3819" spans="1:14" x14ac:dyDescent="0.25">
      <c r="A3819" s="212" t="s">
        <v>553</v>
      </c>
      <c r="B3819" s="97"/>
      <c r="C3819" s="212" t="s">
        <v>554</v>
      </c>
      <c r="D3819" s="97"/>
      <c r="E3819" s="97"/>
      <c r="F3819" s="97"/>
      <c r="G3819" s="97"/>
      <c r="H3819" s="97"/>
      <c r="I3819" s="213">
        <v>1020100</v>
      </c>
      <c r="J3819" s="97"/>
      <c r="K3819" s="213">
        <v>6601.77</v>
      </c>
      <c r="L3819" s="97"/>
      <c r="M3819" s="211">
        <v>0.65</v>
      </c>
      <c r="N3819" s="97"/>
    </row>
    <row r="3820" spans="1:14" x14ac:dyDescent="0.25">
      <c r="A3820" s="120" t="s">
        <v>599</v>
      </c>
      <c r="B3820" s="97"/>
      <c r="C3820" s="120" t="s">
        <v>554</v>
      </c>
      <c r="D3820" s="97"/>
      <c r="E3820" s="97"/>
      <c r="F3820" s="97"/>
      <c r="G3820" s="97"/>
      <c r="H3820" s="97"/>
      <c r="I3820" s="105" t="s">
        <v>0</v>
      </c>
      <c r="J3820" s="97"/>
      <c r="K3820" s="105">
        <v>6601.77</v>
      </c>
      <c r="L3820" s="97"/>
      <c r="M3820" s="104" t="s">
        <v>0</v>
      </c>
      <c r="N3820" s="97"/>
    </row>
    <row r="3821" spans="1:14" x14ac:dyDescent="0.25">
      <c r="A3821" s="212" t="s">
        <v>839</v>
      </c>
      <c r="B3821" s="97"/>
      <c r="C3821" s="212" t="s">
        <v>840</v>
      </c>
      <c r="D3821" s="97"/>
      <c r="E3821" s="97"/>
      <c r="F3821" s="97"/>
      <c r="G3821" s="97"/>
      <c r="H3821" s="97"/>
      <c r="I3821" s="213">
        <v>0</v>
      </c>
      <c r="J3821" s="97"/>
      <c r="K3821" s="213">
        <v>1600</v>
      </c>
      <c r="L3821" s="97"/>
      <c r="M3821" s="211" t="s">
        <v>0</v>
      </c>
      <c r="N3821" s="97"/>
    </row>
    <row r="3822" spans="1:14" x14ac:dyDescent="0.25">
      <c r="A3822" s="120" t="s">
        <v>869</v>
      </c>
      <c r="B3822" s="97"/>
      <c r="C3822" s="120" t="s">
        <v>870</v>
      </c>
      <c r="D3822" s="97"/>
      <c r="E3822" s="97"/>
      <c r="F3822" s="97"/>
      <c r="G3822" s="97"/>
      <c r="H3822" s="97"/>
      <c r="I3822" s="105" t="s">
        <v>0</v>
      </c>
      <c r="J3822" s="97"/>
      <c r="K3822" s="105">
        <v>1600</v>
      </c>
      <c r="L3822" s="97"/>
      <c r="M3822" s="104" t="s">
        <v>0</v>
      </c>
      <c r="N3822" s="97"/>
    </row>
    <row r="3823" spans="1:14" x14ac:dyDescent="0.25">
      <c r="A3823" s="197" t="s">
        <v>918</v>
      </c>
      <c r="B3823" s="97"/>
      <c r="C3823" s="97"/>
      <c r="D3823" s="97"/>
      <c r="E3823" s="97"/>
      <c r="F3823" s="97"/>
      <c r="G3823" s="97"/>
      <c r="H3823" s="97"/>
      <c r="I3823" s="198">
        <v>7397359</v>
      </c>
      <c r="J3823" s="97"/>
      <c r="K3823" s="198">
        <v>4545014.87</v>
      </c>
      <c r="L3823" s="97"/>
      <c r="M3823" s="199">
        <v>61.44</v>
      </c>
      <c r="N3823" s="97"/>
    </row>
    <row r="3824" spans="1:14" x14ac:dyDescent="0.25">
      <c r="A3824" s="218" t="s">
        <v>822</v>
      </c>
      <c r="B3824" s="97"/>
      <c r="C3824" s="218" t="s">
        <v>823</v>
      </c>
      <c r="D3824" s="97"/>
      <c r="E3824" s="97"/>
      <c r="F3824" s="97"/>
      <c r="G3824" s="97"/>
      <c r="H3824" s="97"/>
      <c r="I3824" s="219">
        <v>6710916</v>
      </c>
      <c r="J3824" s="97"/>
      <c r="K3824" s="219">
        <v>3882861.61</v>
      </c>
      <c r="L3824" s="97"/>
      <c r="M3824" s="214">
        <v>57.86</v>
      </c>
      <c r="N3824" s="97"/>
    </row>
    <row r="3825" spans="1:14" x14ac:dyDescent="0.25">
      <c r="A3825" s="215" t="s">
        <v>824</v>
      </c>
      <c r="B3825" s="97"/>
      <c r="C3825" s="215" t="s">
        <v>825</v>
      </c>
      <c r="D3825" s="97"/>
      <c r="E3825" s="97"/>
      <c r="F3825" s="97"/>
      <c r="G3825" s="97"/>
      <c r="H3825" s="97"/>
      <c r="I3825" s="216">
        <v>6608916</v>
      </c>
      <c r="J3825" s="97"/>
      <c r="K3825" s="216">
        <v>3882861.61</v>
      </c>
      <c r="L3825" s="97"/>
      <c r="M3825" s="217">
        <v>58.75</v>
      </c>
      <c r="N3825" s="97"/>
    </row>
    <row r="3826" spans="1:14" x14ac:dyDescent="0.25">
      <c r="A3826" s="194" t="s">
        <v>248</v>
      </c>
      <c r="B3826" s="97"/>
      <c r="C3826" s="97"/>
      <c r="D3826" s="97"/>
      <c r="E3826" s="97"/>
      <c r="F3826" s="97"/>
      <c r="G3826" s="97"/>
      <c r="H3826" s="97"/>
      <c r="I3826" s="195">
        <v>495000</v>
      </c>
      <c r="J3826" s="97"/>
      <c r="K3826" s="195">
        <v>370933.02</v>
      </c>
      <c r="L3826" s="97"/>
      <c r="M3826" s="196">
        <v>74.94</v>
      </c>
      <c r="N3826" s="97"/>
    </row>
    <row r="3827" spans="1:14" x14ac:dyDescent="0.25">
      <c r="A3827" s="194" t="s">
        <v>251</v>
      </c>
      <c r="B3827" s="97"/>
      <c r="C3827" s="97"/>
      <c r="D3827" s="97"/>
      <c r="E3827" s="97"/>
      <c r="F3827" s="97"/>
      <c r="G3827" s="97"/>
      <c r="H3827" s="97"/>
      <c r="I3827" s="195">
        <v>495000</v>
      </c>
      <c r="J3827" s="97"/>
      <c r="K3827" s="195">
        <v>370933.02</v>
      </c>
      <c r="L3827" s="97"/>
      <c r="M3827" s="196">
        <v>74.94</v>
      </c>
      <c r="N3827" s="97"/>
    </row>
    <row r="3828" spans="1:14" x14ac:dyDescent="0.25">
      <c r="A3828" s="212" t="s">
        <v>547</v>
      </c>
      <c r="B3828" s="97"/>
      <c r="C3828" s="212" t="s">
        <v>548</v>
      </c>
      <c r="D3828" s="97"/>
      <c r="E3828" s="97"/>
      <c r="F3828" s="97"/>
      <c r="G3828" s="97"/>
      <c r="H3828" s="97"/>
      <c r="I3828" s="213">
        <v>70000</v>
      </c>
      <c r="J3828" s="97"/>
      <c r="K3828" s="213">
        <v>41477.5</v>
      </c>
      <c r="L3828" s="97"/>
      <c r="M3828" s="211">
        <v>59.25</v>
      </c>
      <c r="N3828" s="97"/>
    </row>
    <row r="3829" spans="1:14" x14ac:dyDescent="0.25">
      <c r="A3829" s="120" t="s">
        <v>612</v>
      </c>
      <c r="B3829" s="97"/>
      <c r="C3829" s="120" t="s">
        <v>613</v>
      </c>
      <c r="D3829" s="97"/>
      <c r="E3829" s="97"/>
      <c r="F3829" s="97"/>
      <c r="G3829" s="97"/>
      <c r="H3829" s="97"/>
      <c r="I3829" s="105" t="s">
        <v>0</v>
      </c>
      <c r="J3829" s="97"/>
      <c r="K3829" s="105">
        <v>12720</v>
      </c>
      <c r="L3829" s="97"/>
      <c r="M3829" s="104" t="s">
        <v>0</v>
      </c>
      <c r="N3829" s="97"/>
    </row>
    <row r="3830" spans="1:14" x14ac:dyDescent="0.25">
      <c r="A3830" s="120" t="s">
        <v>677</v>
      </c>
      <c r="B3830" s="97"/>
      <c r="C3830" s="120" t="s">
        <v>678</v>
      </c>
      <c r="D3830" s="97"/>
      <c r="E3830" s="97"/>
      <c r="F3830" s="97"/>
      <c r="G3830" s="97"/>
      <c r="H3830" s="97"/>
      <c r="I3830" s="105" t="s">
        <v>0</v>
      </c>
      <c r="J3830" s="97"/>
      <c r="K3830" s="105">
        <v>23964.400000000001</v>
      </c>
      <c r="L3830" s="97"/>
      <c r="M3830" s="104" t="s">
        <v>0</v>
      </c>
      <c r="N3830" s="97"/>
    </row>
    <row r="3831" spans="1:14" x14ac:dyDescent="0.25">
      <c r="A3831" s="120" t="s">
        <v>711</v>
      </c>
      <c r="B3831" s="97"/>
      <c r="C3831" s="120" t="s">
        <v>712</v>
      </c>
      <c r="D3831" s="97"/>
      <c r="E3831" s="97"/>
      <c r="F3831" s="97"/>
      <c r="G3831" s="97"/>
      <c r="H3831" s="97"/>
      <c r="I3831" s="105" t="s">
        <v>0</v>
      </c>
      <c r="J3831" s="97"/>
      <c r="K3831" s="105">
        <v>1650</v>
      </c>
      <c r="L3831" s="97"/>
      <c r="M3831" s="104" t="s">
        <v>0</v>
      </c>
      <c r="N3831" s="97"/>
    </row>
    <row r="3832" spans="1:14" x14ac:dyDescent="0.25">
      <c r="A3832" s="120" t="s">
        <v>859</v>
      </c>
      <c r="B3832" s="97"/>
      <c r="C3832" s="120" t="s">
        <v>860</v>
      </c>
      <c r="D3832" s="97"/>
      <c r="E3832" s="97"/>
      <c r="F3832" s="97"/>
      <c r="G3832" s="97"/>
      <c r="H3832" s="97"/>
      <c r="I3832" s="105" t="s">
        <v>0</v>
      </c>
      <c r="J3832" s="97"/>
      <c r="K3832" s="105">
        <v>3143.1</v>
      </c>
      <c r="L3832" s="97"/>
      <c r="M3832" s="104" t="s">
        <v>0</v>
      </c>
      <c r="N3832" s="97"/>
    </row>
    <row r="3833" spans="1:14" x14ac:dyDescent="0.25">
      <c r="A3833" s="212" t="s">
        <v>621</v>
      </c>
      <c r="B3833" s="97"/>
      <c r="C3833" s="212" t="s">
        <v>622</v>
      </c>
      <c r="D3833" s="97"/>
      <c r="E3833" s="97"/>
      <c r="F3833" s="97"/>
      <c r="G3833" s="97"/>
      <c r="H3833" s="97"/>
      <c r="I3833" s="213">
        <v>237200</v>
      </c>
      <c r="J3833" s="97"/>
      <c r="K3833" s="213">
        <v>239129.03</v>
      </c>
      <c r="L3833" s="97"/>
      <c r="M3833" s="211">
        <v>100.81</v>
      </c>
      <c r="N3833" s="97"/>
    </row>
    <row r="3834" spans="1:14" x14ac:dyDescent="0.25">
      <c r="A3834" s="120" t="s">
        <v>623</v>
      </c>
      <c r="B3834" s="97"/>
      <c r="C3834" s="120" t="s">
        <v>624</v>
      </c>
      <c r="D3834" s="97"/>
      <c r="E3834" s="97"/>
      <c r="F3834" s="97"/>
      <c r="G3834" s="97"/>
      <c r="H3834" s="97"/>
      <c r="I3834" s="105" t="s">
        <v>0</v>
      </c>
      <c r="J3834" s="97"/>
      <c r="K3834" s="105">
        <v>39078.71</v>
      </c>
      <c r="L3834" s="97"/>
      <c r="M3834" s="104" t="s">
        <v>0</v>
      </c>
      <c r="N3834" s="97"/>
    </row>
    <row r="3835" spans="1:14" x14ac:dyDescent="0.25">
      <c r="A3835" s="120" t="s">
        <v>679</v>
      </c>
      <c r="B3835" s="97"/>
      <c r="C3835" s="120" t="s">
        <v>680</v>
      </c>
      <c r="D3835" s="97"/>
      <c r="E3835" s="97"/>
      <c r="F3835" s="97"/>
      <c r="G3835" s="97"/>
      <c r="H3835" s="97"/>
      <c r="I3835" s="105" t="s">
        <v>0</v>
      </c>
      <c r="J3835" s="97"/>
      <c r="K3835" s="105">
        <v>8373.56</v>
      </c>
      <c r="L3835" s="97"/>
      <c r="M3835" s="104" t="s">
        <v>0</v>
      </c>
      <c r="N3835" s="97"/>
    </row>
    <row r="3836" spans="1:14" x14ac:dyDescent="0.25">
      <c r="A3836" s="120" t="s">
        <v>713</v>
      </c>
      <c r="B3836" s="97"/>
      <c r="C3836" s="120" t="s">
        <v>714</v>
      </c>
      <c r="D3836" s="97"/>
      <c r="E3836" s="97"/>
      <c r="F3836" s="97"/>
      <c r="G3836" s="97"/>
      <c r="H3836" s="97"/>
      <c r="I3836" s="105" t="s">
        <v>0</v>
      </c>
      <c r="J3836" s="97"/>
      <c r="K3836" s="105">
        <v>157416.76999999999</v>
      </c>
      <c r="L3836" s="97"/>
      <c r="M3836" s="104" t="s">
        <v>0</v>
      </c>
      <c r="N3836" s="97"/>
    </row>
    <row r="3837" spans="1:14" x14ac:dyDescent="0.25">
      <c r="A3837" s="120" t="s">
        <v>715</v>
      </c>
      <c r="B3837" s="97"/>
      <c r="C3837" s="120" t="s">
        <v>716</v>
      </c>
      <c r="D3837" s="97"/>
      <c r="E3837" s="97"/>
      <c r="F3837" s="97"/>
      <c r="G3837" s="97"/>
      <c r="H3837" s="97"/>
      <c r="I3837" s="105" t="s">
        <v>0</v>
      </c>
      <c r="J3837" s="97"/>
      <c r="K3837" s="105">
        <v>28932.79</v>
      </c>
      <c r="L3837" s="97"/>
      <c r="M3837" s="104" t="s">
        <v>0</v>
      </c>
      <c r="N3837" s="97"/>
    </row>
    <row r="3838" spans="1:14" x14ac:dyDescent="0.25">
      <c r="A3838" s="120" t="s">
        <v>719</v>
      </c>
      <c r="B3838" s="97"/>
      <c r="C3838" s="120" t="s">
        <v>720</v>
      </c>
      <c r="D3838" s="97"/>
      <c r="E3838" s="97"/>
      <c r="F3838" s="97"/>
      <c r="G3838" s="97"/>
      <c r="H3838" s="97"/>
      <c r="I3838" s="105" t="s">
        <v>0</v>
      </c>
      <c r="J3838" s="97"/>
      <c r="K3838" s="105">
        <v>5327.2</v>
      </c>
      <c r="L3838" s="97"/>
      <c r="M3838" s="104" t="s">
        <v>0</v>
      </c>
      <c r="N3838" s="97"/>
    </row>
    <row r="3839" spans="1:14" x14ac:dyDescent="0.25">
      <c r="A3839" s="212" t="s">
        <v>549</v>
      </c>
      <c r="B3839" s="97"/>
      <c r="C3839" s="212" t="s">
        <v>550</v>
      </c>
      <c r="D3839" s="97"/>
      <c r="E3839" s="97"/>
      <c r="F3839" s="97"/>
      <c r="G3839" s="97"/>
      <c r="H3839" s="97"/>
      <c r="I3839" s="213">
        <v>180000</v>
      </c>
      <c r="J3839" s="97"/>
      <c r="K3839" s="213">
        <v>84029.83</v>
      </c>
      <c r="L3839" s="97"/>
      <c r="M3839" s="211">
        <v>46.68</v>
      </c>
      <c r="N3839" s="97"/>
    </row>
    <row r="3840" spans="1:14" x14ac:dyDescent="0.25">
      <c r="A3840" s="120" t="s">
        <v>602</v>
      </c>
      <c r="B3840" s="97"/>
      <c r="C3840" s="120" t="s">
        <v>603</v>
      </c>
      <c r="D3840" s="97"/>
      <c r="E3840" s="97"/>
      <c r="F3840" s="97"/>
      <c r="G3840" s="97"/>
      <c r="H3840" s="97"/>
      <c r="I3840" s="105" t="s">
        <v>0</v>
      </c>
      <c r="J3840" s="97"/>
      <c r="K3840" s="105">
        <v>7830.56</v>
      </c>
      <c r="L3840" s="97"/>
      <c r="M3840" s="104" t="s">
        <v>0</v>
      </c>
      <c r="N3840" s="97"/>
    </row>
    <row r="3841" spans="1:14" x14ac:dyDescent="0.25">
      <c r="A3841" s="120" t="s">
        <v>642</v>
      </c>
      <c r="B3841" s="97"/>
      <c r="C3841" s="120" t="s">
        <v>643</v>
      </c>
      <c r="D3841" s="97"/>
      <c r="E3841" s="97"/>
      <c r="F3841" s="97"/>
      <c r="G3841" s="97"/>
      <c r="H3841" s="97"/>
      <c r="I3841" s="105" t="s">
        <v>0</v>
      </c>
      <c r="J3841" s="97"/>
      <c r="K3841" s="105">
        <v>11837.83</v>
      </c>
      <c r="L3841" s="97"/>
      <c r="M3841" s="104" t="s">
        <v>0</v>
      </c>
      <c r="N3841" s="97"/>
    </row>
    <row r="3842" spans="1:14" x14ac:dyDescent="0.25">
      <c r="A3842" s="120" t="s">
        <v>589</v>
      </c>
      <c r="B3842" s="97"/>
      <c r="C3842" s="120" t="s">
        <v>590</v>
      </c>
      <c r="D3842" s="97"/>
      <c r="E3842" s="97"/>
      <c r="F3842" s="97"/>
      <c r="G3842" s="97"/>
      <c r="H3842" s="97"/>
      <c r="I3842" s="105" t="s">
        <v>0</v>
      </c>
      <c r="J3842" s="97"/>
      <c r="K3842" s="105">
        <v>2156.25</v>
      </c>
      <c r="L3842" s="97"/>
      <c r="M3842" s="104" t="s">
        <v>0</v>
      </c>
      <c r="N3842" s="97"/>
    </row>
    <row r="3843" spans="1:14" x14ac:dyDescent="0.25">
      <c r="A3843" s="120" t="s">
        <v>595</v>
      </c>
      <c r="B3843" s="97"/>
      <c r="C3843" s="120" t="s">
        <v>596</v>
      </c>
      <c r="D3843" s="97"/>
      <c r="E3843" s="97"/>
      <c r="F3843" s="97"/>
      <c r="G3843" s="97"/>
      <c r="H3843" s="97"/>
      <c r="I3843" s="105" t="s">
        <v>0</v>
      </c>
      <c r="J3843" s="97"/>
      <c r="K3843" s="105">
        <v>31416.2</v>
      </c>
      <c r="L3843" s="97"/>
      <c r="M3843" s="104" t="s">
        <v>0</v>
      </c>
      <c r="N3843" s="97"/>
    </row>
    <row r="3844" spans="1:14" x14ac:dyDescent="0.25">
      <c r="A3844" s="120" t="s">
        <v>604</v>
      </c>
      <c r="B3844" s="97"/>
      <c r="C3844" s="120" t="s">
        <v>605</v>
      </c>
      <c r="D3844" s="97"/>
      <c r="E3844" s="97"/>
      <c r="F3844" s="97"/>
      <c r="G3844" s="97"/>
      <c r="H3844" s="97"/>
      <c r="I3844" s="105" t="s">
        <v>0</v>
      </c>
      <c r="J3844" s="97"/>
      <c r="K3844" s="105">
        <v>6250</v>
      </c>
      <c r="L3844" s="97"/>
      <c r="M3844" s="104" t="s">
        <v>0</v>
      </c>
      <c r="N3844" s="97"/>
    </row>
    <row r="3845" spans="1:14" x14ac:dyDescent="0.25">
      <c r="A3845" s="120" t="s">
        <v>567</v>
      </c>
      <c r="B3845" s="97"/>
      <c r="C3845" s="120" t="s">
        <v>568</v>
      </c>
      <c r="D3845" s="97"/>
      <c r="E3845" s="97"/>
      <c r="F3845" s="97"/>
      <c r="G3845" s="97"/>
      <c r="H3845" s="97"/>
      <c r="I3845" s="105" t="s">
        <v>0</v>
      </c>
      <c r="J3845" s="97"/>
      <c r="K3845" s="105">
        <v>1250</v>
      </c>
      <c r="L3845" s="97"/>
      <c r="M3845" s="104" t="s">
        <v>0</v>
      </c>
      <c r="N3845" s="97"/>
    </row>
    <row r="3846" spans="1:14" x14ac:dyDescent="0.25">
      <c r="A3846" s="120" t="s">
        <v>723</v>
      </c>
      <c r="B3846" s="97"/>
      <c r="C3846" s="120" t="s">
        <v>724</v>
      </c>
      <c r="D3846" s="97"/>
      <c r="E3846" s="97"/>
      <c r="F3846" s="97"/>
      <c r="G3846" s="97"/>
      <c r="H3846" s="97"/>
      <c r="I3846" s="105" t="s">
        <v>0</v>
      </c>
      <c r="J3846" s="97"/>
      <c r="K3846" s="105">
        <v>19260.55</v>
      </c>
      <c r="L3846" s="97"/>
      <c r="M3846" s="104" t="s">
        <v>0</v>
      </c>
      <c r="N3846" s="97"/>
    </row>
    <row r="3847" spans="1:14" x14ac:dyDescent="0.25">
      <c r="A3847" s="120" t="s">
        <v>569</v>
      </c>
      <c r="B3847" s="97"/>
      <c r="C3847" s="120" t="s">
        <v>570</v>
      </c>
      <c r="D3847" s="97"/>
      <c r="E3847" s="97"/>
      <c r="F3847" s="97"/>
      <c r="G3847" s="97"/>
      <c r="H3847" s="97"/>
      <c r="I3847" s="105" t="s">
        <v>0</v>
      </c>
      <c r="J3847" s="97"/>
      <c r="K3847" s="105">
        <v>4028.44</v>
      </c>
      <c r="L3847" s="97"/>
      <c r="M3847" s="104" t="s">
        <v>0</v>
      </c>
      <c r="N3847" s="97"/>
    </row>
    <row r="3848" spans="1:14" x14ac:dyDescent="0.25">
      <c r="A3848" s="212" t="s">
        <v>553</v>
      </c>
      <c r="B3848" s="97"/>
      <c r="C3848" s="212" t="s">
        <v>554</v>
      </c>
      <c r="D3848" s="97"/>
      <c r="E3848" s="97"/>
      <c r="F3848" s="97"/>
      <c r="G3848" s="97"/>
      <c r="H3848" s="97"/>
      <c r="I3848" s="213">
        <v>5000</v>
      </c>
      <c r="J3848" s="97"/>
      <c r="K3848" s="213">
        <v>4757.57</v>
      </c>
      <c r="L3848" s="97"/>
      <c r="M3848" s="211">
        <v>95.15</v>
      </c>
      <c r="N3848" s="97"/>
    </row>
    <row r="3849" spans="1:14" x14ac:dyDescent="0.25">
      <c r="A3849" s="120" t="s">
        <v>725</v>
      </c>
      <c r="B3849" s="97"/>
      <c r="C3849" s="120" t="s">
        <v>726</v>
      </c>
      <c r="D3849" s="97"/>
      <c r="E3849" s="97"/>
      <c r="F3849" s="97"/>
      <c r="G3849" s="97"/>
      <c r="H3849" s="97"/>
      <c r="I3849" s="105" t="s">
        <v>0</v>
      </c>
      <c r="J3849" s="97"/>
      <c r="K3849" s="105">
        <v>3308.57</v>
      </c>
      <c r="L3849" s="97"/>
      <c r="M3849" s="104" t="s">
        <v>0</v>
      </c>
      <c r="N3849" s="97"/>
    </row>
    <row r="3850" spans="1:14" x14ac:dyDescent="0.25">
      <c r="A3850" s="120" t="s">
        <v>597</v>
      </c>
      <c r="B3850" s="97"/>
      <c r="C3850" s="120" t="s">
        <v>598</v>
      </c>
      <c r="D3850" s="97"/>
      <c r="E3850" s="97"/>
      <c r="F3850" s="97"/>
      <c r="G3850" s="97"/>
      <c r="H3850" s="97"/>
      <c r="I3850" s="105" t="s">
        <v>0</v>
      </c>
      <c r="J3850" s="97"/>
      <c r="K3850" s="105">
        <v>1149</v>
      </c>
      <c r="L3850" s="97"/>
      <c r="M3850" s="104" t="s">
        <v>0</v>
      </c>
      <c r="N3850" s="97"/>
    </row>
    <row r="3851" spans="1:14" x14ac:dyDescent="0.25">
      <c r="A3851" s="120" t="s">
        <v>599</v>
      </c>
      <c r="B3851" s="97"/>
      <c r="C3851" s="120" t="s">
        <v>554</v>
      </c>
      <c r="D3851" s="97"/>
      <c r="E3851" s="97"/>
      <c r="F3851" s="97"/>
      <c r="G3851" s="97"/>
      <c r="H3851" s="97"/>
      <c r="I3851" s="105" t="s">
        <v>0</v>
      </c>
      <c r="J3851" s="97"/>
      <c r="K3851" s="105">
        <v>300</v>
      </c>
      <c r="L3851" s="97"/>
      <c r="M3851" s="104" t="s">
        <v>0</v>
      </c>
      <c r="N3851" s="97"/>
    </row>
    <row r="3852" spans="1:14" x14ac:dyDescent="0.25">
      <c r="A3852" s="212" t="s">
        <v>625</v>
      </c>
      <c r="B3852" s="97"/>
      <c r="C3852" s="212" t="s">
        <v>626</v>
      </c>
      <c r="D3852" s="97"/>
      <c r="E3852" s="97"/>
      <c r="F3852" s="97"/>
      <c r="G3852" s="97"/>
      <c r="H3852" s="97"/>
      <c r="I3852" s="213">
        <v>2800</v>
      </c>
      <c r="J3852" s="97"/>
      <c r="K3852" s="213">
        <v>1539.09</v>
      </c>
      <c r="L3852" s="97"/>
      <c r="M3852" s="211">
        <v>54.97</v>
      </c>
      <c r="N3852" s="97"/>
    </row>
    <row r="3853" spans="1:14" x14ac:dyDescent="0.25">
      <c r="A3853" s="120" t="s">
        <v>627</v>
      </c>
      <c r="B3853" s="97"/>
      <c r="C3853" s="120" t="s">
        <v>628</v>
      </c>
      <c r="D3853" s="97"/>
      <c r="E3853" s="97"/>
      <c r="F3853" s="97"/>
      <c r="G3853" s="97"/>
      <c r="H3853" s="97"/>
      <c r="I3853" s="105" t="s">
        <v>0</v>
      </c>
      <c r="J3853" s="97"/>
      <c r="K3853" s="105">
        <v>1539.09</v>
      </c>
      <c r="L3853" s="97"/>
      <c r="M3853" s="104" t="s">
        <v>0</v>
      </c>
      <c r="N3853" s="97"/>
    </row>
    <row r="3854" spans="1:14" x14ac:dyDescent="0.25">
      <c r="A3854" s="194" t="s">
        <v>253</v>
      </c>
      <c r="B3854" s="97"/>
      <c r="C3854" s="97"/>
      <c r="D3854" s="97"/>
      <c r="E3854" s="97"/>
      <c r="F3854" s="97"/>
      <c r="G3854" s="97"/>
      <c r="H3854" s="97"/>
      <c r="I3854" s="195">
        <v>6113916</v>
      </c>
      <c r="J3854" s="97"/>
      <c r="K3854" s="195">
        <v>3511928.59</v>
      </c>
      <c r="L3854" s="97"/>
      <c r="M3854" s="196">
        <v>57.44</v>
      </c>
      <c r="N3854" s="97"/>
    </row>
    <row r="3855" spans="1:14" x14ac:dyDescent="0.25">
      <c r="A3855" s="194" t="s">
        <v>256</v>
      </c>
      <c r="B3855" s="97"/>
      <c r="C3855" s="97"/>
      <c r="D3855" s="97"/>
      <c r="E3855" s="97"/>
      <c r="F3855" s="97"/>
      <c r="G3855" s="97"/>
      <c r="H3855" s="97"/>
      <c r="I3855" s="195">
        <v>6113916</v>
      </c>
      <c r="J3855" s="97"/>
      <c r="K3855" s="195">
        <v>3511928.59</v>
      </c>
      <c r="L3855" s="97"/>
      <c r="M3855" s="196">
        <v>57.44</v>
      </c>
      <c r="N3855" s="97"/>
    </row>
    <row r="3856" spans="1:14" x14ac:dyDescent="0.25">
      <c r="A3856" s="212" t="s">
        <v>652</v>
      </c>
      <c r="B3856" s="97"/>
      <c r="C3856" s="212" t="s">
        <v>653</v>
      </c>
      <c r="D3856" s="97"/>
      <c r="E3856" s="97"/>
      <c r="F3856" s="97"/>
      <c r="G3856" s="97"/>
      <c r="H3856" s="97"/>
      <c r="I3856" s="213">
        <v>5243795</v>
      </c>
      <c r="J3856" s="97"/>
      <c r="K3856" s="213">
        <v>2904788.88</v>
      </c>
      <c r="L3856" s="97"/>
      <c r="M3856" s="211">
        <v>55.39</v>
      </c>
      <c r="N3856" s="97"/>
    </row>
    <row r="3857" spans="1:14" x14ac:dyDescent="0.25">
      <c r="A3857" s="120" t="s">
        <v>670</v>
      </c>
      <c r="B3857" s="97"/>
      <c r="C3857" s="120" t="s">
        <v>671</v>
      </c>
      <c r="D3857" s="97"/>
      <c r="E3857" s="97"/>
      <c r="F3857" s="97"/>
      <c r="G3857" s="97"/>
      <c r="H3857" s="97"/>
      <c r="I3857" s="105" t="s">
        <v>0</v>
      </c>
      <c r="J3857" s="97"/>
      <c r="K3857" s="105">
        <v>2904788.88</v>
      </c>
      <c r="L3857" s="97"/>
      <c r="M3857" s="104" t="s">
        <v>0</v>
      </c>
      <c r="N3857" s="97"/>
    </row>
    <row r="3858" spans="1:14" x14ac:dyDescent="0.25">
      <c r="A3858" s="212" t="s">
        <v>672</v>
      </c>
      <c r="B3858" s="97"/>
      <c r="C3858" s="212" t="s">
        <v>673</v>
      </c>
      <c r="D3858" s="97"/>
      <c r="E3858" s="97"/>
      <c r="F3858" s="97"/>
      <c r="G3858" s="97"/>
      <c r="H3858" s="97"/>
      <c r="I3858" s="213">
        <v>180391</v>
      </c>
      <c r="J3858" s="97"/>
      <c r="K3858" s="213">
        <v>89548.15</v>
      </c>
      <c r="L3858" s="97"/>
      <c r="M3858" s="211">
        <v>49.64</v>
      </c>
      <c r="N3858" s="97"/>
    </row>
    <row r="3859" spans="1:14" x14ac:dyDescent="0.25">
      <c r="A3859" s="120" t="s">
        <v>674</v>
      </c>
      <c r="B3859" s="97"/>
      <c r="C3859" s="120" t="s">
        <v>673</v>
      </c>
      <c r="D3859" s="97"/>
      <c r="E3859" s="97"/>
      <c r="F3859" s="97"/>
      <c r="G3859" s="97"/>
      <c r="H3859" s="97"/>
      <c r="I3859" s="105" t="s">
        <v>0</v>
      </c>
      <c r="J3859" s="97"/>
      <c r="K3859" s="105">
        <v>89548.15</v>
      </c>
      <c r="L3859" s="97"/>
      <c r="M3859" s="104" t="s">
        <v>0</v>
      </c>
      <c r="N3859" s="97"/>
    </row>
    <row r="3860" spans="1:14" x14ac:dyDescent="0.25">
      <c r="A3860" s="212" t="s">
        <v>664</v>
      </c>
      <c r="B3860" s="97"/>
      <c r="C3860" s="212" t="s">
        <v>665</v>
      </c>
      <c r="D3860" s="97"/>
      <c r="E3860" s="97"/>
      <c r="F3860" s="97"/>
      <c r="G3860" s="97"/>
      <c r="H3860" s="97"/>
      <c r="I3860" s="213">
        <v>667230</v>
      </c>
      <c r="J3860" s="97"/>
      <c r="K3860" s="213">
        <v>390172.54</v>
      </c>
      <c r="L3860" s="97"/>
      <c r="M3860" s="211">
        <v>58.48</v>
      </c>
      <c r="N3860" s="97"/>
    </row>
    <row r="3861" spans="1:14" x14ac:dyDescent="0.25">
      <c r="A3861" s="120" t="s">
        <v>675</v>
      </c>
      <c r="B3861" s="97"/>
      <c r="C3861" s="120" t="s">
        <v>676</v>
      </c>
      <c r="D3861" s="97"/>
      <c r="E3861" s="97"/>
      <c r="F3861" s="97"/>
      <c r="G3861" s="97"/>
      <c r="H3861" s="97"/>
      <c r="I3861" s="105" t="s">
        <v>0</v>
      </c>
      <c r="J3861" s="97"/>
      <c r="K3861" s="105">
        <v>388132.02</v>
      </c>
      <c r="L3861" s="97"/>
      <c r="M3861" s="104" t="s">
        <v>0</v>
      </c>
      <c r="N3861" s="97"/>
    </row>
    <row r="3862" spans="1:14" x14ac:dyDescent="0.25">
      <c r="A3862" s="120" t="s">
        <v>846</v>
      </c>
      <c r="B3862" s="97"/>
      <c r="C3862" s="120" t="s">
        <v>847</v>
      </c>
      <c r="D3862" s="97"/>
      <c r="E3862" s="97"/>
      <c r="F3862" s="97"/>
      <c r="G3862" s="97"/>
      <c r="H3862" s="97"/>
      <c r="I3862" s="105" t="s">
        <v>0</v>
      </c>
      <c r="J3862" s="97"/>
      <c r="K3862" s="105">
        <v>2040.52</v>
      </c>
      <c r="L3862" s="97"/>
      <c r="M3862" s="104" t="s">
        <v>0</v>
      </c>
      <c r="N3862" s="97"/>
    </row>
    <row r="3863" spans="1:14" x14ac:dyDescent="0.25">
      <c r="A3863" s="212" t="s">
        <v>549</v>
      </c>
      <c r="B3863" s="97"/>
      <c r="C3863" s="212" t="s">
        <v>550</v>
      </c>
      <c r="D3863" s="97"/>
      <c r="E3863" s="97"/>
      <c r="F3863" s="97"/>
      <c r="G3863" s="97"/>
      <c r="H3863" s="97"/>
      <c r="I3863" s="213">
        <v>0</v>
      </c>
      <c r="J3863" s="97"/>
      <c r="K3863" s="213">
        <v>3620.66</v>
      </c>
      <c r="L3863" s="97"/>
      <c r="M3863" s="211" t="s">
        <v>0</v>
      </c>
      <c r="N3863" s="97"/>
    </row>
    <row r="3864" spans="1:14" x14ac:dyDescent="0.25">
      <c r="A3864" s="120" t="s">
        <v>721</v>
      </c>
      <c r="B3864" s="97"/>
      <c r="C3864" s="120" t="s">
        <v>722</v>
      </c>
      <c r="D3864" s="97"/>
      <c r="E3864" s="97"/>
      <c r="F3864" s="97"/>
      <c r="G3864" s="97"/>
      <c r="H3864" s="97"/>
      <c r="I3864" s="105" t="s">
        <v>0</v>
      </c>
      <c r="J3864" s="97"/>
      <c r="K3864" s="105">
        <v>1950</v>
      </c>
      <c r="L3864" s="97"/>
      <c r="M3864" s="104" t="s">
        <v>0</v>
      </c>
      <c r="N3864" s="97"/>
    </row>
    <row r="3865" spans="1:14" x14ac:dyDescent="0.25">
      <c r="A3865" s="120" t="s">
        <v>567</v>
      </c>
      <c r="B3865" s="97"/>
      <c r="C3865" s="120" t="s">
        <v>568</v>
      </c>
      <c r="D3865" s="97"/>
      <c r="E3865" s="97"/>
      <c r="F3865" s="97"/>
      <c r="G3865" s="97"/>
      <c r="H3865" s="97"/>
      <c r="I3865" s="105" t="s">
        <v>0</v>
      </c>
      <c r="J3865" s="97"/>
      <c r="K3865" s="105">
        <v>1670.66</v>
      </c>
      <c r="L3865" s="97"/>
      <c r="M3865" s="104" t="s">
        <v>0</v>
      </c>
      <c r="N3865" s="97"/>
    </row>
    <row r="3866" spans="1:14" x14ac:dyDescent="0.25">
      <c r="A3866" s="212" t="s">
        <v>553</v>
      </c>
      <c r="B3866" s="97"/>
      <c r="C3866" s="212" t="s">
        <v>554</v>
      </c>
      <c r="D3866" s="97"/>
      <c r="E3866" s="97"/>
      <c r="F3866" s="97"/>
      <c r="G3866" s="97"/>
      <c r="H3866" s="97"/>
      <c r="I3866" s="213">
        <v>22500</v>
      </c>
      <c r="J3866" s="97"/>
      <c r="K3866" s="213">
        <v>76137.490000000005</v>
      </c>
      <c r="L3866" s="97"/>
      <c r="M3866" s="211">
        <v>338.39</v>
      </c>
      <c r="N3866" s="97"/>
    </row>
    <row r="3867" spans="1:14" x14ac:dyDescent="0.25">
      <c r="A3867" s="120" t="s">
        <v>693</v>
      </c>
      <c r="B3867" s="97"/>
      <c r="C3867" s="120" t="s">
        <v>694</v>
      </c>
      <c r="D3867" s="97"/>
      <c r="E3867" s="97"/>
      <c r="F3867" s="97"/>
      <c r="G3867" s="97"/>
      <c r="H3867" s="97"/>
      <c r="I3867" s="105" t="s">
        <v>0</v>
      </c>
      <c r="J3867" s="97"/>
      <c r="K3867" s="105">
        <v>23075</v>
      </c>
      <c r="L3867" s="97"/>
      <c r="M3867" s="104" t="s">
        <v>0</v>
      </c>
      <c r="N3867" s="97"/>
    </row>
    <row r="3868" spans="1:14" x14ac:dyDescent="0.25">
      <c r="A3868" s="120" t="s">
        <v>848</v>
      </c>
      <c r="B3868" s="97"/>
      <c r="C3868" s="120" t="s">
        <v>849</v>
      </c>
      <c r="D3868" s="97"/>
      <c r="E3868" s="97"/>
      <c r="F3868" s="97"/>
      <c r="G3868" s="97"/>
      <c r="H3868" s="97"/>
      <c r="I3868" s="105" t="s">
        <v>0</v>
      </c>
      <c r="J3868" s="97"/>
      <c r="K3868" s="105">
        <v>53062.49</v>
      </c>
      <c r="L3868" s="97"/>
      <c r="M3868" s="104" t="s">
        <v>0</v>
      </c>
      <c r="N3868" s="97"/>
    </row>
    <row r="3869" spans="1:14" x14ac:dyDescent="0.25">
      <c r="A3869" s="212" t="s">
        <v>625</v>
      </c>
      <c r="B3869" s="97"/>
      <c r="C3869" s="212" t="s">
        <v>626</v>
      </c>
      <c r="D3869" s="97"/>
      <c r="E3869" s="97"/>
      <c r="F3869" s="97"/>
      <c r="G3869" s="97"/>
      <c r="H3869" s="97"/>
      <c r="I3869" s="213">
        <v>0</v>
      </c>
      <c r="J3869" s="97"/>
      <c r="K3869" s="213">
        <v>47660.87</v>
      </c>
      <c r="L3869" s="97"/>
      <c r="M3869" s="211" t="s">
        <v>0</v>
      </c>
      <c r="N3869" s="97"/>
    </row>
    <row r="3870" spans="1:14" x14ac:dyDescent="0.25">
      <c r="A3870" s="120" t="s">
        <v>850</v>
      </c>
      <c r="B3870" s="97"/>
      <c r="C3870" s="120" t="s">
        <v>851</v>
      </c>
      <c r="D3870" s="97"/>
      <c r="E3870" s="97"/>
      <c r="F3870" s="97"/>
      <c r="G3870" s="97"/>
      <c r="H3870" s="97"/>
      <c r="I3870" s="105" t="s">
        <v>0</v>
      </c>
      <c r="J3870" s="97"/>
      <c r="K3870" s="105">
        <v>47660.87</v>
      </c>
      <c r="L3870" s="97"/>
      <c r="M3870" s="104" t="s">
        <v>0</v>
      </c>
      <c r="N3870" s="97"/>
    </row>
    <row r="3871" spans="1:14" x14ac:dyDescent="0.25">
      <c r="A3871" s="215" t="s">
        <v>877</v>
      </c>
      <c r="B3871" s="97"/>
      <c r="C3871" s="215" t="s">
        <v>878</v>
      </c>
      <c r="D3871" s="97"/>
      <c r="E3871" s="97"/>
      <c r="F3871" s="97"/>
      <c r="G3871" s="97"/>
      <c r="H3871" s="97"/>
      <c r="I3871" s="216">
        <v>102000</v>
      </c>
      <c r="J3871" s="97"/>
      <c r="K3871" s="216">
        <v>0</v>
      </c>
      <c r="L3871" s="97"/>
      <c r="M3871" s="217">
        <v>0</v>
      </c>
      <c r="N3871" s="97"/>
    </row>
    <row r="3872" spans="1:14" x14ac:dyDescent="0.25">
      <c r="A3872" s="194" t="s">
        <v>248</v>
      </c>
      <c r="B3872" s="97"/>
      <c r="C3872" s="97"/>
      <c r="D3872" s="97"/>
      <c r="E3872" s="97"/>
      <c r="F3872" s="97"/>
      <c r="G3872" s="97"/>
      <c r="H3872" s="97"/>
      <c r="I3872" s="195">
        <v>102000</v>
      </c>
      <c r="J3872" s="97"/>
      <c r="K3872" s="195">
        <v>0</v>
      </c>
      <c r="L3872" s="97"/>
      <c r="M3872" s="196">
        <v>0</v>
      </c>
      <c r="N3872" s="97"/>
    </row>
    <row r="3873" spans="1:14" x14ac:dyDescent="0.25">
      <c r="A3873" s="194" t="s">
        <v>251</v>
      </c>
      <c r="B3873" s="97"/>
      <c r="C3873" s="97"/>
      <c r="D3873" s="97"/>
      <c r="E3873" s="97"/>
      <c r="F3873" s="97"/>
      <c r="G3873" s="97"/>
      <c r="H3873" s="97"/>
      <c r="I3873" s="195">
        <v>102000</v>
      </c>
      <c r="J3873" s="97"/>
      <c r="K3873" s="195">
        <v>0</v>
      </c>
      <c r="L3873" s="97"/>
      <c r="M3873" s="196">
        <v>0</v>
      </c>
      <c r="N3873" s="97"/>
    </row>
    <row r="3874" spans="1:14" x14ac:dyDescent="0.25">
      <c r="A3874" s="212" t="s">
        <v>549</v>
      </c>
      <c r="B3874" s="97"/>
      <c r="C3874" s="212" t="s">
        <v>550</v>
      </c>
      <c r="D3874" s="97"/>
      <c r="E3874" s="97"/>
      <c r="F3874" s="97"/>
      <c r="G3874" s="97"/>
      <c r="H3874" s="97"/>
      <c r="I3874" s="213">
        <v>102000</v>
      </c>
      <c r="J3874" s="97"/>
      <c r="K3874" s="213">
        <v>0</v>
      </c>
      <c r="L3874" s="97"/>
      <c r="M3874" s="211">
        <v>0</v>
      </c>
      <c r="N3874" s="97"/>
    </row>
    <row r="3875" spans="1:14" x14ac:dyDescent="0.25">
      <c r="A3875" s="218" t="s">
        <v>809</v>
      </c>
      <c r="B3875" s="97"/>
      <c r="C3875" s="218" t="s">
        <v>810</v>
      </c>
      <c r="D3875" s="97"/>
      <c r="E3875" s="97"/>
      <c r="F3875" s="97"/>
      <c r="G3875" s="97"/>
      <c r="H3875" s="97"/>
      <c r="I3875" s="219">
        <v>686443</v>
      </c>
      <c r="J3875" s="97"/>
      <c r="K3875" s="219">
        <v>662153.26</v>
      </c>
      <c r="L3875" s="97"/>
      <c r="M3875" s="214">
        <v>96.46</v>
      </c>
      <c r="N3875" s="97"/>
    </row>
    <row r="3876" spans="1:14" x14ac:dyDescent="0.25">
      <c r="A3876" s="215" t="s">
        <v>811</v>
      </c>
      <c r="B3876" s="97"/>
      <c r="C3876" s="215" t="s">
        <v>812</v>
      </c>
      <c r="D3876" s="97"/>
      <c r="E3876" s="97"/>
      <c r="F3876" s="97"/>
      <c r="G3876" s="97"/>
      <c r="H3876" s="97"/>
      <c r="I3876" s="216">
        <v>26071</v>
      </c>
      <c r="J3876" s="97"/>
      <c r="K3876" s="216">
        <v>26071</v>
      </c>
      <c r="L3876" s="97"/>
      <c r="M3876" s="217">
        <v>100</v>
      </c>
      <c r="N3876" s="97"/>
    </row>
    <row r="3877" spans="1:14" x14ac:dyDescent="0.25">
      <c r="A3877" s="194" t="s">
        <v>242</v>
      </c>
      <c r="B3877" s="97"/>
      <c r="C3877" s="97"/>
      <c r="D3877" s="97"/>
      <c r="E3877" s="97"/>
      <c r="F3877" s="97"/>
      <c r="G3877" s="97"/>
      <c r="H3877" s="97"/>
      <c r="I3877" s="195">
        <v>26071</v>
      </c>
      <c r="J3877" s="97"/>
      <c r="K3877" s="195">
        <v>26071</v>
      </c>
      <c r="L3877" s="97"/>
      <c r="M3877" s="196">
        <v>100</v>
      </c>
      <c r="N3877" s="97"/>
    </row>
    <row r="3878" spans="1:14" x14ac:dyDescent="0.25">
      <c r="A3878" s="194" t="s">
        <v>243</v>
      </c>
      <c r="B3878" s="97"/>
      <c r="C3878" s="97"/>
      <c r="D3878" s="97"/>
      <c r="E3878" s="97"/>
      <c r="F3878" s="97"/>
      <c r="G3878" s="97"/>
      <c r="H3878" s="97"/>
      <c r="I3878" s="195">
        <v>26071</v>
      </c>
      <c r="J3878" s="97"/>
      <c r="K3878" s="195">
        <v>26071</v>
      </c>
      <c r="L3878" s="97"/>
      <c r="M3878" s="196">
        <v>100</v>
      </c>
      <c r="N3878" s="97"/>
    </row>
    <row r="3879" spans="1:14" x14ac:dyDescent="0.25">
      <c r="A3879" s="212" t="s">
        <v>553</v>
      </c>
      <c r="B3879" s="97"/>
      <c r="C3879" s="212" t="s">
        <v>554</v>
      </c>
      <c r="D3879" s="97"/>
      <c r="E3879" s="97"/>
      <c r="F3879" s="97"/>
      <c r="G3879" s="97"/>
      <c r="H3879" s="97"/>
      <c r="I3879" s="213">
        <v>26071</v>
      </c>
      <c r="J3879" s="97"/>
      <c r="K3879" s="213">
        <v>26071</v>
      </c>
      <c r="L3879" s="97"/>
      <c r="M3879" s="211">
        <v>100</v>
      </c>
      <c r="N3879" s="97"/>
    </row>
    <row r="3880" spans="1:14" x14ac:dyDescent="0.25">
      <c r="A3880" s="120" t="s">
        <v>597</v>
      </c>
      <c r="B3880" s="97"/>
      <c r="C3880" s="120" t="s">
        <v>598</v>
      </c>
      <c r="D3880" s="97"/>
      <c r="E3880" s="97"/>
      <c r="F3880" s="97"/>
      <c r="G3880" s="97"/>
      <c r="H3880" s="97"/>
      <c r="I3880" s="105" t="s">
        <v>0</v>
      </c>
      <c r="J3880" s="97"/>
      <c r="K3880" s="105">
        <v>6900</v>
      </c>
      <c r="L3880" s="97"/>
      <c r="M3880" s="104" t="s">
        <v>0</v>
      </c>
      <c r="N3880" s="97"/>
    </row>
    <row r="3881" spans="1:14" x14ac:dyDescent="0.25">
      <c r="A3881" s="120" t="s">
        <v>599</v>
      </c>
      <c r="B3881" s="97"/>
      <c r="C3881" s="120" t="s">
        <v>554</v>
      </c>
      <c r="D3881" s="97"/>
      <c r="E3881" s="97"/>
      <c r="F3881" s="97"/>
      <c r="G3881" s="97"/>
      <c r="H3881" s="97"/>
      <c r="I3881" s="105" t="s">
        <v>0</v>
      </c>
      <c r="J3881" s="97"/>
      <c r="K3881" s="105">
        <v>19171</v>
      </c>
      <c r="L3881" s="97"/>
      <c r="M3881" s="104" t="s">
        <v>0</v>
      </c>
      <c r="N3881" s="97"/>
    </row>
    <row r="3882" spans="1:14" x14ac:dyDescent="0.25">
      <c r="A3882" s="215" t="s">
        <v>813</v>
      </c>
      <c r="B3882" s="97"/>
      <c r="C3882" s="215" t="s">
        <v>814</v>
      </c>
      <c r="D3882" s="97"/>
      <c r="E3882" s="97"/>
      <c r="F3882" s="97"/>
      <c r="G3882" s="97"/>
      <c r="H3882" s="97"/>
      <c r="I3882" s="216">
        <v>571137</v>
      </c>
      <c r="J3882" s="97"/>
      <c r="K3882" s="216">
        <v>518918.87</v>
      </c>
      <c r="L3882" s="97"/>
      <c r="M3882" s="217">
        <v>90.86</v>
      </c>
      <c r="N3882" s="97"/>
    </row>
    <row r="3883" spans="1:14" x14ac:dyDescent="0.25">
      <c r="A3883" s="194" t="s">
        <v>242</v>
      </c>
      <c r="B3883" s="97"/>
      <c r="C3883" s="97"/>
      <c r="D3883" s="97"/>
      <c r="E3883" s="97"/>
      <c r="F3883" s="97"/>
      <c r="G3883" s="97"/>
      <c r="H3883" s="97"/>
      <c r="I3883" s="195">
        <v>9375</v>
      </c>
      <c r="J3883" s="97"/>
      <c r="K3883" s="195">
        <v>9375</v>
      </c>
      <c r="L3883" s="97"/>
      <c r="M3883" s="196">
        <v>100</v>
      </c>
      <c r="N3883" s="97"/>
    </row>
    <row r="3884" spans="1:14" x14ac:dyDescent="0.25">
      <c r="A3884" s="194" t="s">
        <v>243</v>
      </c>
      <c r="B3884" s="97"/>
      <c r="C3884" s="97"/>
      <c r="D3884" s="97"/>
      <c r="E3884" s="97"/>
      <c r="F3884" s="97"/>
      <c r="G3884" s="97"/>
      <c r="H3884" s="97"/>
      <c r="I3884" s="195">
        <v>9375</v>
      </c>
      <c r="J3884" s="97"/>
      <c r="K3884" s="195">
        <v>9375</v>
      </c>
      <c r="L3884" s="97"/>
      <c r="M3884" s="196">
        <v>100</v>
      </c>
      <c r="N3884" s="97"/>
    </row>
    <row r="3885" spans="1:14" x14ac:dyDescent="0.25">
      <c r="A3885" s="212" t="s">
        <v>553</v>
      </c>
      <c r="B3885" s="97"/>
      <c r="C3885" s="212" t="s">
        <v>554</v>
      </c>
      <c r="D3885" s="97"/>
      <c r="E3885" s="97"/>
      <c r="F3885" s="97"/>
      <c r="G3885" s="97"/>
      <c r="H3885" s="97"/>
      <c r="I3885" s="213">
        <v>9375</v>
      </c>
      <c r="J3885" s="97"/>
      <c r="K3885" s="213">
        <v>9375</v>
      </c>
      <c r="L3885" s="97"/>
      <c r="M3885" s="211">
        <v>100</v>
      </c>
      <c r="N3885" s="97"/>
    </row>
    <row r="3886" spans="1:14" x14ac:dyDescent="0.25">
      <c r="A3886" s="120" t="s">
        <v>599</v>
      </c>
      <c r="B3886" s="97"/>
      <c r="C3886" s="120" t="s">
        <v>554</v>
      </c>
      <c r="D3886" s="97"/>
      <c r="E3886" s="97"/>
      <c r="F3886" s="97"/>
      <c r="G3886" s="97"/>
      <c r="H3886" s="97"/>
      <c r="I3886" s="105" t="s">
        <v>0</v>
      </c>
      <c r="J3886" s="97"/>
      <c r="K3886" s="105">
        <v>9375</v>
      </c>
      <c r="L3886" s="97"/>
      <c r="M3886" s="104" t="s">
        <v>0</v>
      </c>
      <c r="N3886" s="97"/>
    </row>
    <row r="3887" spans="1:14" x14ac:dyDescent="0.25">
      <c r="A3887" s="194" t="s">
        <v>253</v>
      </c>
      <c r="B3887" s="97"/>
      <c r="C3887" s="97"/>
      <c r="D3887" s="97"/>
      <c r="E3887" s="97"/>
      <c r="F3887" s="97"/>
      <c r="G3887" s="97"/>
      <c r="H3887" s="97"/>
      <c r="I3887" s="195">
        <v>561762</v>
      </c>
      <c r="J3887" s="97"/>
      <c r="K3887" s="195">
        <v>509543.87</v>
      </c>
      <c r="L3887" s="97"/>
      <c r="M3887" s="196">
        <v>90.7</v>
      </c>
      <c r="N3887" s="97"/>
    </row>
    <row r="3888" spans="1:14" x14ac:dyDescent="0.25">
      <c r="A3888" s="194" t="s">
        <v>257</v>
      </c>
      <c r="B3888" s="97"/>
      <c r="C3888" s="97"/>
      <c r="D3888" s="97"/>
      <c r="E3888" s="97"/>
      <c r="F3888" s="97"/>
      <c r="G3888" s="97"/>
      <c r="H3888" s="97"/>
      <c r="I3888" s="195">
        <v>561762</v>
      </c>
      <c r="J3888" s="97"/>
      <c r="K3888" s="195">
        <v>509543.87</v>
      </c>
      <c r="L3888" s="97"/>
      <c r="M3888" s="196">
        <v>90.7</v>
      </c>
      <c r="N3888" s="97"/>
    </row>
    <row r="3889" spans="1:14" x14ac:dyDescent="0.25">
      <c r="A3889" s="212" t="s">
        <v>547</v>
      </c>
      <c r="B3889" s="97"/>
      <c r="C3889" s="212" t="s">
        <v>548</v>
      </c>
      <c r="D3889" s="97"/>
      <c r="E3889" s="97"/>
      <c r="F3889" s="97"/>
      <c r="G3889" s="97"/>
      <c r="H3889" s="97"/>
      <c r="I3889" s="213">
        <v>551762</v>
      </c>
      <c r="J3889" s="97"/>
      <c r="K3889" s="213">
        <v>329198.42</v>
      </c>
      <c r="L3889" s="97"/>
      <c r="M3889" s="211">
        <v>59.66</v>
      </c>
      <c r="N3889" s="97"/>
    </row>
    <row r="3890" spans="1:14" x14ac:dyDescent="0.25">
      <c r="A3890" s="120" t="s">
        <v>612</v>
      </c>
      <c r="B3890" s="97"/>
      <c r="C3890" s="120" t="s">
        <v>613</v>
      </c>
      <c r="D3890" s="97"/>
      <c r="E3890" s="97"/>
      <c r="F3890" s="97"/>
      <c r="G3890" s="97"/>
      <c r="H3890" s="97"/>
      <c r="I3890" s="105" t="s">
        <v>0</v>
      </c>
      <c r="J3890" s="97"/>
      <c r="K3890" s="105">
        <v>300033.42</v>
      </c>
      <c r="L3890" s="97"/>
      <c r="M3890" s="104" t="s">
        <v>0</v>
      </c>
      <c r="N3890" s="97"/>
    </row>
    <row r="3891" spans="1:14" x14ac:dyDescent="0.25">
      <c r="A3891" s="120" t="s">
        <v>859</v>
      </c>
      <c r="B3891" s="97"/>
      <c r="C3891" s="120" t="s">
        <v>860</v>
      </c>
      <c r="D3891" s="97"/>
      <c r="E3891" s="97"/>
      <c r="F3891" s="97"/>
      <c r="G3891" s="97"/>
      <c r="H3891" s="97"/>
      <c r="I3891" s="105" t="s">
        <v>0</v>
      </c>
      <c r="J3891" s="97"/>
      <c r="K3891" s="105">
        <v>29165</v>
      </c>
      <c r="L3891" s="97"/>
      <c r="M3891" s="104" t="s">
        <v>0</v>
      </c>
      <c r="N3891" s="97"/>
    </row>
    <row r="3892" spans="1:14" x14ac:dyDescent="0.25">
      <c r="A3892" s="212" t="s">
        <v>621</v>
      </c>
      <c r="B3892" s="97"/>
      <c r="C3892" s="212" t="s">
        <v>622</v>
      </c>
      <c r="D3892" s="97"/>
      <c r="E3892" s="97"/>
      <c r="F3892" s="97"/>
      <c r="G3892" s="97"/>
      <c r="H3892" s="97"/>
      <c r="I3892" s="213">
        <v>0</v>
      </c>
      <c r="J3892" s="97"/>
      <c r="K3892" s="213">
        <v>21256.06</v>
      </c>
      <c r="L3892" s="97"/>
      <c r="M3892" s="211" t="s">
        <v>0</v>
      </c>
      <c r="N3892" s="97"/>
    </row>
    <row r="3893" spans="1:14" x14ac:dyDescent="0.25">
      <c r="A3893" s="120" t="s">
        <v>623</v>
      </c>
      <c r="B3893" s="97"/>
      <c r="C3893" s="120" t="s">
        <v>624</v>
      </c>
      <c r="D3893" s="97"/>
      <c r="E3893" s="97"/>
      <c r="F3893" s="97"/>
      <c r="G3893" s="97"/>
      <c r="H3893" s="97"/>
      <c r="I3893" s="105" t="s">
        <v>0</v>
      </c>
      <c r="J3893" s="97"/>
      <c r="K3893" s="105">
        <v>12687.67</v>
      </c>
      <c r="L3893" s="97"/>
      <c r="M3893" s="104" t="s">
        <v>0</v>
      </c>
      <c r="N3893" s="97"/>
    </row>
    <row r="3894" spans="1:14" x14ac:dyDescent="0.25">
      <c r="A3894" s="120" t="s">
        <v>679</v>
      </c>
      <c r="B3894" s="97"/>
      <c r="C3894" s="120" t="s">
        <v>680</v>
      </c>
      <c r="D3894" s="97"/>
      <c r="E3894" s="97"/>
      <c r="F3894" s="97"/>
      <c r="G3894" s="97"/>
      <c r="H3894" s="97"/>
      <c r="I3894" s="105" t="s">
        <v>0</v>
      </c>
      <c r="J3894" s="97"/>
      <c r="K3894" s="105">
        <v>7837.81</v>
      </c>
      <c r="L3894" s="97"/>
      <c r="M3894" s="104" t="s">
        <v>0</v>
      </c>
      <c r="N3894" s="97"/>
    </row>
    <row r="3895" spans="1:14" x14ac:dyDescent="0.25">
      <c r="A3895" s="120" t="s">
        <v>715</v>
      </c>
      <c r="B3895" s="97"/>
      <c r="C3895" s="120" t="s">
        <v>716</v>
      </c>
      <c r="D3895" s="97"/>
      <c r="E3895" s="97"/>
      <c r="F3895" s="97"/>
      <c r="G3895" s="97"/>
      <c r="H3895" s="97"/>
      <c r="I3895" s="105" t="s">
        <v>0</v>
      </c>
      <c r="J3895" s="97"/>
      <c r="K3895" s="105">
        <v>730.58</v>
      </c>
      <c r="L3895" s="97"/>
      <c r="M3895" s="104" t="s">
        <v>0</v>
      </c>
      <c r="N3895" s="97"/>
    </row>
    <row r="3896" spans="1:14" x14ac:dyDescent="0.25">
      <c r="A3896" s="212" t="s">
        <v>549</v>
      </c>
      <c r="B3896" s="97"/>
      <c r="C3896" s="212" t="s">
        <v>550</v>
      </c>
      <c r="D3896" s="97"/>
      <c r="E3896" s="97"/>
      <c r="F3896" s="97"/>
      <c r="G3896" s="97"/>
      <c r="H3896" s="97"/>
      <c r="I3896" s="213">
        <v>0</v>
      </c>
      <c r="J3896" s="97"/>
      <c r="K3896" s="213">
        <v>93621.68</v>
      </c>
      <c r="L3896" s="97"/>
      <c r="M3896" s="211" t="s">
        <v>0</v>
      </c>
      <c r="N3896" s="97"/>
    </row>
    <row r="3897" spans="1:14" x14ac:dyDescent="0.25">
      <c r="A3897" s="120" t="s">
        <v>602</v>
      </c>
      <c r="B3897" s="97"/>
      <c r="C3897" s="120" t="s">
        <v>603</v>
      </c>
      <c r="D3897" s="97"/>
      <c r="E3897" s="97"/>
      <c r="F3897" s="97"/>
      <c r="G3897" s="97"/>
      <c r="H3897" s="97"/>
      <c r="I3897" s="105" t="s">
        <v>0</v>
      </c>
      <c r="J3897" s="97"/>
      <c r="K3897" s="105">
        <v>84206.68</v>
      </c>
      <c r="L3897" s="97"/>
      <c r="M3897" s="104" t="s">
        <v>0</v>
      </c>
      <c r="N3897" s="97"/>
    </row>
    <row r="3898" spans="1:14" x14ac:dyDescent="0.25">
      <c r="A3898" s="120" t="s">
        <v>589</v>
      </c>
      <c r="B3898" s="97"/>
      <c r="C3898" s="120" t="s">
        <v>590</v>
      </c>
      <c r="D3898" s="97"/>
      <c r="E3898" s="97"/>
      <c r="F3898" s="97"/>
      <c r="G3898" s="97"/>
      <c r="H3898" s="97"/>
      <c r="I3898" s="105" t="s">
        <v>0</v>
      </c>
      <c r="J3898" s="97"/>
      <c r="K3898" s="105">
        <v>9415</v>
      </c>
      <c r="L3898" s="97"/>
      <c r="M3898" s="104" t="s">
        <v>0</v>
      </c>
      <c r="N3898" s="97"/>
    </row>
    <row r="3899" spans="1:14" x14ac:dyDescent="0.25">
      <c r="A3899" s="212" t="s">
        <v>551</v>
      </c>
      <c r="B3899" s="97"/>
      <c r="C3899" s="212" t="s">
        <v>552</v>
      </c>
      <c r="D3899" s="97"/>
      <c r="E3899" s="97"/>
      <c r="F3899" s="97"/>
      <c r="G3899" s="97"/>
      <c r="H3899" s="97"/>
      <c r="I3899" s="213">
        <v>0</v>
      </c>
      <c r="J3899" s="97"/>
      <c r="K3899" s="213">
        <v>24678.51</v>
      </c>
      <c r="L3899" s="97"/>
      <c r="M3899" s="211" t="s">
        <v>0</v>
      </c>
      <c r="N3899" s="97"/>
    </row>
    <row r="3900" spans="1:14" x14ac:dyDescent="0.25">
      <c r="A3900" s="120" t="s">
        <v>614</v>
      </c>
      <c r="B3900" s="97"/>
      <c r="C3900" s="120" t="s">
        <v>552</v>
      </c>
      <c r="D3900" s="97"/>
      <c r="E3900" s="97"/>
      <c r="F3900" s="97"/>
      <c r="G3900" s="97"/>
      <c r="H3900" s="97"/>
      <c r="I3900" s="105" t="s">
        <v>0</v>
      </c>
      <c r="J3900" s="97"/>
      <c r="K3900" s="105">
        <v>24678.51</v>
      </c>
      <c r="L3900" s="97"/>
      <c r="M3900" s="104" t="s">
        <v>0</v>
      </c>
      <c r="N3900" s="97"/>
    </row>
    <row r="3901" spans="1:14" x14ac:dyDescent="0.25">
      <c r="A3901" s="212" t="s">
        <v>553</v>
      </c>
      <c r="B3901" s="97"/>
      <c r="C3901" s="212" t="s">
        <v>554</v>
      </c>
      <c r="D3901" s="97"/>
      <c r="E3901" s="97"/>
      <c r="F3901" s="97"/>
      <c r="G3901" s="97"/>
      <c r="H3901" s="97"/>
      <c r="I3901" s="213">
        <v>0</v>
      </c>
      <c r="J3901" s="97"/>
      <c r="K3901" s="213">
        <v>32966.620000000003</v>
      </c>
      <c r="L3901" s="97"/>
      <c r="M3901" s="211" t="s">
        <v>0</v>
      </c>
      <c r="N3901" s="97"/>
    </row>
    <row r="3902" spans="1:14" x14ac:dyDescent="0.25">
      <c r="A3902" s="120" t="s">
        <v>725</v>
      </c>
      <c r="B3902" s="97"/>
      <c r="C3902" s="120" t="s">
        <v>726</v>
      </c>
      <c r="D3902" s="97"/>
      <c r="E3902" s="97"/>
      <c r="F3902" s="97"/>
      <c r="G3902" s="97"/>
      <c r="H3902" s="97"/>
      <c r="I3902" s="105" t="s">
        <v>0</v>
      </c>
      <c r="J3902" s="97"/>
      <c r="K3902" s="105">
        <v>1465.6</v>
      </c>
      <c r="L3902" s="97"/>
      <c r="M3902" s="104" t="s">
        <v>0</v>
      </c>
      <c r="N3902" s="97"/>
    </row>
    <row r="3903" spans="1:14" x14ac:dyDescent="0.25">
      <c r="A3903" s="120" t="s">
        <v>597</v>
      </c>
      <c r="B3903" s="97"/>
      <c r="C3903" s="120" t="s">
        <v>598</v>
      </c>
      <c r="D3903" s="97"/>
      <c r="E3903" s="97"/>
      <c r="F3903" s="97"/>
      <c r="G3903" s="97"/>
      <c r="H3903" s="97"/>
      <c r="I3903" s="105" t="s">
        <v>0</v>
      </c>
      <c r="J3903" s="97"/>
      <c r="K3903" s="105">
        <v>31501.02</v>
      </c>
      <c r="L3903" s="97"/>
      <c r="M3903" s="104" t="s">
        <v>0</v>
      </c>
      <c r="N3903" s="97"/>
    </row>
    <row r="3904" spans="1:14" x14ac:dyDescent="0.25">
      <c r="A3904" s="212" t="s">
        <v>625</v>
      </c>
      <c r="B3904" s="97"/>
      <c r="C3904" s="212" t="s">
        <v>626</v>
      </c>
      <c r="D3904" s="97"/>
      <c r="E3904" s="97"/>
      <c r="F3904" s="97"/>
      <c r="G3904" s="97"/>
      <c r="H3904" s="97"/>
      <c r="I3904" s="213">
        <v>0</v>
      </c>
      <c r="J3904" s="97"/>
      <c r="K3904" s="213">
        <v>94.5</v>
      </c>
      <c r="L3904" s="97"/>
      <c r="M3904" s="211" t="s">
        <v>0</v>
      </c>
      <c r="N3904" s="97"/>
    </row>
    <row r="3905" spans="1:14" x14ac:dyDescent="0.25">
      <c r="A3905" s="120" t="s">
        <v>627</v>
      </c>
      <c r="B3905" s="97"/>
      <c r="C3905" s="120" t="s">
        <v>628</v>
      </c>
      <c r="D3905" s="97"/>
      <c r="E3905" s="97"/>
      <c r="F3905" s="97"/>
      <c r="G3905" s="97"/>
      <c r="H3905" s="97"/>
      <c r="I3905" s="105" t="s">
        <v>0</v>
      </c>
      <c r="J3905" s="97"/>
      <c r="K3905" s="105">
        <v>94.5</v>
      </c>
      <c r="L3905" s="97"/>
      <c r="M3905" s="104" t="s">
        <v>0</v>
      </c>
      <c r="N3905" s="97"/>
    </row>
    <row r="3906" spans="1:14" x14ac:dyDescent="0.25">
      <c r="A3906" s="212" t="s">
        <v>644</v>
      </c>
      <c r="B3906" s="97"/>
      <c r="C3906" s="212" t="s">
        <v>645</v>
      </c>
      <c r="D3906" s="97"/>
      <c r="E3906" s="97"/>
      <c r="F3906" s="97"/>
      <c r="G3906" s="97"/>
      <c r="H3906" s="97"/>
      <c r="I3906" s="213">
        <v>10000</v>
      </c>
      <c r="J3906" s="97"/>
      <c r="K3906" s="213">
        <v>7728.08</v>
      </c>
      <c r="L3906" s="97"/>
      <c r="M3906" s="211">
        <v>77.28</v>
      </c>
      <c r="N3906" s="97"/>
    </row>
    <row r="3907" spans="1:14" x14ac:dyDescent="0.25">
      <c r="A3907" s="120" t="s">
        <v>727</v>
      </c>
      <c r="B3907" s="97"/>
      <c r="C3907" s="120" t="s">
        <v>728</v>
      </c>
      <c r="D3907" s="97"/>
      <c r="E3907" s="97"/>
      <c r="F3907" s="97"/>
      <c r="G3907" s="97"/>
      <c r="H3907" s="97"/>
      <c r="I3907" s="105" t="s">
        <v>0</v>
      </c>
      <c r="J3907" s="97"/>
      <c r="K3907" s="105">
        <v>7728.08</v>
      </c>
      <c r="L3907" s="97"/>
      <c r="M3907" s="104" t="s">
        <v>0</v>
      </c>
      <c r="N3907" s="97"/>
    </row>
    <row r="3908" spans="1:14" x14ac:dyDescent="0.25">
      <c r="A3908" s="215" t="s">
        <v>881</v>
      </c>
      <c r="B3908" s="97"/>
      <c r="C3908" s="215" t="s">
        <v>882</v>
      </c>
      <c r="D3908" s="97"/>
      <c r="E3908" s="97"/>
      <c r="F3908" s="97"/>
      <c r="G3908" s="97"/>
      <c r="H3908" s="97"/>
      <c r="I3908" s="216">
        <v>28035</v>
      </c>
      <c r="J3908" s="97"/>
      <c r="K3908" s="216">
        <v>21543.53</v>
      </c>
      <c r="L3908" s="97"/>
      <c r="M3908" s="217">
        <v>76.849999999999994</v>
      </c>
      <c r="N3908" s="97"/>
    </row>
    <row r="3909" spans="1:14" x14ac:dyDescent="0.25">
      <c r="A3909" s="194" t="s">
        <v>248</v>
      </c>
      <c r="B3909" s="97"/>
      <c r="C3909" s="97"/>
      <c r="D3909" s="97"/>
      <c r="E3909" s="97"/>
      <c r="F3909" s="97"/>
      <c r="G3909" s="97"/>
      <c r="H3909" s="97"/>
      <c r="I3909" s="195">
        <v>26035</v>
      </c>
      <c r="J3909" s="97"/>
      <c r="K3909" s="195">
        <v>21543.53</v>
      </c>
      <c r="L3909" s="97"/>
      <c r="M3909" s="196">
        <v>82.75</v>
      </c>
      <c r="N3909" s="97"/>
    </row>
    <row r="3910" spans="1:14" x14ac:dyDescent="0.25">
      <c r="A3910" s="194" t="s">
        <v>250</v>
      </c>
      <c r="B3910" s="97"/>
      <c r="C3910" s="97"/>
      <c r="D3910" s="97"/>
      <c r="E3910" s="97"/>
      <c r="F3910" s="97"/>
      <c r="G3910" s="97"/>
      <c r="H3910" s="97"/>
      <c r="I3910" s="195">
        <v>26035</v>
      </c>
      <c r="J3910" s="97"/>
      <c r="K3910" s="195">
        <v>21543.53</v>
      </c>
      <c r="L3910" s="97"/>
      <c r="M3910" s="196">
        <v>82.75</v>
      </c>
      <c r="N3910" s="97"/>
    </row>
    <row r="3911" spans="1:14" x14ac:dyDescent="0.25">
      <c r="A3911" s="212" t="s">
        <v>547</v>
      </c>
      <c r="B3911" s="97"/>
      <c r="C3911" s="212" t="s">
        <v>548</v>
      </c>
      <c r="D3911" s="97"/>
      <c r="E3911" s="97"/>
      <c r="F3911" s="97"/>
      <c r="G3911" s="97"/>
      <c r="H3911" s="97"/>
      <c r="I3911" s="213">
        <v>0</v>
      </c>
      <c r="J3911" s="97"/>
      <c r="K3911" s="213">
        <v>2541.5</v>
      </c>
      <c r="L3911" s="97"/>
      <c r="M3911" s="211" t="s">
        <v>0</v>
      </c>
      <c r="N3911" s="97"/>
    </row>
    <row r="3912" spans="1:14" x14ac:dyDescent="0.25">
      <c r="A3912" s="120" t="s">
        <v>612</v>
      </c>
      <c r="B3912" s="97"/>
      <c r="C3912" s="120" t="s">
        <v>613</v>
      </c>
      <c r="D3912" s="97"/>
      <c r="E3912" s="97"/>
      <c r="F3912" s="97"/>
      <c r="G3912" s="97"/>
      <c r="H3912" s="97"/>
      <c r="I3912" s="105" t="s">
        <v>0</v>
      </c>
      <c r="J3912" s="97"/>
      <c r="K3912" s="105">
        <v>2541.5</v>
      </c>
      <c r="L3912" s="97"/>
      <c r="M3912" s="104" t="s">
        <v>0</v>
      </c>
      <c r="N3912" s="97"/>
    </row>
    <row r="3913" spans="1:14" x14ac:dyDescent="0.25">
      <c r="A3913" s="212" t="s">
        <v>621</v>
      </c>
      <c r="B3913" s="97"/>
      <c r="C3913" s="212" t="s">
        <v>622</v>
      </c>
      <c r="D3913" s="97"/>
      <c r="E3913" s="97"/>
      <c r="F3913" s="97"/>
      <c r="G3913" s="97"/>
      <c r="H3913" s="97"/>
      <c r="I3913" s="213">
        <v>23000</v>
      </c>
      <c r="J3913" s="97"/>
      <c r="K3913" s="213">
        <v>13076.67</v>
      </c>
      <c r="L3913" s="97"/>
      <c r="M3913" s="211">
        <v>56.86</v>
      </c>
      <c r="N3913" s="97"/>
    </row>
    <row r="3914" spans="1:14" x14ac:dyDescent="0.25">
      <c r="A3914" s="120" t="s">
        <v>623</v>
      </c>
      <c r="B3914" s="97"/>
      <c r="C3914" s="120" t="s">
        <v>624</v>
      </c>
      <c r="D3914" s="97"/>
      <c r="E3914" s="97"/>
      <c r="F3914" s="97"/>
      <c r="G3914" s="97"/>
      <c r="H3914" s="97"/>
      <c r="I3914" s="105" t="s">
        <v>0</v>
      </c>
      <c r="J3914" s="97"/>
      <c r="K3914" s="105">
        <v>2159.59</v>
      </c>
      <c r="L3914" s="97"/>
      <c r="M3914" s="104" t="s">
        <v>0</v>
      </c>
      <c r="N3914" s="97"/>
    </row>
    <row r="3915" spans="1:14" x14ac:dyDescent="0.25">
      <c r="A3915" s="120" t="s">
        <v>679</v>
      </c>
      <c r="B3915" s="97"/>
      <c r="C3915" s="120" t="s">
        <v>680</v>
      </c>
      <c r="D3915" s="97"/>
      <c r="E3915" s="97"/>
      <c r="F3915" s="97"/>
      <c r="G3915" s="97"/>
      <c r="H3915" s="97"/>
      <c r="I3915" s="105" t="s">
        <v>0</v>
      </c>
      <c r="J3915" s="97"/>
      <c r="K3915" s="105">
        <v>598.75</v>
      </c>
      <c r="L3915" s="97"/>
      <c r="M3915" s="104" t="s">
        <v>0</v>
      </c>
      <c r="N3915" s="97"/>
    </row>
    <row r="3916" spans="1:14" x14ac:dyDescent="0.25">
      <c r="A3916" s="120" t="s">
        <v>713</v>
      </c>
      <c r="B3916" s="97"/>
      <c r="C3916" s="120" t="s">
        <v>714</v>
      </c>
      <c r="D3916" s="97"/>
      <c r="E3916" s="97"/>
      <c r="F3916" s="97"/>
      <c r="G3916" s="97"/>
      <c r="H3916" s="97"/>
      <c r="I3916" s="105" t="s">
        <v>0</v>
      </c>
      <c r="J3916" s="97"/>
      <c r="K3916" s="105">
        <v>6018.33</v>
      </c>
      <c r="L3916" s="97"/>
      <c r="M3916" s="104" t="s">
        <v>0</v>
      </c>
      <c r="N3916" s="97"/>
    </row>
    <row r="3917" spans="1:14" x14ac:dyDescent="0.25">
      <c r="A3917" s="120" t="s">
        <v>715</v>
      </c>
      <c r="B3917" s="97"/>
      <c r="C3917" s="120" t="s">
        <v>716</v>
      </c>
      <c r="D3917" s="97"/>
      <c r="E3917" s="97"/>
      <c r="F3917" s="97"/>
      <c r="G3917" s="97"/>
      <c r="H3917" s="97"/>
      <c r="I3917" s="105" t="s">
        <v>0</v>
      </c>
      <c r="J3917" s="97"/>
      <c r="K3917" s="105">
        <v>4300</v>
      </c>
      <c r="L3917" s="97"/>
      <c r="M3917" s="104" t="s">
        <v>0</v>
      </c>
      <c r="N3917" s="97"/>
    </row>
    <row r="3918" spans="1:14" x14ac:dyDescent="0.25">
      <c r="A3918" s="212" t="s">
        <v>549</v>
      </c>
      <c r="B3918" s="97"/>
      <c r="C3918" s="212" t="s">
        <v>550</v>
      </c>
      <c r="D3918" s="97"/>
      <c r="E3918" s="97"/>
      <c r="F3918" s="97"/>
      <c r="G3918" s="97"/>
      <c r="H3918" s="97"/>
      <c r="I3918" s="213">
        <v>0</v>
      </c>
      <c r="J3918" s="97"/>
      <c r="K3918" s="213">
        <v>5925.36</v>
      </c>
      <c r="L3918" s="97"/>
      <c r="M3918" s="211" t="s">
        <v>0</v>
      </c>
      <c r="N3918" s="97"/>
    </row>
    <row r="3919" spans="1:14" x14ac:dyDescent="0.25">
      <c r="A3919" s="120" t="s">
        <v>595</v>
      </c>
      <c r="B3919" s="97"/>
      <c r="C3919" s="120" t="s">
        <v>596</v>
      </c>
      <c r="D3919" s="97"/>
      <c r="E3919" s="97"/>
      <c r="F3919" s="97"/>
      <c r="G3919" s="97"/>
      <c r="H3919" s="97"/>
      <c r="I3919" s="105" t="s">
        <v>0</v>
      </c>
      <c r="J3919" s="97"/>
      <c r="K3919" s="105">
        <v>3523.89</v>
      </c>
      <c r="L3919" s="97"/>
      <c r="M3919" s="104" t="s">
        <v>0</v>
      </c>
      <c r="N3919" s="97"/>
    </row>
    <row r="3920" spans="1:14" x14ac:dyDescent="0.25">
      <c r="A3920" s="120" t="s">
        <v>721</v>
      </c>
      <c r="B3920" s="97"/>
      <c r="C3920" s="120" t="s">
        <v>722</v>
      </c>
      <c r="D3920" s="97"/>
      <c r="E3920" s="97"/>
      <c r="F3920" s="97"/>
      <c r="G3920" s="97"/>
      <c r="H3920" s="97"/>
      <c r="I3920" s="105" t="s">
        <v>0</v>
      </c>
      <c r="J3920" s="97"/>
      <c r="K3920" s="105">
        <v>400</v>
      </c>
      <c r="L3920" s="97"/>
      <c r="M3920" s="104" t="s">
        <v>0</v>
      </c>
      <c r="N3920" s="97"/>
    </row>
    <row r="3921" spans="1:14" x14ac:dyDescent="0.25">
      <c r="A3921" s="120" t="s">
        <v>569</v>
      </c>
      <c r="B3921" s="97"/>
      <c r="C3921" s="120" t="s">
        <v>570</v>
      </c>
      <c r="D3921" s="97"/>
      <c r="E3921" s="97"/>
      <c r="F3921" s="97"/>
      <c r="G3921" s="97"/>
      <c r="H3921" s="97"/>
      <c r="I3921" s="105" t="s">
        <v>0</v>
      </c>
      <c r="J3921" s="97"/>
      <c r="K3921" s="105">
        <v>2001.47</v>
      </c>
      <c r="L3921" s="97"/>
      <c r="M3921" s="104" t="s">
        <v>0</v>
      </c>
      <c r="N3921" s="97"/>
    </row>
    <row r="3922" spans="1:14" x14ac:dyDescent="0.25">
      <c r="A3922" s="212" t="s">
        <v>553</v>
      </c>
      <c r="B3922" s="97"/>
      <c r="C3922" s="212" t="s">
        <v>554</v>
      </c>
      <c r="D3922" s="97"/>
      <c r="E3922" s="97"/>
      <c r="F3922" s="97"/>
      <c r="G3922" s="97"/>
      <c r="H3922" s="97"/>
      <c r="I3922" s="213">
        <v>3000</v>
      </c>
      <c r="J3922" s="97"/>
      <c r="K3922" s="213">
        <v>0</v>
      </c>
      <c r="L3922" s="97"/>
      <c r="M3922" s="211">
        <v>0</v>
      </c>
      <c r="N3922" s="97"/>
    </row>
    <row r="3923" spans="1:14" x14ac:dyDescent="0.25">
      <c r="A3923" s="212" t="s">
        <v>625</v>
      </c>
      <c r="B3923" s="97"/>
      <c r="C3923" s="212" t="s">
        <v>626</v>
      </c>
      <c r="D3923" s="97"/>
      <c r="E3923" s="97"/>
      <c r="F3923" s="97"/>
      <c r="G3923" s="97"/>
      <c r="H3923" s="97"/>
      <c r="I3923" s="213">
        <v>35</v>
      </c>
      <c r="J3923" s="97"/>
      <c r="K3923" s="213">
        <v>0</v>
      </c>
      <c r="L3923" s="97"/>
      <c r="M3923" s="211">
        <v>0</v>
      </c>
      <c r="N3923" s="97"/>
    </row>
    <row r="3924" spans="1:14" x14ac:dyDescent="0.25">
      <c r="A3924" s="194" t="s">
        <v>258</v>
      </c>
      <c r="B3924" s="97"/>
      <c r="C3924" s="97"/>
      <c r="D3924" s="97"/>
      <c r="E3924" s="97"/>
      <c r="F3924" s="97"/>
      <c r="G3924" s="97"/>
      <c r="H3924" s="97"/>
      <c r="I3924" s="195">
        <v>2000</v>
      </c>
      <c r="J3924" s="97"/>
      <c r="K3924" s="195">
        <v>0</v>
      </c>
      <c r="L3924" s="97"/>
      <c r="M3924" s="196">
        <v>0</v>
      </c>
      <c r="N3924" s="97"/>
    </row>
    <row r="3925" spans="1:14" x14ac:dyDescent="0.25">
      <c r="A3925" s="194" t="s">
        <v>260</v>
      </c>
      <c r="B3925" s="97"/>
      <c r="C3925" s="97"/>
      <c r="D3925" s="97"/>
      <c r="E3925" s="97"/>
      <c r="F3925" s="97"/>
      <c r="G3925" s="97"/>
      <c r="H3925" s="97"/>
      <c r="I3925" s="195">
        <v>2000</v>
      </c>
      <c r="J3925" s="97"/>
      <c r="K3925" s="195">
        <v>0</v>
      </c>
      <c r="L3925" s="97"/>
      <c r="M3925" s="196">
        <v>0</v>
      </c>
      <c r="N3925" s="97"/>
    </row>
    <row r="3926" spans="1:14" x14ac:dyDescent="0.25">
      <c r="A3926" s="212" t="s">
        <v>553</v>
      </c>
      <c r="B3926" s="97"/>
      <c r="C3926" s="212" t="s">
        <v>554</v>
      </c>
      <c r="D3926" s="97"/>
      <c r="E3926" s="97"/>
      <c r="F3926" s="97"/>
      <c r="G3926" s="97"/>
      <c r="H3926" s="97"/>
      <c r="I3926" s="213">
        <v>2000</v>
      </c>
      <c r="J3926" s="97"/>
      <c r="K3926" s="213">
        <v>0</v>
      </c>
      <c r="L3926" s="97"/>
      <c r="M3926" s="211">
        <v>0</v>
      </c>
      <c r="N3926" s="97"/>
    </row>
    <row r="3927" spans="1:14" x14ac:dyDescent="0.25">
      <c r="A3927" s="215" t="s">
        <v>887</v>
      </c>
      <c r="B3927" s="97"/>
      <c r="C3927" s="215" t="s">
        <v>888</v>
      </c>
      <c r="D3927" s="97"/>
      <c r="E3927" s="97"/>
      <c r="F3927" s="97"/>
      <c r="G3927" s="97"/>
      <c r="H3927" s="97"/>
      <c r="I3927" s="216">
        <v>61200</v>
      </c>
      <c r="J3927" s="97"/>
      <c r="K3927" s="216">
        <v>95619.86</v>
      </c>
      <c r="L3927" s="97"/>
      <c r="M3927" s="217">
        <v>156.24</v>
      </c>
      <c r="N3927" s="97"/>
    </row>
    <row r="3928" spans="1:14" x14ac:dyDescent="0.25">
      <c r="A3928" s="194" t="s">
        <v>245</v>
      </c>
      <c r="B3928" s="97"/>
      <c r="C3928" s="97"/>
      <c r="D3928" s="97"/>
      <c r="E3928" s="97"/>
      <c r="F3928" s="97"/>
      <c r="G3928" s="97"/>
      <c r="H3928" s="97"/>
      <c r="I3928" s="195">
        <v>59200</v>
      </c>
      <c r="J3928" s="97"/>
      <c r="K3928" s="195">
        <v>93393.75</v>
      </c>
      <c r="L3928" s="97"/>
      <c r="M3928" s="196">
        <v>157.76</v>
      </c>
      <c r="N3928" s="97"/>
    </row>
    <row r="3929" spans="1:14" x14ac:dyDescent="0.25">
      <c r="A3929" s="194" t="s">
        <v>247</v>
      </c>
      <c r="B3929" s="97"/>
      <c r="C3929" s="97"/>
      <c r="D3929" s="97"/>
      <c r="E3929" s="97"/>
      <c r="F3929" s="97"/>
      <c r="G3929" s="97"/>
      <c r="H3929" s="97"/>
      <c r="I3929" s="195">
        <v>59200</v>
      </c>
      <c r="J3929" s="97"/>
      <c r="K3929" s="195">
        <v>93393.75</v>
      </c>
      <c r="L3929" s="97"/>
      <c r="M3929" s="196">
        <v>157.76</v>
      </c>
      <c r="N3929" s="97"/>
    </row>
    <row r="3930" spans="1:14" x14ac:dyDescent="0.25">
      <c r="A3930" s="212" t="s">
        <v>547</v>
      </c>
      <c r="B3930" s="97"/>
      <c r="C3930" s="212" t="s">
        <v>548</v>
      </c>
      <c r="D3930" s="97"/>
      <c r="E3930" s="97"/>
      <c r="F3930" s="97"/>
      <c r="G3930" s="97"/>
      <c r="H3930" s="97"/>
      <c r="I3930" s="213">
        <v>0</v>
      </c>
      <c r="J3930" s="97"/>
      <c r="K3930" s="213">
        <v>4372.18</v>
      </c>
      <c r="L3930" s="97"/>
      <c r="M3930" s="211" t="s">
        <v>0</v>
      </c>
      <c r="N3930" s="97"/>
    </row>
    <row r="3931" spans="1:14" x14ac:dyDescent="0.25">
      <c r="A3931" s="120" t="s">
        <v>677</v>
      </c>
      <c r="B3931" s="97"/>
      <c r="C3931" s="120" t="s">
        <v>678</v>
      </c>
      <c r="D3931" s="97"/>
      <c r="E3931" s="97"/>
      <c r="F3931" s="97"/>
      <c r="G3931" s="97"/>
      <c r="H3931" s="97"/>
      <c r="I3931" s="105" t="s">
        <v>0</v>
      </c>
      <c r="J3931" s="97"/>
      <c r="K3931" s="105">
        <v>4372.18</v>
      </c>
      <c r="L3931" s="97"/>
      <c r="M3931" s="104" t="s">
        <v>0</v>
      </c>
      <c r="N3931" s="97"/>
    </row>
    <row r="3932" spans="1:14" x14ac:dyDescent="0.25">
      <c r="A3932" s="212" t="s">
        <v>621</v>
      </c>
      <c r="B3932" s="97"/>
      <c r="C3932" s="212" t="s">
        <v>622</v>
      </c>
      <c r="D3932" s="97"/>
      <c r="E3932" s="97"/>
      <c r="F3932" s="97"/>
      <c r="G3932" s="97"/>
      <c r="H3932" s="97"/>
      <c r="I3932" s="213">
        <v>50150</v>
      </c>
      <c r="J3932" s="97"/>
      <c r="K3932" s="213">
        <v>25923.47</v>
      </c>
      <c r="L3932" s="97"/>
      <c r="M3932" s="211">
        <v>51.69</v>
      </c>
      <c r="N3932" s="97"/>
    </row>
    <row r="3933" spans="1:14" x14ac:dyDescent="0.25">
      <c r="A3933" s="120" t="s">
        <v>623</v>
      </c>
      <c r="B3933" s="97"/>
      <c r="C3933" s="120" t="s">
        <v>624</v>
      </c>
      <c r="D3933" s="97"/>
      <c r="E3933" s="97"/>
      <c r="F3933" s="97"/>
      <c r="G3933" s="97"/>
      <c r="H3933" s="97"/>
      <c r="I3933" s="105" t="s">
        <v>0</v>
      </c>
      <c r="J3933" s="97"/>
      <c r="K3933" s="105">
        <v>5186.88</v>
      </c>
      <c r="L3933" s="97"/>
      <c r="M3933" s="104" t="s">
        <v>0</v>
      </c>
      <c r="N3933" s="97"/>
    </row>
    <row r="3934" spans="1:14" x14ac:dyDescent="0.25">
      <c r="A3934" s="120" t="s">
        <v>679</v>
      </c>
      <c r="B3934" s="97"/>
      <c r="C3934" s="120" t="s">
        <v>680</v>
      </c>
      <c r="D3934" s="97"/>
      <c r="E3934" s="97"/>
      <c r="F3934" s="97"/>
      <c r="G3934" s="97"/>
      <c r="H3934" s="97"/>
      <c r="I3934" s="105" t="s">
        <v>0</v>
      </c>
      <c r="J3934" s="97"/>
      <c r="K3934" s="105">
        <v>2655.9</v>
      </c>
      <c r="L3934" s="97"/>
      <c r="M3934" s="104" t="s">
        <v>0</v>
      </c>
      <c r="N3934" s="97"/>
    </row>
    <row r="3935" spans="1:14" x14ac:dyDescent="0.25">
      <c r="A3935" s="120" t="s">
        <v>713</v>
      </c>
      <c r="B3935" s="97"/>
      <c r="C3935" s="120" t="s">
        <v>714</v>
      </c>
      <c r="D3935" s="97"/>
      <c r="E3935" s="97"/>
      <c r="F3935" s="97"/>
      <c r="G3935" s="97"/>
      <c r="H3935" s="97"/>
      <c r="I3935" s="105" t="s">
        <v>0</v>
      </c>
      <c r="J3935" s="97"/>
      <c r="K3935" s="105">
        <v>17089.7</v>
      </c>
      <c r="L3935" s="97"/>
      <c r="M3935" s="104" t="s">
        <v>0</v>
      </c>
      <c r="N3935" s="97"/>
    </row>
    <row r="3936" spans="1:14" x14ac:dyDescent="0.25">
      <c r="A3936" s="120" t="s">
        <v>715</v>
      </c>
      <c r="B3936" s="97"/>
      <c r="C3936" s="120" t="s">
        <v>716</v>
      </c>
      <c r="D3936" s="97"/>
      <c r="E3936" s="97"/>
      <c r="F3936" s="97"/>
      <c r="G3936" s="97"/>
      <c r="H3936" s="97"/>
      <c r="I3936" s="105" t="s">
        <v>0</v>
      </c>
      <c r="J3936" s="97"/>
      <c r="K3936" s="105">
        <v>990.99</v>
      </c>
      <c r="L3936" s="97"/>
      <c r="M3936" s="104" t="s">
        <v>0</v>
      </c>
      <c r="N3936" s="97"/>
    </row>
    <row r="3937" spans="1:14" x14ac:dyDescent="0.25">
      <c r="A3937" s="212" t="s">
        <v>549</v>
      </c>
      <c r="B3937" s="97"/>
      <c r="C3937" s="212" t="s">
        <v>550</v>
      </c>
      <c r="D3937" s="97"/>
      <c r="E3937" s="97"/>
      <c r="F3937" s="97"/>
      <c r="G3937" s="97"/>
      <c r="H3937" s="97"/>
      <c r="I3937" s="213">
        <v>0</v>
      </c>
      <c r="J3937" s="97"/>
      <c r="K3937" s="213">
        <v>49821.39</v>
      </c>
      <c r="L3937" s="97"/>
      <c r="M3937" s="211" t="s">
        <v>0</v>
      </c>
      <c r="N3937" s="97"/>
    </row>
    <row r="3938" spans="1:14" x14ac:dyDescent="0.25">
      <c r="A3938" s="120" t="s">
        <v>602</v>
      </c>
      <c r="B3938" s="97"/>
      <c r="C3938" s="120" t="s">
        <v>603</v>
      </c>
      <c r="D3938" s="97"/>
      <c r="E3938" s="97"/>
      <c r="F3938" s="97"/>
      <c r="G3938" s="97"/>
      <c r="H3938" s="97"/>
      <c r="I3938" s="105" t="s">
        <v>0</v>
      </c>
      <c r="J3938" s="97"/>
      <c r="K3938" s="105">
        <v>806.73</v>
      </c>
      <c r="L3938" s="97"/>
      <c r="M3938" s="104" t="s">
        <v>0</v>
      </c>
      <c r="N3938" s="97"/>
    </row>
    <row r="3939" spans="1:14" x14ac:dyDescent="0.25">
      <c r="A3939" s="120" t="s">
        <v>642</v>
      </c>
      <c r="B3939" s="97"/>
      <c r="C3939" s="120" t="s">
        <v>643</v>
      </c>
      <c r="D3939" s="97"/>
      <c r="E3939" s="97"/>
      <c r="F3939" s="97"/>
      <c r="G3939" s="97"/>
      <c r="H3939" s="97"/>
      <c r="I3939" s="105" t="s">
        <v>0</v>
      </c>
      <c r="J3939" s="97"/>
      <c r="K3939" s="105">
        <v>26705.61</v>
      </c>
      <c r="L3939" s="97"/>
      <c r="M3939" s="104" t="s">
        <v>0</v>
      </c>
      <c r="N3939" s="97"/>
    </row>
    <row r="3940" spans="1:14" x14ac:dyDescent="0.25">
      <c r="A3940" s="120" t="s">
        <v>589</v>
      </c>
      <c r="B3940" s="97"/>
      <c r="C3940" s="120" t="s">
        <v>590</v>
      </c>
      <c r="D3940" s="97"/>
      <c r="E3940" s="97"/>
      <c r="F3940" s="97"/>
      <c r="G3940" s="97"/>
      <c r="H3940" s="97"/>
      <c r="I3940" s="105" t="s">
        <v>0</v>
      </c>
      <c r="J3940" s="97"/>
      <c r="K3940" s="105">
        <v>1302</v>
      </c>
      <c r="L3940" s="97"/>
      <c r="M3940" s="104" t="s">
        <v>0</v>
      </c>
      <c r="N3940" s="97"/>
    </row>
    <row r="3941" spans="1:14" x14ac:dyDescent="0.25">
      <c r="A3941" s="120" t="s">
        <v>595</v>
      </c>
      <c r="B3941" s="97"/>
      <c r="C3941" s="120" t="s">
        <v>596</v>
      </c>
      <c r="D3941" s="97"/>
      <c r="E3941" s="97"/>
      <c r="F3941" s="97"/>
      <c r="G3941" s="97"/>
      <c r="H3941" s="97"/>
      <c r="I3941" s="105" t="s">
        <v>0</v>
      </c>
      <c r="J3941" s="97"/>
      <c r="K3941" s="105">
        <v>2946.34</v>
      </c>
      <c r="L3941" s="97"/>
      <c r="M3941" s="104" t="s">
        <v>0</v>
      </c>
      <c r="N3941" s="97"/>
    </row>
    <row r="3942" spans="1:14" x14ac:dyDescent="0.25">
      <c r="A3942" s="120" t="s">
        <v>604</v>
      </c>
      <c r="B3942" s="97"/>
      <c r="C3942" s="120" t="s">
        <v>605</v>
      </c>
      <c r="D3942" s="97"/>
      <c r="E3942" s="97"/>
      <c r="F3942" s="97"/>
      <c r="G3942" s="97"/>
      <c r="H3942" s="97"/>
      <c r="I3942" s="105" t="s">
        <v>0</v>
      </c>
      <c r="J3942" s="97"/>
      <c r="K3942" s="105">
        <v>3350</v>
      </c>
      <c r="L3942" s="97"/>
      <c r="M3942" s="104" t="s">
        <v>0</v>
      </c>
      <c r="N3942" s="97"/>
    </row>
    <row r="3943" spans="1:14" x14ac:dyDescent="0.25">
      <c r="A3943" s="120" t="s">
        <v>721</v>
      </c>
      <c r="B3943" s="97"/>
      <c r="C3943" s="120" t="s">
        <v>722</v>
      </c>
      <c r="D3943" s="97"/>
      <c r="E3943" s="97"/>
      <c r="F3943" s="97"/>
      <c r="G3943" s="97"/>
      <c r="H3943" s="97"/>
      <c r="I3943" s="105" t="s">
        <v>0</v>
      </c>
      <c r="J3943" s="97"/>
      <c r="K3943" s="105">
        <v>300</v>
      </c>
      <c r="L3943" s="97"/>
      <c r="M3943" s="104" t="s">
        <v>0</v>
      </c>
      <c r="N3943" s="97"/>
    </row>
    <row r="3944" spans="1:14" x14ac:dyDescent="0.25">
      <c r="A3944" s="120" t="s">
        <v>723</v>
      </c>
      <c r="B3944" s="97"/>
      <c r="C3944" s="120" t="s">
        <v>724</v>
      </c>
      <c r="D3944" s="97"/>
      <c r="E3944" s="97"/>
      <c r="F3944" s="97"/>
      <c r="G3944" s="97"/>
      <c r="H3944" s="97"/>
      <c r="I3944" s="105" t="s">
        <v>0</v>
      </c>
      <c r="J3944" s="97"/>
      <c r="K3944" s="105">
        <v>4383.2</v>
      </c>
      <c r="L3944" s="97"/>
      <c r="M3944" s="104" t="s">
        <v>0</v>
      </c>
      <c r="N3944" s="97"/>
    </row>
    <row r="3945" spans="1:14" x14ac:dyDescent="0.25">
      <c r="A3945" s="120" t="s">
        <v>569</v>
      </c>
      <c r="B3945" s="97"/>
      <c r="C3945" s="120" t="s">
        <v>570</v>
      </c>
      <c r="D3945" s="97"/>
      <c r="E3945" s="97"/>
      <c r="F3945" s="97"/>
      <c r="G3945" s="97"/>
      <c r="H3945" s="97"/>
      <c r="I3945" s="105" t="s">
        <v>0</v>
      </c>
      <c r="J3945" s="97"/>
      <c r="K3945" s="105">
        <v>10027.51</v>
      </c>
      <c r="L3945" s="97"/>
      <c r="M3945" s="104" t="s">
        <v>0</v>
      </c>
      <c r="N3945" s="97"/>
    </row>
    <row r="3946" spans="1:14" x14ac:dyDescent="0.25">
      <c r="A3946" s="212" t="s">
        <v>553</v>
      </c>
      <c r="B3946" s="97"/>
      <c r="C3946" s="212" t="s">
        <v>554</v>
      </c>
      <c r="D3946" s="97"/>
      <c r="E3946" s="97"/>
      <c r="F3946" s="97"/>
      <c r="G3946" s="97"/>
      <c r="H3946" s="97"/>
      <c r="I3946" s="213">
        <v>9050</v>
      </c>
      <c r="J3946" s="97"/>
      <c r="K3946" s="213">
        <v>9475.61</v>
      </c>
      <c r="L3946" s="97"/>
      <c r="M3946" s="211">
        <v>104.7</v>
      </c>
      <c r="N3946" s="97"/>
    </row>
    <row r="3947" spans="1:14" x14ac:dyDescent="0.25">
      <c r="A3947" s="120" t="s">
        <v>725</v>
      </c>
      <c r="B3947" s="97"/>
      <c r="C3947" s="120" t="s">
        <v>726</v>
      </c>
      <c r="D3947" s="97"/>
      <c r="E3947" s="97"/>
      <c r="F3947" s="97"/>
      <c r="G3947" s="97"/>
      <c r="H3947" s="97"/>
      <c r="I3947" s="105" t="s">
        <v>0</v>
      </c>
      <c r="J3947" s="97"/>
      <c r="K3947" s="105">
        <v>3308.6</v>
      </c>
      <c r="L3947" s="97"/>
      <c r="M3947" s="104" t="s">
        <v>0</v>
      </c>
      <c r="N3947" s="97"/>
    </row>
    <row r="3948" spans="1:14" x14ac:dyDescent="0.25">
      <c r="A3948" s="120" t="s">
        <v>597</v>
      </c>
      <c r="B3948" s="97"/>
      <c r="C3948" s="120" t="s">
        <v>598</v>
      </c>
      <c r="D3948" s="97"/>
      <c r="E3948" s="97"/>
      <c r="F3948" s="97"/>
      <c r="G3948" s="97"/>
      <c r="H3948" s="97"/>
      <c r="I3948" s="105" t="s">
        <v>0</v>
      </c>
      <c r="J3948" s="97"/>
      <c r="K3948" s="105">
        <v>6167.01</v>
      </c>
      <c r="L3948" s="97"/>
      <c r="M3948" s="104" t="s">
        <v>0</v>
      </c>
      <c r="N3948" s="97"/>
    </row>
    <row r="3949" spans="1:14" x14ac:dyDescent="0.25">
      <c r="A3949" s="212" t="s">
        <v>625</v>
      </c>
      <c r="B3949" s="97"/>
      <c r="C3949" s="212" t="s">
        <v>626</v>
      </c>
      <c r="D3949" s="97"/>
      <c r="E3949" s="97"/>
      <c r="F3949" s="97"/>
      <c r="G3949" s="97"/>
      <c r="H3949" s="97"/>
      <c r="I3949" s="213">
        <v>0</v>
      </c>
      <c r="J3949" s="97"/>
      <c r="K3949" s="213">
        <v>632.35</v>
      </c>
      <c r="L3949" s="97"/>
      <c r="M3949" s="211" t="s">
        <v>0</v>
      </c>
      <c r="N3949" s="97"/>
    </row>
    <row r="3950" spans="1:14" x14ac:dyDescent="0.25">
      <c r="A3950" s="120" t="s">
        <v>627</v>
      </c>
      <c r="B3950" s="97"/>
      <c r="C3950" s="120" t="s">
        <v>628</v>
      </c>
      <c r="D3950" s="97"/>
      <c r="E3950" s="97"/>
      <c r="F3950" s="97"/>
      <c r="G3950" s="97"/>
      <c r="H3950" s="97"/>
      <c r="I3950" s="105" t="s">
        <v>0</v>
      </c>
      <c r="J3950" s="97"/>
      <c r="K3950" s="105">
        <v>632.35</v>
      </c>
      <c r="L3950" s="97"/>
      <c r="M3950" s="104" t="s">
        <v>0</v>
      </c>
      <c r="N3950" s="97"/>
    </row>
    <row r="3951" spans="1:14" x14ac:dyDescent="0.25">
      <c r="A3951" s="212" t="s">
        <v>644</v>
      </c>
      <c r="B3951" s="97"/>
      <c r="C3951" s="212" t="s">
        <v>645</v>
      </c>
      <c r="D3951" s="97"/>
      <c r="E3951" s="97"/>
      <c r="F3951" s="97"/>
      <c r="G3951" s="97"/>
      <c r="H3951" s="97"/>
      <c r="I3951" s="213">
        <v>0</v>
      </c>
      <c r="J3951" s="97"/>
      <c r="K3951" s="213">
        <v>3168.75</v>
      </c>
      <c r="L3951" s="97"/>
      <c r="M3951" s="211" t="s">
        <v>0</v>
      </c>
      <c r="N3951" s="97"/>
    </row>
    <row r="3952" spans="1:14" x14ac:dyDescent="0.25">
      <c r="A3952" s="120" t="s">
        <v>729</v>
      </c>
      <c r="B3952" s="97"/>
      <c r="C3952" s="120" t="s">
        <v>730</v>
      </c>
      <c r="D3952" s="97"/>
      <c r="E3952" s="97"/>
      <c r="F3952" s="97"/>
      <c r="G3952" s="97"/>
      <c r="H3952" s="97"/>
      <c r="I3952" s="105" t="s">
        <v>0</v>
      </c>
      <c r="J3952" s="97"/>
      <c r="K3952" s="105">
        <v>3168.75</v>
      </c>
      <c r="L3952" s="97"/>
      <c r="M3952" s="104" t="s">
        <v>0</v>
      </c>
      <c r="N3952" s="97"/>
    </row>
    <row r="3953" spans="1:14" x14ac:dyDescent="0.25">
      <c r="A3953" s="194" t="s">
        <v>261</v>
      </c>
      <c r="B3953" s="97"/>
      <c r="C3953" s="97"/>
      <c r="D3953" s="97"/>
      <c r="E3953" s="97"/>
      <c r="F3953" s="97"/>
      <c r="G3953" s="97"/>
      <c r="H3953" s="97"/>
      <c r="I3953" s="195">
        <v>2000</v>
      </c>
      <c r="J3953" s="97"/>
      <c r="K3953" s="195">
        <v>2226.11</v>
      </c>
      <c r="L3953" s="97"/>
      <c r="M3953" s="196">
        <v>111.31</v>
      </c>
      <c r="N3953" s="97"/>
    </row>
    <row r="3954" spans="1:14" x14ac:dyDescent="0.25">
      <c r="A3954" s="194" t="s">
        <v>263</v>
      </c>
      <c r="B3954" s="97"/>
      <c r="C3954" s="97"/>
      <c r="D3954" s="97"/>
      <c r="E3954" s="97"/>
      <c r="F3954" s="97"/>
      <c r="G3954" s="97"/>
      <c r="H3954" s="97"/>
      <c r="I3954" s="195">
        <v>2000</v>
      </c>
      <c r="J3954" s="97"/>
      <c r="K3954" s="195">
        <v>2226.11</v>
      </c>
      <c r="L3954" s="97"/>
      <c r="M3954" s="196">
        <v>111.31</v>
      </c>
      <c r="N3954" s="97"/>
    </row>
    <row r="3955" spans="1:14" x14ac:dyDescent="0.25">
      <c r="A3955" s="212" t="s">
        <v>621</v>
      </c>
      <c r="B3955" s="97"/>
      <c r="C3955" s="212" t="s">
        <v>622</v>
      </c>
      <c r="D3955" s="97"/>
      <c r="E3955" s="97"/>
      <c r="F3955" s="97"/>
      <c r="G3955" s="97"/>
      <c r="H3955" s="97"/>
      <c r="I3955" s="213">
        <v>2000</v>
      </c>
      <c r="J3955" s="97"/>
      <c r="K3955" s="213">
        <v>2226.11</v>
      </c>
      <c r="L3955" s="97"/>
      <c r="M3955" s="211">
        <v>111.31</v>
      </c>
      <c r="N3955" s="97"/>
    </row>
    <row r="3956" spans="1:14" x14ac:dyDescent="0.25">
      <c r="A3956" s="120" t="s">
        <v>623</v>
      </c>
      <c r="B3956" s="97"/>
      <c r="C3956" s="120" t="s">
        <v>624</v>
      </c>
      <c r="D3956" s="97"/>
      <c r="E3956" s="97"/>
      <c r="F3956" s="97"/>
      <c r="G3956" s="97"/>
      <c r="H3956" s="97"/>
      <c r="I3956" s="105" t="s">
        <v>0</v>
      </c>
      <c r="J3956" s="97"/>
      <c r="K3956" s="105">
        <v>2226.11</v>
      </c>
      <c r="L3956" s="97"/>
      <c r="M3956" s="104" t="s">
        <v>0</v>
      </c>
      <c r="N3956" s="97"/>
    </row>
    <row r="3957" spans="1:14" x14ac:dyDescent="0.25">
      <c r="A3957" s="197" t="s">
        <v>919</v>
      </c>
      <c r="B3957" s="97"/>
      <c r="C3957" s="97"/>
      <c r="D3957" s="97"/>
      <c r="E3957" s="97"/>
      <c r="F3957" s="97"/>
      <c r="G3957" s="97"/>
      <c r="H3957" s="97"/>
      <c r="I3957" s="198">
        <v>5413412</v>
      </c>
      <c r="J3957" s="97"/>
      <c r="K3957" s="198">
        <v>3007195.99</v>
      </c>
      <c r="L3957" s="97"/>
      <c r="M3957" s="199">
        <v>55.55</v>
      </c>
      <c r="N3957" s="97"/>
    </row>
    <row r="3958" spans="1:14" x14ac:dyDescent="0.25">
      <c r="A3958" s="218" t="s">
        <v>791</v>
      </c>
      <c r="B3958" s="97"/>
      <c r="C3958" s="218" t="s">
        <v>792</v>
      </c>
      <c r="D3958" s="97"/>
      <c r="E3958" s="97"/>
      <c r="F3958" s="97"/>
      <c r="G3958" s="97"/>
      <c r="H3958" s="97"/>
      <c r="I3958" s="219">
        <v>63000</v>
      </c>
      <c r="J3958" s="97"/>
      <c r="K3958" s="219">
        <v>51056.28</v>
      </c>
      <c r="L3958" s="97"/>
      <c r="M3958" s="214">
        <v>81.040000000000006</v>
      </c>
      <c r="N3958" s="97"/>
    </row>
    <row r="3959" spans="1:14" x14ac:dyDescent="0.25">
      <c r="A3959" s="215" t="s">
        <v>807</v>
      </c>
      <c r="B3959" s="97"/>
      <c r="C3959" s="215" t="s">
        <v>808</v>
      </c>
      <c r="D3959" s="97"/>
      <c r="E3959" s="97"/>
      <c r="F3959" s="97"/>
      <c r="G3959" s="97"/>
      <c r="H3959" s="97"/>
      <c r="I3959" s="216">
        <v>63000</v>
      </c>
      <c r="J3959" s="97"/>
      <c r="K3959" s="216">
        <v>51056.28</v>
      </c>
      <c r="L3959" s="97"/>
      <c r="M3959" s="217">
        <v>81.040000000000006</v>
      </c>
      <c r="N3959" s="97"/>
    </row>
    <row r="3960" spans="1:14" x14ac:dyDescent="0.25">
      <c r="A3960" s="194" t="s">
        <v>242</v>
      </c>
      <c r="B3960" s="97"/>
      <c r="C3960" s="97"/>
      <c r="D3960" s="97"/>
      <c r="E3960" s="97"/>
      <c r="F3960" s="97"/>
      <c r="G3960" s="97"/>
      <c r="H3960" s="97"/>
      <c r="I3960" s="195">
        <v>17155</v>
      </c>
      <c r="J3960" s="97"/>
      <c r="K3960" s="195">
        <v>13902.48</v>
      </c>
      <c r="L3960" s="97"/>
      <c r="M3960" s="196">
        <v>81.040000000000006</v>
      </c>
      <c r="N3960" s="97"/>
    </row>
    <row r="3961" spans="1:14" x14ac:dyDescent="0.25">
      <c r="A3961" s="194" t="s">
        <v>243</v>
      </c>
      <c r="B3961" s="97"/>
      <c r="C3961" s="97"/>
      <c r="D3961" s="97"/>
      <c r="E3961" s="97"/>
      <c r="F3961" s="97"/>
      <c r="G3961" s="97"/>
      <c r="H3961" s="97"/>
      <c r="I3961" s="195">
        <v>17155</v>
      </c>
      <c r="J3961" s="97"/>
      <c r="K3961" s="195">
        <v>13902.48</v>
      </c>
      <c r="L3961" s="97"/>
      <c r="M3961" s="196">
        <v>81.040000000000006</v>
      </c>
      <c r="N3961" s="97"/>
    </row>
    <row r="3962" spans="1:14" x14ac:dyDescent="0.25">
      <c r="A3962" s="212" t="s">
        <v>652</v>
      </c>
      <c r="B3962" s="97"/>
      <c r="C3962" s="212" t="s">
        <v>653</v>
      </c>
      <c r="D3962" s="97"/>
      <c r="E3962" s="97"/>
      <c r="F3962" s="97"/>
      <c r="G3962" s="97"/>
      <c r="H3962" s="97"/>
      <c r="I3962" s="213">
        <v>14024</v>
      </c>
      <c r="J3962" s="97"/>
      <c r="K3962" s="213">
        <v>11232.3</v>
      </c>
      <c r="L3962" s="97"/>
      <c r="M3962" s="211">
        <v>80.09</v>
      </c>
      <c r="N3962" s="97"/>
    </row>
    <row r="3963" spans="1:14" x14ac:dyDescent="0.25">
      <c r="A3963" s="120" t="s">
        <v>670</v>
      </c>
      <c r="B3963" s="97"/>
      <c r="C3963" s="120" t="s">
        <v>671</v>
      </c>
      <c r="D3963" s="97"/>
      <c r="E3963" s="97"/>
      <c r="F3963" s="97"/>
      <c r="G3963" s="97"/>
      <c r="H3963" s="97"/>
      <c r="I3963" s="105" t="s">
        <v>0</v>
      </c>
      <c r="J3963" s="97"/>
      <c r="K3963" s="105">
        <v>11232.3</v>
      </c>
      <c r="L3963" s="97"/>
      <c r="M3963" s="104" t="s">
        <v>0</v>
      </c>
      <c r="N3963" s="97"/>
    </row>
    <row r="3964" spans="1:14" x14ac:dyDescent="0.25">
      <c r="A3964" s="212" t="s">
        <v>672</v>
      </c>
      <c r="B3964" s="97"/>
      <c r="C3964" s="212" t="s">
        <v>673</v>
      </c>
      <c r="D3964" s="97"/>
      <c r="E3964" s="97"/>
      <c r="F3964" s="97"/>
      <c r="G3964" s="97"/>
      <c r="H3964" s="97"/>
      <c r="I3964" s="213">
        <v>817</v>
      </c>
      <c r="J3964" s="97"/>
      <c r="K3964" s="213">
        <v>816.9</v>
      </c>
      <c r="L3964" s="97"/>
      <c r="M3964" s="211">
        <v>99.99</v>
      </c>
      <c r="N3964" s="97"/>
    </row>
    <row r="3965" spans="1:14" x14ac:dyDescent="0.25">
      <c r="A3965" s="120" t="s">
        <v>674</v>
      </c>
      <c r="B3965" s="97"/>
      <c r="C3965" s="120" t="s">
        <v>673</v>
      </c>
      <c r="D3965" s="97"/>
      <c r="E3965" s="97"/>
      <c r="F3965" s="97"/>
      <c r="G3965" s="97"/>
      <c r="H3965" s="97"/>
      <c r="I3965" s="105" t="s">
        <v>0</v>
      </c>
      <c r="J3965" s="97"/>
      <c r="K3965" s="105">
        <v>816.9</v>
      </c>
      <c r="L3965" s="97"/>
      <c r="M3965" s="104" t="s">
        <v>0</v>
      </c>
      <c r="N3965" s="97"/>
    </row>
    <row r="3966" spans="1:14" x14ac:dyDescent="0.25">
      <c r="A3966" s="212" t="s">
        <v>664</v>
      </c>
      <c r="B3966" s="97"/>
      <c r="C3966" s="212" t="s">
        <v>665</v>
      </c>
      <c r="D3966" s="97"/>
      <c r="E3966" s="97"/>
      <c r="F3966" s="97"/>
      <c r="G3966" s="97"/>
      <c r="H3966" s="97"/>
      <c r="I3966" s="213">
        <v>2314</v>
      </c>
      <c r="J3966" s="97"/>
      <c r="K3966" s="213">
        <v>1853.28</v>
      </c>
      <c r="L3966" s="97"/>
      <c r="M3966" s="211">
        <v>80.09</v>
      </c>
      <c r="N3966" s="97"/>
    </row>
    <row r="3967" spans="1:14" x14ac:dyDescent="0.25">
      <c r="A3967" s="120" t="s">
        <v>675</v>
      </c>
      <c r="B3967" s="97"/>
      <c r="C3967" s="120" t="s">
        <v>676</v>
      </c>
      <c r="D3967" s="97"/>
      <c r="E3967" s="97"/>
      <c r="F3967" s="97"/>
      <c r="G3967" s="97"/>
      <c r="H3967" s="97"/>
      <c r="I3967" s="105" t="s">
        <v>0</v>
      </c>
      <c r="J3967" s="97"/>
      <c r="K3967" s="105">
        <v>1853.28</v>
      </c>
      <c r="L3967" s="97"/>
      <c r="M3967" s="104" t="s">
        <v>0</v>
      </c>
      <c r="N3967" s="97"/>
    </row>
    <row r="3968" spans="1:14" x14ac:dyDescent="0.25">
      <c r="A3968" s="194" t="s">
        <v>253</v>
      </c>
      <c r="B3968" s="97"/>
      <c r="C3968" s="97"/>
      <c r="D3968" s="97"/>
      <c r="E3968" s="97"/>
      <c r="F3968" s="97"/>
      <c r="G3968" s="97"/>
      <c r="H3968" s="97"/>
      <c r="I3968" s="195">
        <v>45845</v>
      </c>
      <c r="J3968" s="97"/>
      <c r="K3968" s="195">
        <v>37153.800000000003</v>
      </c>
      <c r="L3968" s="97"/>
      <c r="M3968" s="196">
        <v>81.040000000000006</v>
      </c>
      <c r="N3968" s="97"/>
    </row>
    <row r="3969" spans="1:14" x14ac:dyDescent="0.25">
      <c r="A3969" s="194" t="s">
        <v>255</v>
      </c>
      <c r="B3969" s="97"/>
      <c r="C3969" s="97"/>
      <c r="D3969" s="97"/>
      <c r="E3969" s="97"/>
      <c r="F3969" s="97"/>
      <c r="G3969" s="97"/>
      <c r="H3969" s="97"/>
      <c r="I3969" s="195">
        <v>45845</v>
      </c>
      <c r="J3969" s="97"/>
      <c r="K3969" s="195">
        <v>37153.800000000003</v>
      </c>
      <c r="L3969" s="97"/>
      <c r="M3969" s="196">
        <v>81.040000000000006</v>
      </c>
      <c r="N3969" s="97"/>
    </row>
    <row r="3970" spans="1:14" x14ac:dyDescent="0.25">
      <c r="A3970" s="212" t="s">
        <v>652</v>
      </c>
      <c r="B3970" s="97"/>
      <c r="C3970" s="212" t="s">
        <v>653</v>
      </c>
      <c r="D3970" s="97"/>
      <c r="E3970" s="97"/>
      <c r="F3970" s="97"/>
      <c r="G3970" s="97"/>
      <c r="H3970" s="97"/>
      <c r="I3970" s="213">
        <v>37478</v>
      </c>
      <c r="J3970" s="97"/>
      <c r="K3970" s="213">
        <v>30017.7</v>
      </c>
      <c r="L3970" s="97"/>
      <c r="M3970" s="211">
        <v>80.09</v>
      </c>
      <c r="N3970" s="97"/>
    </row>
    <row r="3971" spans="1:14" x14ac:dyDescent="0.25">
      <c r="A3971" s="120" t="s">
        <v>670</v>
      </c>
      <c r="B3971" s="97"/>
      <c r="C3971" s="120" t="s">
        <v>671</v>
      </c>
      <c r="D3971" s="97"/>
      <c r="E3971" s="97"/>
      <c r="F3971" s="97"/>
      <c r="G3971" s="97"/>
      <c r="H3971" s="97"/>
      <c r="I3971" s="105" t="s">
        <v>0</v>
      </c>
      <c r="J3971" s="97"/>
      <c r="K3971" s="105">
        <v>30017.7</v>
      </c>
      <c r="L3971" s="97"/>
      <c r="M3971" s="104" t="s">
        <v>0</v>
      </c>
      <c r="N3971" s="97"/>
    </row>
    <row r="3972" spans="1:14" x14ac:dyDescent="0.25">
      <c r="A3972" s="212" t="s">
        <v>672</v>
      </c>
      <c r="B3972" s="97"/>
      <c r="C3972" s="212" t="s">
        <v>673</v>
      </c>
      <c r="D3972" s="97"/>
      <c r="E3972" s="97"/>
      <c r="F3972" s="97"/>
      <c r="G3972" s="97"/>
      <c r="H3972" s="97"/>
      <c r="I3972" s="213">
        <v>2183</v>
      </c>
      <c r="J3972" s="97"/>
      <c r="K3972" s="213">
        <v>2183.1</v>
      </c>
      <c r="L3972" s="97"/>
      <c r="M3972" s="211">
        <v>100</v>
      </c>
      <c r="N3972" s="97"/>
    </row>
    <row r="3973" spans="1:14" x14ac:dyDescent="0.25">
      <c r="A3973" s="120" t="s">
        <v>674</v>
      </c>
      <c r="B3973" s="97"/>
      <c r="C3973" s="120" t="s">
        <v>673</v>
      </c>
      <c r="D3973" s="97"/>
      <c r="E3973" s="97"/>
      <c r="F3973" s="97"/>
      <c r="G3973" s="97"/>
      <c r="H3973" s="97"/>
      <c r="I3973" s="105" t="s">
        <v>0</v>
      </c>
      <c r="J3973" s="97"/>
      <c r="K3973" s="105">
        <v>2183.1</v>
      </c>
      <c r="L3973" s="97"/>
      <c r="M3973" s="104" t="s">
        <v>0</v>
      </c>
      <c r="N3973" s="97"/>
    </row>
    <row r="3974" spans="1:14" x14ac:dyDescent="0.25">
      <c r="A3974" s="212" t="s">
        <v>664</v>
      </c>
      <c r="B3974" s="97"/>
      <c r="C3974" s="212" t="s">
        <v>665</v>
      </c>
      <c r="D3974" s="97"/>
      <c r="E3974" s="97"/>
      <c r="F3974" s="97"/>
      <c r="G3974" s="97"/>
      <c r="H3974" s="97"/>
      <c r="I3974" s="213">
        <v>6184</v>
      </c>
      <c r="J3974" s="97"/>
      <c r="K3974" s="213">
        <v>4953</v>
      </c>
      <c r="L3974" s="97"/>
      <c r="M3974" s="211">
        <v>80.09</v>
      </c>
      <c r="N3974" s="97"/>
    </row>
    <row r="3975" spans="1:14" x14ac:dyDescent="0.25">
      <c r="A3975" s="120" t="s">
        <v>675</v>
      </c>
      <c r="B3975" s="97"/>
      <c r="C3975" s="120" t="s">
        <v>676</v>
      </c>
      <c r="D3975" s="97"/>
      <c r="E3975" s="97"/>
      <c r="F3975" s="97"/>
      <c r="G3975" s="97"/>
      <c r="H3975" s="97"/>
      <c r="I3975" s="105" t="s">
        <v>0</v>
      </c>
      <c r="J3975" s="97"/>
      <c r="K3975" s="105">
        <v>4953</v>
      </c>
      <c r="L3975" s="97"/>
      <c r="M3975" s="104" t="s">
        <v>0</v>
      </c>
      <c r="N3975" s="97"/>
    </row>
    <row r="3976" spans="1:14" x14ac:dyDescent="0.25">
      <c r="A3976" s="218" t="s">
        <v>822</v>
      </c>
      <c r="B3976" s="97"/>
      <c r="C3976" s="218" t="s">
        <v>823</v>
      </c>
      <c r="D3976" s="97"/>
      <c r="E3976" s="97"/>
      <c r="F3976" s="97"/>
      <c r="G3976" s="97"/>
      <c r="H3976" s="97"/>
      <c r="I3976" s="219">
        <v>4727314</v>
      </c>
      <c r="J3976" s="97"/>
      <c r="K3976" s="219">
        <v>2656280.1800000002</v>
      </c>
      <c r="L3976" s="97"/>
      <c r="M3976" s="214">
        <v>56.19</v>
      </c>
      <c r="N3976" s="97"/>
    </row>
    <row r="3977" spans="1:14" x14ac:dyDescent="0.25">
      <c r="A3977" s="215" t="s">
        <v>824</v>
      </c>
      <c r="B3977" s="97"/>
      <c r="C3977" s="215" t="s">
        <v>825</v>
      </c>
      <c r="D3977" s="97"/>
      <c r="E3977" s="97"/>
      <c r="F3977" s="97"/>
      <c r="G3977" s="97"/>
      <c r="H3977" s="97"/>
      <c r="I3977" s="216">
        <v>4239893</v>
      </c>
      <c r="J3977" s="97"/>
      <c r="K3977" s="216">
        <v>2452340.85</v>
      </c>
      <c r="L3977" s="97"/>
      <c r="M3977" s="217">
        <v>57.84</v>
      </c>
      <c r="N3977" s="97"/>
    </row>
    <row r="3978" spans="1:14" x14ac:dyDescent="0.25">
      <c r="A3978" s="194" t="s">
        <v>248</v>
      </c>
      <c r="B3978" s="97"/>
      <c r="C3978" s="97"/>
      <c r="D3978" s="97"/>
      <c r="E3978" s="97"/>
      <c r="F3978" s="97"/>
      <c r="G3978" s="97"/>
      <c r="H3978" s="97"/>
      <c r="I3978" s="195">
        <v>362000</v>
      </c>
      <c r="J3978" s="97"/>
      <c r="K3978" s="195">
        <v>203615.26</v>
      </c>
      <c r="L3978" s="97"/>
      <c r="M3978" s="196">
        <v>56.25</v>
      </c>
      <c r="N3978" s="97"/>
    </row>
    <row r="3979" spans="1:14" x14ac:dyDescent="0.25">
      <c r="A3979" s="194" t="s">
        <v>251</v>
      </c>
      <c r="B3979" s="97"/>
      <c r="C3979" s="97"/>
      <c r="D3979" s="97"/>
      <c r="E3979" s="97"/>
      <c r="F3979" s="97"/>
      <c r="G3979" s="97"/>
      <c r="H3979" s="97"/>
      <c r="I3979" s="195">
        <v>362000</v>
      </c>
      <c r="J3979" s="97"/>
      <c r="K3979" s="195">
        <v>203615.26</v>
      </c>
      <c r="L3979" s="97"/>
      <c r="M3979" s="196">
        <v>56.25</v>
      </c>
      <c r="N3979" s="97"/>
    </row>
    <row r="3980" spans="1:14" x14ac:dyDescent="0.25">
      <c r="A3980" s="212" t="s">
        <v>547</v>
      </c>
      <c r="B3980" s="97"/>
      <c r="C3980" s="212" t="s">
        <v>548</v>
      </c>
      <c r="D3980" s="97"/>
      <c r="E3980" s="97"/>
      <c r="F3980" s="97"/>
      <c r="G3980" s="97"/>
      <c r="H3980" s="97"/>
      <c r="I3980" s="213">
        <v>46937</v>
      </c>
      <c r="J3980" s="97"/>
      <c r="K3980" s="213">
        <v>25780.75</v>
      </c>
      <c r="L3980" s="97"/>
      <c r="M3980" s="211">
        <v>54.93</v>
      </c>
      <c r="N3980" s="97"/>
    </row>
    <row r="3981" spans="1:14" x14ac:dyDescent="0.25">
      <c r="A3981" s="120" t="s">
        <v>612</v>
      </c>
      <c r="B3981" s="97"/>
      <c r="C3981" s="120" t="s">
        <v>613</v>
      </c>
      <c r="D3981" s="97"/>
      <c r="E3981" s="97"/>
      <c r="F3981" s="97"/>
      <c r="G3981" s="97"/>
      <c r="H3981" s="97"/>
      <c r="I3981" s="105" t="s">
        <v>0</v>
      </c>
      <c r="J3981" s="97"/>
      <c r="K3981" s="105">
        <v>9811.24</v>
      </c>
      <c r="L3981" s="97"/>
      <c r="M3981" s="104" t="s">
        <v>0</v>
      </c>
      <c r="N3981" s="97"/>
    </row>
    <row r="3982" spans="1:14" x14ac:dyDescent="0.25">
      <c r="A3982" s="120" t="s">
        <v>677</v>
      </c>
      <c r="B3982" s="97"/>
      <c r="C3982" s="120" t="s">
        <v>678</v>
      </c>
      <c r="D3982" s="97"/>
      <c r="E3982" s="97"/>
      <c r="F3982" s="97"/>
      <c r="G3982" s="97"/>
      <c r="H3982" s="97"/>
      <c r="I3982" s="105" t="s">
        <v>0</v>
      </c>
      <c r="J3982" s="97"/>
      <c r="K3982" s="105">
        <v>14944.51</v>
      </c>
      <c r="L3982" s="97"/>
      <c r="M3982" s="104" t="s">
        <v>0</v>
      </c>
      <c r="N3982" s="97"/>
    </row>
    <row r="3983" spans="1:14" x14ac:dyDescent="0.25">
      <c r="A3983" s="120" t="s">
        <v>711</v>
      </c>
      <c r="B3983" s="97"/>
      <c r="C3983" s="120" t="s">
        <v>712</v>
      </c>
      <c r="D3983" s="97"/>
      <c r="E3983" s="97"/>
      <c r="F3983" s="97"/>
      <c r="G3983" s="97"/>
      <c r="H3983" s="97"/>
      <c r="I3983" s="105" t="s">
        <v>0</v>
      </c>
      <c r="J3983" s="97"/>
      <c r="K3983" s="105">
        <v>1025</v>
      </c>
      <c r="L3983" s="97"/>
      <c r="M3983" s="104" t="s">
        <v>0</v>
      </c>
      <c r="N3983" s="97"/>
    </row>
    <row r="3984" spans="1:14" x14ac:dyDescent="0.25">
      <c r="A3984" s="212" t="s">
        <v>621</v>
      </c>
      <c r="B3984" s="97"/>
      <c r="C3984" s="212" t="s">
        <v>622</v>
      </c>
      <c r="D3984" s="97"/>
      <c r="E3984" s="97"/>
      <c r="F3984" s="97"/>
      <c r="G3984" s="97"/>
      <c r="H3984" s="97"/>
      <c r="I3984" s="213">
        <v>152410</v>
      </c>
      <c r="J3984" s="97"/>
      <c r="K3984" s="213">
        <v>114691.11</v>
      </c>
      <c r="L3984" s="97"/>
      <c r="M3984" s="211">
        <v>75.25</v>
      </c>
      <c r="N3984" s="97"/>
    </row>
    <row r="3985" spans="1:14" x14ac:dyDescent="0.25">
      <c r="A3985" s="120" t="s">
        <v>623</v>
      </c>
      <c r="B3985" s="97"/>
      <c r="C3985" s="120" t="s">
        <v>624</v>
      </c>
      <c r="D3985" s="97"/>
      <c r="E3985" s="97"/>
      <c r="F3985" s="97"/>
      <c r="G3985" s="97"/>
      <c r="H3985" s="97"/>
      <c r="I3985" s="105" t="s">
        <v>0</v>
      </c>
      <c r="J3985" s="97"/>
      <c r="K3985" s="105">
        <v>15166.88</v>
      </c>
      <c r="L3985" s="97"/>
      <c r="M3985" s="104" t="s">
        <v>0</v>
      </c>
      <c r="N3985" s="97"/>
    </row>
    <row r="3986" spans="1:14" x14ac:dyDescent="0.25">
      <c r="A3986" s="120" t="s">
        <v>713</v>
      </c>
      <c r="B3986" s="97"/>
      <c r="C3986" s="120" t="s">
        <v>714</v>
      </c>
      <c r="D3986" s="97"/>
      <c r="E3986" s="97"/>
      <c r="F3986" s="97"/>
      <c r="G3986" s="97"/>
      <c r="H3986" s="97"/>
      <c r="I3986" s="105" t="s">
        <v>0</v>
      </c>
      <c r="J3986" s="97"/>
      <c r="K3986" s="105">
        <v>85145.81</v>
      </c>
      <c r="L3986" s="97"/>
      <c r="M3986" s="104" t="s">
        <v>0</v>
      </c>
      <c r="N3986" s="97"/>
    </row>
    <row r="3987" spans="1:14" x14ac:dyDescent="0.25">
      <c r="A3987" s="120" t="s">
        <v>715</v>
      </c>
      <c r="B3987" s="97"/>
      <c r="C3987" s="120" t="s">
        <v>716</v>
      </c>
      <c r="D3987" s="97"/>
      <c r="E3987" s="97"/>
      <c r="F3987" s="97"/>
      <c r="G3987" s="97"/>
      <c r="H3987" s="97"/>
      <c r="I3987" s="105" t="s">
        <v>0</v>
      </c>
      <c r="J3987" s="97"/>
      <c r="K3987" s="105">
        <v>14378.42</v>
      </c>
      <c r="L3987" s="97"/>
      <c r="M3987" s="104" t="s">
        <v>0</v>
      </c>
      <c r="N3987" s="97"/>
    </row>
    <row r="3988" spans="1:14" x14ac:dyDescent="0.25">
      <c r="A3988" s="212" t="s">
        <v>549</v>
      </c>
      <c r="B3988" s="97"/>
      <c r="C3988" s="212" t="s">
        <v>550</v>
      </c>
      <c r="D3988" s="97"/>
      <c r="E3988" s="97"/>
      <c r="F3988" s="97"/>
      <c r="G3988" s="97"/>
      <c r="H3988" s="97"/>
      <c r="I3988" s="213">
        <v>128398</v>
      </c>
      <c r="J3988" s="97"/>
      <c r="K3988" s="213">
        <v>57947.71</v>
      </c>
      <c r="L3988" s="97"/>
      <c r="M3988" s="211">
        <v>45.13</v>
      </c>
      <c r="N3988" s="97"/>
    </row>
    <row r="3989" spans="1:14" x14ac:dyDescent="0.25">
      <c r="A3989" s="120" t="s">
        <v>602</v>
      </c>
      <c r="B3989" s="97"/>
      <c r="C3989" s="120" t="s">
        <v>603</v>
      </c>
      <c r="D3989" s="97"/>
      <c r="E3989" s="97"/>
      <c r="F3989" s="97"/>
      <c r="G3989" s="97"/>
      <c r="H3989" s="97"/>
      <c r="I3989" s="105" t="s">
        <v>0</v>
      </c>
      <c r="J3989" s="97"/>
      <c r="K3989" s="105">
        <v>3464.85</v>
      </c>
      <c r="L3989" s="97"/>
      <c r="M3989" s="104" t="s">
        <v>0</v>
      </c>
      <c r="N3989" s="97"/>
    </row>
    <row r="3990" spans="1:14" x14ac:dyDescent="0.25">
      <c r="A3990" s="120" t="s">
        <v>642</v>
      </c>
      <c r="B3990" s="97"/>
      <c r="C3990" s="120" t="s">
        <v>643</v>
      </c>
      <c r="D3990" s="97"/>
      <c r="E3990" s="97"/>
      <c r="F3990" s="97"/>
      <c r="G3990" s="97"/>
      <c r="H3990" s="97"/>
      <c r="I3990" s="105" t="s">
        <v>0</v>
      </c>
      <c r="J3990" s="97"/>
      <c r="K3990" s="105">
        <v>28011.75</v>
      </c>
      <c r="L3990" s="97"/>
      <c r="M3990" s="104" t="s">
        <v>0</v>
      </c>
      <c r="N3990" s="97"/>
    </row>
    <row r="3991" spans="1:14" x14ac:dyDescent="0.25">
      <c r="A3991" s="120" t="s">
        <v>595</v>
      </c>
      <c r="B3991" s="97"/>
      <c r="C3991" s="120" t="s">
        <v>596</v>
      </c>
      <c r="D3991" s="97"/>
      <c r="E3991" s="97"/>
      <c r="F3991" s="97"/>
      <c r="G3991" s="97"/>
      <c r="H3991" s="97"/>
      <c r="I3991" s="105" t="s">
        <v>0</v>
      </c>
      <c r="J3991" s="97"/>
      <c r="K3991" s="105">
        <v>12708.99</v>
      </c>
      <c r="L3991" s="97"/>
      <c r="M3991" s="104" t="s">
        <v>0</v>
      </c>
      <c r="N3991" s="97"/>
    </row>
    <row r="3992" spans="1:14" x14ac:dyDescent="0.25">
      <c r="A3992" s="120" t="s">
        <v>723</v>
      </c>
      <c r="B3992" s="97"/>
      <c r="C3992" s="120" t="s">
        <v>724</v>
      </c>
      <c r="D3992" s="97"/>
      <c r="E3992" s="97"/>
      <c r="F3992" s="97"/>
      <c r="G3992" s="97"/>
      <c r="H3992" s="97"/>
      <c r="I3992" s="105" t="s">
        <v>0</v>
      </c>
      <c r="J3992" s="97"/>
      <c r="K3992" s="105">
        <v>13762.12</v>
      </c>
      <c r="L3992" s="97"/>
      <c r="M3992" s="104" t="s">
        <v>0</v>
      </c>
      <c r="N3992" s="97"/>
    </row>
    <row r="3993" spans="1:14" x14ac:dyDescent="0.25">
      <c r="A3993" s="212" t="s">
        <v>553</v>
      </c>
      <c r="B3993" s="97"/>
      <c r="C3993" s="212" t="s">
        <v>554</v>
      </c>
      <c r="D3993" s="97"/>
      <c r="E3993" s="97"/>
      <c r="F3993" s="97"/>
      <c r="G3993" s="97"/>
      <c r="H3993" s="97"/>
      <c r="I3993" s="213">
        <v>27025</v>
      </c>
      <c r="J3993" s="97"/>
      <c r="K3993" s="213">
        <v>2725.42</v>
      </c>
      <c r="L3993" s="97"/>
      <c r="M3993" s="211">
        <v>10.08</v>
      </c>
      <c r="N3993" s="97"/>
    </row>
    <row r="3994" spans="1:14" x14ac:dyDescent="0.25">
      <c r="A3994" s="120" t="s">
        <v>597</v>
      </c>
      <c r="B3994" s="97"/>
      <c r="C3994" s="120" t="s">
        <v>598</v>
      </c>
      <c r="D3994" s="97"/>
      <c r="E3994" s="97"/>
      <c r="F3994" s="97"/>
      <c r="G3994" s="97"/>
      <c r="H3994" s="97"/>
      <c r="I3994" s="105" t="s">
        <v>0</v>
      </c>
      <c r="J3994" s="97"/>
      <c r="K3994" s="105">
        <v>286.56</v>
      </c>
      <c r="L3994" s="97"/>
      <c r="M3994" s="104" t="s">
        <v>0</v>
      </c>
      <c r="N3994" s="97"/>
    </row>
    <row r="3995" spans="1:14" x14ac:dyDescent="0.25">
      <c r="A3995" s="120" t="s">
        <v>573</v>
      </c>
      <c r="B3995" s="97"/>
      <c r="C3995" s="120" t="s">
        <v>574</v>
      </c>
      <c r="D3995" s="97"/>
      <c r="E3995" s="97"/>
      <c r="F3995" s="97"/>
      <c r="G3995" s="97"/>
      <c r="H3995" s="97"/>
      <c r="I3995" s="105" t="s">
        <v>0</v>
      </c>
      <c r="J3995" s="97"/>
      <c r="K3995" s="105">
        <v>250</v>
      </c>
      <c r="L3995" s="97"/>
      <c r="M3995" s="104" t="s">
        <v>0</v>
      </c>
      <c r="N3995" s="97"/>
    </row>
    <row r="3996" spans="1:14" x14ac:dyDescent="0.25">
      <c r="A3996" s="120" t="s">
        <v>599</v>
      </c>
      <c r="B3996" s="97"/>
      <c r="C3996" s="120" t="s">
        <v>554</v>
      </c>
      <c r="D3996" s="97"/>
      <c r="E3996" s="97"/>
      <c r="F3996" s="97"/>
      <c r="G3996" s="97"/>
      <c r="H3996" s="97"/>
      <c r="I3996" s="105" t="s">
        <v>0</v>
      </c>
      <c r="J3996" s="97"/>
      <c r="K3996" s="105">
        <v>2188.86</v>
      </c>
      <c r="L3996" s="97"/>
      <c r="M3996" s="104" t="s">
        <v>0</v>
      </c>
      <c r="N3996" s="97"/>
    </row>
    <row r="3997" spans="1:14" x14ac:dyDescent="0.25">
      <c r="A3997" s="212" t="s">
        <v>625</v>
      </c>
      <c r="B3997" s="97"/>
      <c r="C3997" s="212" t="s">
        <v>626</v>
      </c>
      <c r="D3997" s="97"/>
      <c r="E3997" s="97"/>
      <c r="F3997" s="97"/>
      <c r="G3997" s="97"/>
      <c r="H3997" s="97"/>
      <c r="I3997" s="213">
        <v>7230</v>
      </c>
      <c r="J3997" s="97"/>
      <c r="K3997" s="213">
        <v>2470.27</v>
      </c>
      <c r="L3997" s="97"/>
      <c r="M3997" s="211">
        <v>34.17</v>
      </c>
      <c r="N3997" s="97"/>
    </row>
    <row r="3998" spans="1:14" x14ac:dyDescent="0.25">
      <c r="A3998" s="120" t="s">
        <v>627</v>
      </c>
      <c r="B3998" s="97"/>
      <c r="C3998" s="120" t="s">
        <v>628</v>
      </c>
      <c r="D3998" s="97"/>
      <c r="E3998" s="97"/>
      <c r="F3998" s="97"/>
      <c r="G3998" s="97"/>
      <c r="H3998" s="97"/>
      <c r="I3998" s="105" t="s">
        <v>0</v>
      </c>
      <c r="J3998" s="97"/>
      <c r="K3998" s="105">
        <v>2470.27</v>
      </c>
      <c r="L3998" s="97"/>
      <c r="M3998" s="104" t="s">
        <v>0</v>
      </c>
      <c r="N3998" s="97"/>
    </row>
    <row r="3999" spans="1:14" x14ac:dyDescent="0.25">
      <c r="A3999" s="194" t="s">
        <v>253</v>
      </c>
      <c r="B3999" s="97"/>
      <c r="C3999" s="97"/>
      <c r="D3999" s="97"/>
      <c r="E3999" s="97"/>
      <c r="F3999" s="97"/>
      <c r="G3999" s="97"/>
      <c r="H3999" s="97"/>
      <c r="I3999" s="195">
        <v>3877893</v>
      </c>
      <c r="J3999" s="97"/>
      <c r="K3999" s="195">
        <v>2248725.59</v>
      </c>
      <c r="L3999" s="97"/>
      <c r="M3999" s="196">
        <v>57.99</v>
      </c>
      <c r="N3999" s="97"/>
    </row>
    <row r="4000" spans="1:14" x14ac:dyDescent="0.25">
      <c r="A4000" s="194" t="s">
        <v>256</v>
      </c>
      <c r="B4000" s="97"/>
      <c r="C4000" s="97"/>
      <c r="D4000" s="97"/>
      <c r="E4000" s="97"/>
      <c r="F4000" s="97"/>
      <c r="G4000" s="97"/>
      <c r="H4000" s="97"/>
      <c r="I4000" s="195">
        <v>3877893</v>
      </c>
      <c r="J4000" s="97"/>
      <c r="K4000" s="195">
        <v>2248725.59</v>
      </c>
      <c r="L4000" s="97"/>
      <c r="M4000" s="196">
        <v>57.99</v>
      </c>
      <c r="N4000" s="97"/>
    </row>
    <row r="4001" spans="1:14" x14ac:dyDescent="0.25">
      <c r="A4001" s="212" t="s">
        <v>652</v>
      </c>
      <c r="B4001" s="97"/>
      <c r="C4001" s="212" t="s">
        <v>653</v>
      </c>
      <c r="D4001" s="97"/>
      <c r="E4001" s="97"/>
      <c r="F4001" s="97"/>
      <c r="G4001" s="97"/>
      <c r="H4001" s="97"/>
      <c r="I4001" s="213">
        <v>3227537</v>
      </c>
      <c r="J4001" s="97"/>
      <c r="K4001" s="213">
        <v>1818745.37</v>
      </c>
      <c r="L4001" s="97"/>
      <c r="M4001" s="211">
        <v>56.35</v>
      </c>
      <c r="N4001" s="97"/>
    </row>
    <row r="4002" spans="1:14" x14ac:dyDescent="0.25">
      <c r="A4002" s="120" t="s">
        <v>670</v>
      </c>
      <c r="B4002" s="97"/>
      <c r="C4002" s="120" t="s">
        <v>671</v>
      </c>
      <c r="D4002" s="97"/>
      <c r="E4002" s="97"/>
      <c r="F4002" s="97"/>
      <c r="G4002" s="97"/>
      <c r="H4002" s="97"/>
      <c r="I4002" s="105" t="s">
        <v>0</v>
      </c>
      <c r="J4002" s="97"/>
      <c r="K4002" s="105">
        <v>1661497.61</v>
      </c>
      <c r="L4002" s="97"/>
      <c r="M4002" s="104" t="s">
        <v>0</v>
      </c>
      <c r="N4002" s="97"/>
    </row>
    <row r="4003" spans="1:14" x14ac:dyDescent="0.25">
      <c r="A4003" s="120" t="s">
        <v>831</v>
      </c>
      <c r="B4003" s="97"/>
      <c r="C4003" s="120" t="s">
        <v>832</v>
      </c>
      <c r="D4003" s="97"/>
      <c r="E4003" s="97"/>
      <c r="F4003" s="97"/>
      <c r="G4003" s="97"/>
      <c r="H4003" s="97"/>
      <c r="I4003" s="105" t="s">
        <v>0</v>
      </c>
      <c r="J4003" s="97"/>
      <c r="K4003" s="105">
        <v>18766.23</v>
      </c>
      <c r="L4003" s="97"/>
      <c r="M4003" s="104" t="s">
        <v>0</v>
      </c>
      <c r="N4003" s="97"/>
    </row>
    <row r="4004" spans="1:14" x14ac:dyDescent="0.25">
      <c r="A4004" s="120" t="s">
        <v>833</v>
      </c>
      <c r="B4004" s="97"/>
      <c r="C4004" s="120" t="s">
        <v>834</v>
      </c>
      <c r="D4004" s="97"/>
      <c r="E4004" s="97"/>
      <c r="F4004" s="97"/>
      <c r="G4004" s="97"/>
      <c r="H4004" s="97"/>
      <c r="I4004" s="105" t="s">
        <v>0</v>
      </c>
      <c r="J4004" s="97"/>
      <c r="K4004" s="105">
        <v>138481.53</v>
      </c>
      <c r="L4004" s="97"/>
      <c r="M4004" s="104" t="s">
        <v>0</v>
      </c>
      <c r="N4004" s="97"/>
    </row>
    <row r="4005" spans="1:14" x14ac:dyDescent="0.25">
      <c r="A4005" s="212" t="s">
        <v>672</v>
      </c>
      <c r="B4005" s="97"/>
      <c r="C4005" s="212" t="s">
        <v>673</v>
      </c>
      <c r="D4005" s="97"/>
      <c r="E4005" s="97"/>
      <c r="F4005" s="97"/>
      <c r="G4005" s="97"/>
      <c r="H4005" s="97"/>
      <c r="I4005" s="213">
        <v>115063</v>
      </c>
      <c r="J4005" s="97"/>
      <c r="K4005" s="213">
        <v>58170.51</v>
      </c>
      <c r="L4005" s="97"/>
      <c r="M4005" s="211">
        <v>50.56</v>
      </c>
      <c r="N4005" s="97"/>
    </row>
    <row r="4006" spans="1:14" x14ac:dyDescent="0.25">
      <c r="A4006" s="120" t="s">
        <v>674</v>
      </c>
      <c r="B4006" s="97"/>
      <c r="C4006" s="120" t="s">
        <v>673</v>
      </c>
      <c r="D4006" s="97"/>
      <c r="E4006" s="97"/>
      <c r="F4006" s="97"/>
      <c r="G4006" s="97"/>
      <c r="H4006" s="97"/>
      <c r="I4006" s="105" t="s">
        <v>0</v>
      </c>
      <c r="J4006" s="97"/>
      <c r="K4006" s="105">
        <v>58170.51</v>
      </c>
      <c r="L4006" s="97"/>
      <c r="M4006" s="104" t="s">
        <v>0</v>
      </c>
      <c r="N4006" s="97"/>
    </row>
    <row r="4007" spans="1:14" x14ac:dyDescent="0.25">
      <c r="A4007" s="212" t="s">
        <v>664</v>
      </c>
      <c r="B4007" s="97"/>
      <c r="C4007" s="212" t="s">
        <v>665</v>
      </c>
      <c r="D4007" s="97"/>
      <c r="E4007" s="97"/>
      <c r="F4007" s="97"/>
      <c r="G4007" s="97"/>
      <c r="H4007" s="97"/>
      <c r="I4007" s="213">
        <v>532543</v>
      </c>
      <c r="J4007" s="97"/>
      <c r="K4007" s="213">
        <v>300338.31</v>
      </c>
      <c r="L4007" s="97"/>
      <c r="M4007" s="211">
        <v>56.4</v>
      </c>
      <c r="N4007" s="97"/>
    </row>
    <row r="4008" spans="1:14" x14ac:dyDescent="0.25">
      <c r="A4008" s="120" t="s">
        <v>675</v>
      </c>
      <c r="B4008" s="97"/>
      <c r="C4008" s="120" t="s">
        <v>676</v>
      </c>
      <c r="D4008" s="97"/>
      <c r="E4008" s="97"/>
      <c r="F4008" s="97"/>
      <c r="G4008" s="97"/>
      <c r="H4008" s="97"/>
      <c r="I4008" s="105" t="s">
        <v>0</v>
      </c>
      <c r="J4008" s="97"/>
      <c r="K4008" s="105">
        <v>300338.31</v>
      </c>
      <c r="L4008" s="97"/>
      <c r="M4008" s="104" t="s">
        <v>0</v>
      </c>
      <c r="N4008" s="97"/>
    </row>
    <row r="4009" spans="1:14" x14ac:dyDescent="0.25">
      <c r="A4009" s="212" t="s">
        <v>549</v>
      </c>
      <c r="B4009" s="97"/>
      <c r="C4009" s="212" t="s">
        <v>550</v>
      </c>
      <c r="D4009" s="97"/>
      <c r="E4009" s="97"/>
      <c r="F4009" s="97"/>
      <c r="G4009" s="97"/>
      <c r="H4009" s="97"/>
      <c r="I4009" s="213">
        <v>0</v>
      </c>
      <c r="J4009" s="97"/>
      <c r="K4009" s="213">
        <v>4403.0600000000004</v>
      </c>
      <c r="L4009" s="97"/>
      <c r="M4009" s="211" t="s">
        <v>0</v>
      </c>
      <c r="N4009" s="97"/>
    </row>
    <row r="4010" spans="1:14" x14ac:dyDescent="0.25">
      <c r="A4010" s="120" t="s">
        <v>642</v>
      </c>
      <c r="B4010" s="97"/>
      <c r="C4010" s="120" t="s">
        <v>643</v>
      </c>
      <c r="D4010" s="97"/>
      <c r="E4010" s="97"/>
      <c r="F4010" s="97"/>
      <c r="G4010" s="97"/>
      <c r="H4010" s="97"/>
      <c r="I4010" s="105" t="s">
        <v>0</v>
      </c>
      <c r="J4010" s="97"/>
      <c r="K4010" s="105">
        <v>4403.0600000000004</v>
      </c>
      <c r="L4010" s="97"/>
      <c r="M4010" s="104" t="s">
        <v>0</v>
      </c>
      <c r="N4010" s="97"/>
    </row>
    <row r="4011" spans="1:14" x14ac:dyDescent="0.25">
      <c r="A4011" s="212" t="s">
        <v>644</v>
      </c>
      <c r="B4011" s="97"/>
      <c r="C4011" s="212" t="s">
        <v>645</v>
      </c>
      <c r="D4011" s="97"/>
      <c r="E4011" s="97"/>
      <c r="F4011" s="97"/>
      <c r="G4011" s="97"/>
      <c r="H4011" s="97"/>
      <c r="I4011" s="213">
        <v>0</v>
      </c>
      <c r="J4011" s="97"/>
      <c r="K4011" s="213">
        <v>67068.34</v>
      </c>
      <c r="L4011" s="97"/>
      <c r="M4011" s="211" t="s">
        <v>0</v>
      </c>
      <c r="N4011" s="97"/>
    </row>
    <row r="4012" spans="1:14" x14ac:dyDescent="0.25">
      <c r="A4012" s="120" t="s">
        <v>727</v>
      </c>
      <c r="B4012" s="97"/>
      <c r="C4012" s="120" t="s">
        <v>728</v>
      </c>
      <c r="D4012" s="97"/>
      <c r="E4012" s="97"/>
      <c r="F4012" s="97"/>
      <c r="G4012" s="97"/>
      <c r="H4012" s="97"/>
      <c r="I4012" s="105" t="s">
        <v>0</v>
      </c>
      <c r="J4012" s="97"/>
      <c r="K4012" s="105">
        <v>67068.34</v>
      </c>
      <c r="L4012" s="97"/>
      <c r="M4012" s="104" t="s">
        <v>0</v>
      </c>
      <c r="N4012" s="97"/>
    </row>
    <row r="4013" spans="1:14" x14ac:dyDescent="0.25">
      <c r="A4013" s="212" t="s">
        <v>839</v>
      </c>
      <c r="B4013" s="97"/>
      <c r="C4013" s="212" t="s">
        <v>840</v>
      </c>
      <c r="D4013" s="97"/>
      <c r="E4013" s="97"/>
      <c r="F4013" s="97"/>
      <c r="G4013" s="97"/>
      <c r="H4013" s="97"/>
      <c r="I4013" s="213">
        <v>2750</v>
      </c>
      <c r="J4013" s="97"/>
      <c r="K4013" s="213">
        <v>0</v>
      </c>
      <c r="L4013" s="97"/>
      <c r="M4013" s="211">
        <v>0</v>
      </c>
      <c r="N4013" s="97"/>
    </row>
    <row r="4014" spans="1:14" x14ac:dyDescent="0.25">
      <c r="A4014" s="215" t="s">
        <v>877</v>
      </c>
      <c r="B4014" s="97"/>
      <c r="C4014" s="215" t="s">
        <v>878</v>
      </c>
      <c r="D4014" s="97"/>
      <c r="E4014" s="97"/>
      <c r="F4014" s="97"/>
      <c r="G4014" s="97"/>
      <c r="H4014" s="97"/>
      <c r="I4014" s="216">
        <v>483000</v>
      </c>
      <c r="J4014" s="97"/>
      <c r="K4014" s="216">
        <v>199523</v>
      </c>
      <c r="L4014" s="97"/>
      <c r="M4014" s="217">
        <v>41.31</v>
      </c>
      <c r="N4014" s="97"/>
    </row>
    <row r="4015" spans="1:14" x14ac:dyDescent="0.25">
      <c r="A4015" s="194" t="s">
        <v>248</v>
      </c>
      <c r="B4015" s="97"/>
      <c r="C4015" s="97"/>
      <c r="D4015" s="97"/>
      <c r="E4015" s="97"/>
      <c r="F4015" s="97"/>
      <c r="G4015" s="97"/>
      <c r="H4015" s="97"/>
      <c r="I4015" s="195">
        <v>483000</v>
      </c>
      <c r="J4015" s="97"/>
      <c r="K4015" s="195">
        <v>199523</v>
      </c>
      <c r="L4015" s="97"/>
      <c r="M4015" s="196">
        <v>41.31</v>
      </c>
      <c r="N4015" s="97"/>
    </row>
    <row r="4016" spans="1:14" x14ac:dyDescent="0.25">
      <c r="A4016" s="194" t="s">
        <v>251</v>
      </c>
      <c r="B4016" s="97"/>
      <c r="C4016" s="97"/>
      <c r="D4016" s="97"/>
      <c r="E4016" s="97"/>
      <c r="F4016" s="97"/>
      <c r="G4016" s="97"/>
      <c r="H4016" s="97"/>
      <c r="I4016" s="195">
        <v>483000</v>
      </c>
      <c r="J4016" s="97"/>
      <c r="K4016" s="195">
        <v>199523</v>
      </c>
      <c r="L4016" s="97"/>
      <c r="M4016" s="196">
        <v>41.31</v>
      </c>
      <c r="N4016" s="97"/>
    </row>
    <row r="4017" spans="1:14" x14ac:dyDescent="0.25">
      <c r="A4017" s="212" t="s">
        <v>549</v>
      </c>
      <c r="B4017" s="97"/>
      <c r="C4017" s="212" t="s">
        <v>550</v>
      </c>
      <c r="D4017" s="97"/>
      <c r="E4017" s="97"/>
      <c r="F4017" s="97"/>
      <c r="G4017" s="97"/>
      <c r="H4017" s="97"/>
      <c r="I4017" s="213">
        <v>483000</v>
      </c>
      <c r="J4017" s="97"/>
      <c r="K4017" s="213">
        <v>199523</v>
      </c>
      <c r="L4017" s="97"/>
      <c r="M4017" s="211">
        <v>41.31</v>
      </c>
      <c r="N4017" s="97"/>
    </row>
    <row r="4018" spans="1:14" x14ac:dyDescent="0.25">
      <c r="A4018" s="120" t="s">
        <v>642</v>
      </c>
      <c r="B4018" s="97"/>
      <c r="C4018" s="120" t="s">
        <v>643</v>
      </c>
      <c r="D4018" s="97"/>
      <c r="E4018" s="97"/>
      <c r="F4018" s="97"/>
      <c r="G4018" s="97"/>
      <c r="H4018" s="97"/>
      <c r="I4018" s="105" t="s">
        <v>0</v>
      </c>
      <c r="J4018" s="97"/>
      <c r="K4018" s="105">
        <v>199523</v>
      </c>
      <c r="L4018" s="97"/>
      <c r="M4018" s="104" t="s">
        <v>0</v>
      </c>
      <c r="N4018" s="97"/>
    </row>
    <row r="4019" spans="1:14" x14ac:dyDescent="0.25">
      <c r="A4019" s="215" t="s">
        <v>854</v>
      </c>
      <c r="B4019" s="97"/>
      <c r="C4019" s="215" t="s">
        <v>855</v>
      </c>
      <c r="D4019" s="97"/>
      <c r="E4019" s="97"/>
      <c r="F4019" s="97"/>
      <c r="G4019" s="97"/>
      <c r="H4019" s="97"/>
      <c r="I4019" s="216">
        <v>4421</v>
      </c>
      <c r="J4019" s="97"/>
      <c r="K4019" s="216">
        <v>4416.33</v>
      </c>
      <c r="L4019" s="97"/>
      <c r="M4019" s="217">
        <v>99.89</v>
      </c>
      <c r="N4019" s="97"/>
    </row>
    <row r="4020" spans="1:14" x14ac:dyDescent="0.25">
      <c r="A4020" s="194" t="s">
        <v>253</v>
      </c>
      <c r="B4020" s="97"/>
      <c r="C4020" s="97"/>
      <c r="D4020" s="97"/>
      <c r="E4020" s="97"/>
      <c r="F4020" s="97"/>
      <c r="G4020" s="97"/>
      <c r="H4020" s="97"/>
      <c r="I4020" s="195">
        <v>4421</v>
      </c>
      <c r="J4020" s="97"/>
      <c r="K4020" s="195">
        <v>4416.33</v>
      </c>
      <c r="L4020" s="97"/>
      <c r="M4020" s="196">
        <v>99.89</v>
      </c>
      <c r="N4020" s="97"/>
    </row>
    <row r="4021" spans="1:14" x14ac:dyDescent="0.25">
      <c r="A4021" s="194" t="s">
        <v>254</v>
      </c>
      <c r="B4021" s="97"/>
      <c r="C4021" s="97"/>
      <c r="D4021" s="97"/>
      <c r="E4021" s="97"/>
      <c r="F4021" s="97"/>
      <c r="G4021" s="97"/>
      <c r="H4021" s="97"/>
      <c r="I4021" s="195">
        <v>668</v>
      </c>
      <c r="J4021" s="97"/>
      <c r="K4021" s="195">
        <v>668.06</v>
      </c>
      <c r="L4021" s="97"/>
      <c r="M4021" s="196">
        <v>100.01</v>
      </c>
      <c r="N4021" s="97"/>
    </row>
    <row r="4022" spans="1:14" x14ac:dyDescent="0.25">
      <c r="A4022" s="212" t="s">
        <v>621</v>
      </c>
      <c r="B4022" s="97"/>
      <c r="C4022" s="212" t="s">
        <v>622</v>
      </c>
      <c r="D4022" s="97"/>
      <c r="E4022" s="97"/>
      <c r="F4022" s="97"/>
      <c r="G4022" s="97"/>
      <c r="H4022" s="97"/>
      <c r="I4022" s="213">
        <v>668</v>
      </c>
      <c r="J4022" s="97"/>
      <c r="K4022" s="213">
        <v>668.06</v>
      </c>
      <c r="L4022" s="97"/>
      <c r="M4022" s="211">
        <v>100.01</v>
      </c>
      <c r="N4022" s="97"/>
    </row>
    <row r="4023" spans="1:14" x14ac:dyDescent="0.25">
      <c r="A4023" s="120" t="s">
        <v>679</v>
      </c>
      <c r="B4023" s="97"/>
      <c r="C4023" s="120" t="s">
        <v>680</v>
      </c>
      <c r="D4023" s="97"/>
      <c r="E4023" s="97"/>
      <c r="F4023" s="97"/>
      <c r="G4023" s="97"/>
      <c r="H4023" s="97"/>
      <c r="I4023" s="105" t="s">
        <v>0</v>
      </c>
      <c r="J4023" s="97"/>
      <c r="K4023" s="105">
        <v>668.06</v>
      </c>
      <c r="L4023" s="97"/>
      <c r="M4023" s="104" t="s">
        <v>0</v>
      </c>
      <c r="N4023" s="97"/>
    </row>
    <row r="4024" spans="1:14" x14ac:dyDescent="0.25">
      <c r="A4024" s="194" t="s">
        <v>255</v>
      </c>
      <c r="B4024" s="97"/>
      <c r="C4024" s="97"/>
      <c r="D4024" s="97"/>
      <c r="E4024" s="97"/>
      <c r="F4024" s="97"/>
      <c r="G4024" s="97"/>
      <c r="H4024" s="97"/>
      <c r="I4024" s="195">
        <v>3753</v>
      </c>
      <c r="J4024" s="97"/>
      <c r="K4024" s="195">
        <v>3748.27</v>
      </c>
      <c r="L4024" s="97"/>
      <c r="M4024" s="196">
        <v>99.87</v>
      </c>
      <c r="N4024" s="97"/>
    </row>
    <row r="4025" spans="1:14" x14ac:dyDescent="0.25">
      <c r="A4025" s="212" t="s">
        <v>621</v>
      </c>
      <c r="B4025" s="97"/>
      <c r="C4025" s="212" t="s">
        <v>622</v>
      </c>
      <c r="D4025" s="97"/>
      <c r="E4025" s="97"/>
      <c r="F4025" s="97"/>
      <c r="G4025" s="97"/>
      <c r="H4025" s="97"/>
      <c r="I4025" s="213">
        <v>3753</v>
      </c>
      <c r="J4025" s="97"/>
      <c r="K4025" s="213">
        <v>3748.27</v>
      </c>
      <c r="L4025" s="97"/>
      <c r="M4025" s="211">
        <v>99.87</v>
      </c>
      <c r="N4025" s="97"/>
    </row>
    <row r="4026" spans="1:14" x14ac:dyDescent="0.25">
      <c r="A4026" s="120" t="s">
        <v>679</v>
      </c>
      <c r="B4026" s="97"/>
      <c r="C4026" s="120" t="s">
        <v>680</v>
      </c>
      <c r="D4026" s="97"/>
      <c r="E4026" s="97"/>
      <c r="F4026" s="97"/>
      <c r="G4026" s="97"/>
      <c r="H4026" s="97"/>
      <c r="I4026" s="105" t="s">
        <v>0</v>
      </c>
      <c r="J4026" s="97"/>
      <c r="K4026" s="105">
        <v>3748.27</v>
      </c>
      <c r="L4026" s="97"/>
      <c r="M4026" s="104" t="s">
        <v>0</v>
      </c>
      <c r="N4026" s="97"/>
    </row>
    <row r="4027" spans="1:14" x14ac:dyDescent="0.25">
      <c r="A4027" s="218" t="s">
        <v>809</v>
      </c>
      <c r="B4027" s="97"/>
      <c r="C4027" s="218" t="s">
        <v>810</v>
      </c>
      <c r="D4027" s="97"/>
      <c r="E4027" s="97"/>
      <c r="F4027" s="97"/>
      <c r="G4027" s="97"/>
      <c r="H4027" s="97"/>
      <c r="I4027" s="219">
        <v>623098</v>
      </c>
      <c r="J4027" s="97"/>
      <c r="K4027" s="219">
        <v>299859.53000000003</v>
      </c>
      <c r="L4027" s="97"/>
      <c r="M4027" s="214">
        <v>48.12</v>
      </c>
      <c r="N4027" s="97"/>
    </row>
    <row r="4028" spans="1:14" x14ac:dyDescent="0.25">
      <c r="A4028" s="215" t="s">
        <v>813</v>
      </c>
      <c r="B4028" s="97"/>
      <c r="C4028" s="215" t="s">
        <v>814</v>
      </c>
      <c r="D4028" s="97"/>
      <c r="E4028" s="97"/>
      <c r="F4028" s="97"/>
      <c r="G4028" s="97"/>
      <c r="H4028" s="97"/>
      <c r="I4028" s="216">
        <v>195760</v>
      </c>
      <c r="J4028" s="97"/>
      <c r="K4028" s="216">
        <v>156982.81</v>
      </c>
      <c r="L4028" s="97"/>
      <c r="M4028" s="217">
        <v>80.19</v>
      </c>
      <c r="N4028" s="97"/>
    </row>
    <row r="4029" spans="1:14" x14ac:dyDescent="0.25">
      <c r="A4029" s="194" t="s">
        <v>253</v>
      </c>
      <c r="B4029" s="97"/>
      <c r="C4029" s="97"/>
      <c r="D4029" s="97"/>
      <c r="E4029" s="97"/>
      <c r="F4029" s="97"/>
      <c r="G4029" s="97"/>
      <c r="H4029" s="97"/>
      <c r="I4029" s="195">
        <v>195760</v>
      </c>
      <c r="J4029" s="97"/>
      <c r="K4029" s="195">
        <v>156982.81</v>
      </c>
      <c r="L4029" s="97"/>
      <c r="M4029" s="196">
        <v>80.19</v>
      </c>
      <c r="N4029" s="97"/>
    </row>
    <row r="4030" spans="1:14" x14ac:dyDescent="0.25">
      <c r="A4030" s="194" t="s">
        <v>257</v>
      </c>
      <c r="B4030" s="97"/>
      <c r="C4030" s="97"/>
      <c r="D4030" s="97"/>
      <c r="E4030" s="97"/>
      <c r="F4030" s="97"/>
      <c r="G4030" s="97"/>
      <c r="H4030" s="97"/>
      <c r="I4030" s="195">
        <v>195760</v>
      </c>
      <c r="J4030" s="97"/>
      <c r="K4030" s="195">
        <v>156982.81</v>
      </c>
      <c r="L4030" s="97"/>
      <c r="M4030" s="196">
        <v>80.19</v>
      </c>
      <c r="N4030" s="97"/>
    </row>
    <row r="4031" spans="1:14" x14ac:dyDescent="0.25">
      <c r="A4031" s="212" t="s">
        <v>547</v>
      </c>
      <c r="B4031" s="97"/>
      <c r="C4031" s="212" t="s">
        <v>548</v>
      </c>
      <c r="D4031" s="97"/>
      <c r="E4031" s="97"/>
      <c r="F4031" s="97"/>
      <c r="G4031" s="97"/>
      <c r="H4031" s="97"/>
      <c r="I4031" s="213">
        <v>55675</v>
      </c>
      <c r="J4031" s="97"/>
      <c r="K4031" s="213">
        <v>133971.82999999999</v>
      </c>
      <c r="L4031" s="97"/>
      <c r="M4031" s="211">
        <v>240.63</v>
      </c>
      <c r="N4031" s="97"/>
    </row>
    <row r="4032" spans="1:14" x14ac:dyDescent="0.25">
      <c r="A4032" s="120" t="s">
        <v>612</v>
      </c>
      <c r="B4032" s="97"/>
      <c r="C4032" s="120" t="s">
        <v>613</v>
      </c>
      <c r="D4032" s="97"/>
      <c r="E4032" s="97"/>
      <c r="F4032" s="97"/>
      <c r="G4032" s="97"/>
      <c r="H4032" s="97"/>
      <c r="I4032" s="105" t="s">
        <v>0</v>
      </c>
      <c r="J4032" s="97"/>
      <c r="K4032" s="105">
        <v>133971.82999999999</v>
      </c>
      <c r="L4032" s="97"/>
      <c r="M4032" s="104" t="s">
        <v>0</v>
      </c>
      <c r="N4032" s="97"/>
    </row>
    <row r="4033" spans="1:14" x14ac:dyDescent="0.25">
      <c r="A4033" s="212" t="s">
        <v>621</v>
      </c>
      <c r="B4033" s="97"/>
      <c r="C4033" s="212" t="s">
        <v>622</v>
      </c>
      <c r="D4033" s="97"/>
      <c r="E4033" s="97"/>
      <c r="F4033" s="97"/>
      <c r="G4033" s="97"/>
      <c r="H4033" s="97"/>
      <c r="I4033" s="213">
        <v>16772</v>
      </c>
      <c r="J4033" s="97"/>
      <c r="K4033" s="213">
        <v>0</v>
      </c>
      <c r="L4033" s="97"/>
      <c r="M4033" s="211">
        <v>0</v>
      </c>
      <c r="N4033" s="97"/>
    </row>
    <row r="4034" spans="1:14" x14ac:dyDescent="0.25">
      <c r="A4034" s="212" t="s">
        <v>549</v>
      </c>
      <c r="B4034" s="97"/>
      <c r="C4034" s="212" t="s">
        <v>550</v>
      </c>
      <c r="D4034" s="97"/>
      <c r="E4034" s="97"/>
      <c r="F4034" s="97"/>
      <c r="G4034" s="97"/>
      <c r="H4034" s="97"/>
      <c r="I4034" s="213">
        <v>80004</v>
      </c>
      <c r="J4034" s="97"/>
      <c r="K4034" s="213">
        <v>11445.92</v>
      </c>
      <c r="L4034" s="97"/>
      <c r="M4034" s="211">
        <v>14.31</v>
      </c>
      <c r="N4034" s="97"/>
    </row>
    <row r="4035" spans="1:14" x14ac:dyDescent="0.25">
      <c r="A4035" s="120" t="s">
        <v>567</v>
      </c>
      <c r="B4035" s="97"/>
      <c r="C4035" s="120" t="s">
        <v>568</v>
      </c>
      <c r="D4035" s="97"/>
      <c r="E4035" s="97"/>
      <c r="F4035" s="97"/>
      <c r="G4035" s="97"/>
      <c r="H4035" s="97"/>
      <c r="I4035" s="105" t="s">
        <v>0</v>
      </c>
      <c r="J4035" s="97"/>
      <c r="K4035" s="105">
        <v>11445.92</v>
      </c>
      <c r="L4035" s="97"/>
      <c r="M4035" s="104" t="s">
        <v>0</v>
      </c>
      <c r="N4035" s="97"/>
    </row>
    <row r="4036" spans="1:14" x14ac:dyDescent="0.25">
      <c r="A4036" s="212" t="s">
        <v>553</v>
      </c>
      <c r="B4036" s="97"/>
      <c r="C4036" s="212" t="s">
        <v>554</v>
      </c>
      <c r="D4036" s="97"/>
      <c r="E4036" s="97"/>
      <c r="F4036" s="97"/>
      <c r="G4036" s="97"/>
      <c r="H4036" s="97"/>
      <c r="I4036" s="213">
        <v>43309</v>
      </c>
      <c r="J4036" s="97"/>
      <c r="K4036" s="213">
        <v>11565.06</v>
      </c>
      <c r="L4036" s="97"/>
      <c r="M4036" s="211">
        <v>26.7</v>
      </c>
      <c r="N4036" s="97"/>
    </row>
    <row r="4037" spans="1:14" x14ac:dyDescent="0.25">
      <c r="A4037" s="120" t="s">
        <v>725</v>
      </c>
      <c r="B4037" s="97"/>
      <c r="C4037" s="120" t="s">
        <v>726</v>
      </c>
      <c r="D4037" s="97"/>
      <c r="E4037" s="97"/>
      <c r="F4037" s="97"/>
      <c r="G4037" s="97"/>
      <c r="H4037" s="97"/>
      <c r="I4037" s="105" t="s">
        <v>0</v>
      </c>
      <c r="J4037" s="97"/>
      <c r="K4037" s="105">
        <v>1349.76</v>
      </c>
      <c r="L4037" s="97"/>
      <c r="M4037" s="104" t="s">
        <v>0</v>
      </c>
      <c r="N4037" s="97"/>
    </row>
    <row r="4038" spans="1:14" x14ac:dyDescent="0.25">
      <c r="A4038" s="120" t="s">
        <v>597</v>
      </c>
      <c r="B4038" s="97"/>
      <c r="C4038" s="120" t="s">
        <v>598</v>
      </c>
      <c r="D4038" s="97"/>
      <c r="E4038" s="97"/>
      <c r="F4038" s="97"/>
      <c r="G4038" s="97"/>
      <c r="H4038" s="97"/>
      <c r="I4038" s="105" t="s">
        <v>0</v>
      </c>
      <c r="J4038" s="97"/>
      <c r="K4038" s="105">
        <v>1315</v>
      </c>
      <c r="L4038" s="97"/>
      <c r="M4038" s="104" t="s">
        <v>0</v>
      </c>
      <c r="N4038" s="97"/>
    </row>
    <row r="4039" spans="1:14" x14ac:dyDescent="0.25">
      <c r="A4039" s="120" t="s">
        <v>599</v>
      </c>
      <c r="B4039" s="97"/>
      <c r="C4039" s="120" t="s">
        <v>554</v>
      </c>
      <c r="D4039" s="97"/>
      <c r="E4039" s="97"/>
      <c r="F4039" s="97"/>
      <c r="G4039" s="97"/>
      <c r="H4039" s="97"/>
      <c r="I4039" s="105" t="s">
        <v>0</v>
      </c>
      <c r="J4039" s="97"/>
      <c r="K4039" s="105">
        <v>8900.2999999999993</v>
      </c>
      <c r="L4039" s="97"/>
      <c r="M4039" s="104" t="s">
        <v>0</v>
      </c>
      <c r="N4039" s="97"/>
    </row>
    <row r="4040" spans="1:14" x14ac:dyDescent="0.25">
      <c r="A4040" s="215" t="s">
        <v>879</v>
      </c>
      <c r="B4040" s="97"/>
      <c r="C4040" s="215" t="s">
        <v>880</v>
      </c>
      <c r="D4040" s="97"/>
      <c r="E4040" s="97"/>
      <c r="F4040" s="97"/>
      <c r="G4040" s="97"/>
      <c r="H4040" s="97"/>
      <c r="I4040" s="216">
        <v>52750</v>
      </c>
      <c r="J4040" s="97"/>
      <c r="K4040" s="216">
        <v>40167.78</v>
      </c>
      <c r="L4040" s="97"/>
      <c r="M4040" s="217">
        <v>76.150000000000006</v>
      </c>
      <c r="N4040" s="97"/>
    </row>
    <row r="4041" spans="1:14" x14ac:dyDescent="0.25">
      <c r="A4041" s="194" t="s">
        <v>253</v>
      </c>
      <c r="B4041" s="97"/>
      <c r="C4041" s="97"/>
      <c r="D4041" s="97"/>
      <c r="E4041" s="97"/>
      <c r="F4041" s="97"/>
      <c r="G4041" s="97"/>
      <c r="H4041" s="97"/>
      <c r="I4041" s="195">
        <v>52750</v>
      </c>
      <c r="J4041" s="97"/>
      <c r="K4041" s="195">
        <v>40167.78</v>
      </c>
      <c r="L4041" s="97"/>
      <c r="M4041" s="196">
        <v>76.150000000000006</v>
      </c>
      <c r="N4041" s="97"/>
    </row>
    <row r="4042" spans="1:14" x14ac:dyDescent="0.25">
      <c r="A4042" s="194" t="s">
        <v>256</v>
      </c>
      <c r="B4042" s="97"/>
      <c r="C4042" s="97"/>
      <c r="D4042" s="97"/>
      <c r="E4042" s="97"/>
      <c r="F4042" s="97"/>
      <c r="G4042" s="97"/>
      <c r="H4042" s="97"/>
      <c r="I4042" s="195">
        <v>52750</v>
      </c>
      <c r="J4042" s="97"/>
      <c r="K4042" s="195">
        <v>40167.78</v>
      </c>
      <c r="L4042" s="97"/>
      <c r="M4042" s="196">
        <v>76.150000000000006</v>
      </c>
      <c r="N4042" s="97"/>
    </row>
    <row r="4043" spans="1:14" x14ac:dyDescent="0.25">
      <c r="A4043" s="212" t="s">
        <v>621</v>
      </c>
      <c r="B4043" s="97"/>
      <c r="C4043" s="212" t="s">
        <v>622</v>
      </c>
      <c r="D4043" s="97"/>
      <c r="E4043" s="97"/>
      <c r="F4043" s="97"/>
      <c r="G4043" s="97"/>
      <c r="H4043" s="97"/>
      <c r="I4043" s="213">
        <v>23000</v>
      </c>
      <c r="J4043" s="97"/>
      <c r="K4043" s="213">
        <v>0</v>
      </c>
      <c r="L4043" s="97"/>
      <c r="M4043" s="211">
        <v>0</v>
      </c>
      <c r="N4043" s="97"/>
    </row>
    <row r="4044" spans="1:14" x14ac:dyDescent="0.25">
      <c r="A4044" s="212" t="s">
        <v>549</v>
      </c>
      <c r="B4044" s="97"/>
      <c r="C4044" s="212" t="s">
        <v>550</v>
      </c>
      <c r="D4044" s="97"/>
      <c r="E4044" s="97"/>
      <c r="F4044" s="97"/>
      <c r="G4044" s="97"/>
      <c r="H4044" s="97"/>
      <c r="I4044" s="213">
        <v>20000</v>
      </c>
      <c r="J4044" s="97"/>
      <c r="K4044" s="213">
        <v>21678.35</v>
      </c>
      <c r="L4044" s="97"/>
      <c r="M4044" s="211">
        <v>108.39</v>
      </c>
      <c r="N4044" s="97"/>
    </row>
    <row r="4045" spans="1:14" x14ac:dyDescent="0.25">
      <c r="A4045" s="120" t="s">
        <v>721</v>
      </c>
      <c r="B4045" s="97"/>
      <c r="C4045" s="120" t="s">
        <v>722</v>
      </c>
      <c r="D4045" s="97"/>
      <c r="E4045" s="97"/>
      <c r="F4045" s="97"/>
      <c r="G4045" s="97"/>
      <c r="H4045" s="97"/>
      <c r="I4045" s="105" t="s">
        <v>0</v>
      </c>
      <c r="J4045" s="97"/>
      <c r="K4045" s="105">
        <v>4300</v>
      </c>
      <c r="L4045" s="97"/>
      <c r="M4045" s="104" t="s">
        <v>0</v>
      </c>
      <c r="N4045" s="97"/>
    </row>
    <row r="4046" spans="1:14" x14ac:dyDescent="0.25">
      <c r="A4046" s="120" t="s">
        <v>567</v>
      </c>
      <c r="B4046" s="97"/>
      <c r="C4046" s="120" t="s">
        <v>568</v>
      </c>
      <c r="D4046" s="97"/>
      <c r="E4046" s="97"/>
      <c r="F4046" s="97"/>
      <c r="G4046" s="97"/>
      <c r="H4046" s="97"/>
      <c r="I4046" s="105" t="s">
        <v>0</v>
      </c>
      <c r="J4046" s="97"/>
      <c r="K4046" s="105">
        <v>17378.349999999999</v>
      </c>
      <c r="L4046" s="97"/>
      <c r="M4046" s="104" t="s">
        <v>0</v>
      </c>
      <c r="N4046" s="97"/>
    </row>
    <row r="4047" spans="1:14" x14ac:dyDescent="0.25">
      <c r="A4047" s="212" t="s">
        <v>553</v>
      </c>
      <c r="B4047" s="97"/>
      <c r="C4047" s="212" t="s">
        <v>554</v>
      </c>
      <c r="D4047" s="97"/>
      <c r="E4047" s="97"/>
      <c r="F4047" s="97"/>
      <c r="G4047" s="97"/>
      <c r="H4047" s="97"/>
      <c r="I4047" s="213">
        <v>9750</v>
      </c>
      <c r="J4047" s="97"/>
      <c r="K4047" s="213">
        <v>5537.5</v>
      </c>
      <c r="L4047" s="97"/>
      <c r="M4047" s="211">
        <v>56.79</v>
      </c>
      <c r="N4047" s="97"/>
    </row>
    <row r="4048" spans="1:14" x14ac:dyDescent="0.25">
      <c r="A4048" s="120" t="s">
        <v>693</v>
      </c>
      <c r="B4048" s="97"/>
      <c r="C4048" s="120" t="s">
        <v>694</v>
      </c>
      <c r="D4048" s="97"/>
      <c r="E4048" s="97"/>
      <c r="F4048" s="97"/>
      <c r="G4048" s="97"/>
      <c r="H4048" s="97"/>
      <c r="I4048" s="105" t="s">
        <v>0</v>
      </c>
      <c r="J4048" s="97"/>
      <c r="K4048" s="105">
        <v>5537.5</v>
      </c>
      <c r="L4048" s="97"/>
      <c r="M4048" s="104" t="s">
        <v>0</v>
      </c>
      <c r="N4048" s="97"/>
    </row>
    <row r="4049" spans="1:14" x14ac:dyDescent="0.25">
      <c r="A4049" s="212" t="s">
        <v>625</v>
      </c>
      <c r="B4049" s="97"/>
      <c r="C4049" s="212" t="s">
        <v>626</v>
      </c>
      <c r="D4049" s="97"/>
      <c r="E4049" s="97"/>
      <c r="F4049" s="97"/>
      <c r="G4049" s="97"/>
      <c r="H4049" s="97"/>
      <c r="I4049" s="213">
        <v>0</v>
      </c>
      <c r="J4049" s="97"/>
      <c r="K4049" s="213">
        <v>12951.93</v>
      </c>
      <c r="L4049" s="97"/>
      <c r="M4049" s="211" t="s">
        <v>0</v>
      </c>
      <c r="N4049" s="97"/>
    </row>
    <row r="4050" spans="1:14" x14ac:dyDescent="0.25">
      <c r="A4050" s="120" t="s">
        <v>850</v>
      </c>
      <c r="B4050" s="97"/>
      <c r="C4050" s="120" t="s">
        <v>851</v>
      </c>
      <c r="D4050" s="97"/>
      <c r="E4050" s="97"/>
      <c r="F4050" s="97"/>
      <c r="G4050" s="97"/>
      <c r="H4050" s="97"/>
      <c r="I4050" s="105" t="s">
        <v>0</v>
      </c>
      <c r="J4050" s="97"/>
      <c r="K4050" s="105">
        <v>12951.93</v>
      </c>
      <c r="L4050" s="97"/>
      <c r="M4050" s="104" t="s">
        <v>0</v>
      </c>
      <c r="N4050" s="97"/>
    </row>
    <row r="4051" spans="1:14" x14ac:dyDescent="0.25">
      <c r="A4051" s="215" t="s">
        <v>881</v>
      </c>
      <c r="B4051" s="97"/>
      <c r="C4051" s="215" t="s">
        <v>882</v>
      </c>
      <c r="D4051" s="97"/>
      <c r="E4051" s="97"/>
      <c r="F4051" s="97"/>
      <c r="G4051" s="97"/>
      <c r="H4051" s="97"/>
      <c r="I4051" s="216">
        <v>163989</v>
      </c>
      <c r="J4051" s="97"/>
      <c r="K4051" s="216">
        <v>8108.4</v>
      </c>
      <c r="L4051" s="97"/>
      <c r="M4051" s="217">
        <v>4.9400000000000004</v>
      </c>
      <c r="N4051" s="97"/>
    </row>
    <row r="4052" spans="1:14" x14ac:dyDescent="0.25">
      <c r="A4052" s="194" t="s">
        <v>248</v>
      </c>
      <c r="B4052" s="97"/>
      <c r="C4052" s="97"/>
      <c r="D4052" s="97"/>
      <c r="E4052" s="97"/>
      <c r="F4052" s="97"/>
      <c r="G4052" s="97"/>
      <c r="H4052" s="97"/>
      <c r="I4052" s="195">
        <v>157989</v>
      </c>
      <c r="J4052" s="97"/>
      <c r="K4052" s="195">
        <v>5308.4</v>
      </c>
      <c r="L4052" s="97"/>
      <c r="M4052" s="196">
        <v>3.36</v>
      </c>
      <c r="N4052" s="97"/>
    </row>
    <row r="4053" spans="1:14" x14ac:dyDescent="0.25">
      <c r="A4053" s="194" t="s">
        <v>250</v>
      </c>
      <c r="B4053" s="97"/>
      <c r="C4053" s="97"/>
      <c r="D4053" s="97"/>
      <c r="E4053" s="97"/>
      <c r="F4053" s="97"/>
      <c r="G4053" s="97"/>
      <c r="H4053" s="97"/>
      <c r="I4053" s="195">
        <v>157989</v>
      </c>
      <c r="J4053" s="97"/>
      <c r="K4053" s="195">
        <v>5308.4</v>
      </c>
      <c r="L4053" s="97"/>
      <c r="M4053" s="196">
        <v>3.36</v>
      </c>
      <c r="N4053" s="97"/>
    </row>
    <row r="4054" spans="1:14" x14ac:dyDescent="0.25">
      <c r="A4054" s="212" t="s">
        <v>547</v>
      </c>
      <c r="B4054" s="97"/>
      <c r="C4054" s="212" t="s">
        <v>548</v>
      </c>
      <c r="D4054" s="97"/>
      <c r="E4054" s="97"/>
      <c r="F4054" s="97"/>
      <c r="G4054" s="97"/>
      <c r="H4054" s="97"/>
      <c r="I4054" s="213">
        <v>0</v>
      </c>
      <c r="J4054" s="97"/>
      <c r="K4054" s="213">
        <v>800</v>
      </c>
      <c r="L4054" s="97"/>
      <c r="M4054" s="211" t="s">
        <v>0</v>
      </c>
      <c r="N4054" s="97"/>
    </row>
    <row r="4055" spans="1:14" x14ac:dyDescent="0.25">
      <c r="A4055" s="120" t="s">
        <v>612</v>
      </c>
      <c r="B4055" s="97"/>
      <c r="C4055" s="120" t="s">
        <v>613</v>
      </c>
      <c r="D4055" s="97"/>
      <c r="E4055" s="97"/>
      <c r="F4055" s="97"/>
      <c r="G4055" s="97"/>
      <c r="H4055" s="97"/>
      <c r="I4055" s="105" t="s">
        <v>0</v>
      </c>
      <c r="J4055" s="97"/>
      <c r="K4055" s="105">
        <v>800</v>
      </c>
      <c r="L4055" s="97"/>
      <c r="M4055" s="104" t="s">
        <v>0</v>
      </c>
      <c r="N4055" s="97"/>
    </row>
    <row r="4056" spans="1:14" x14ac:dyDescent="0.25">
      <c r="A4056" s="212" t="s">
        <v>549</v>
      </c>
      <c r="B4056" s="97"/>
      <c r="C4056" s="212" t="s">
        <v>550</v>
      </c>
      <c r="D4056" s="97"/>
      <c r="E4056" s="97"/>
      <c r="F4056" s="97"/>
      <c r="G4056" s="97"/>
      <c r="H4056" s="97"/>
      <c r="I4056" s="213">
        <v>155949</v>
      </c>
      <c r="J4056" s="97"/>
      <c r="K4056" s="213">
        <v>1500</v>
      </c>
      <c r="L4056" s="97"/>
      <c r="M4056" s="211">
        <v>0.96</v>
      </c>
      <c r="N4056" s="97"/>
    </row>
    <row r="4057" spans="1:14" x14ac:dyDescent="0.25">
      <c r="A4057" s="120" t="s">
        <v>642</v>
      </c>
      <c r="B4057" s="97"/>
      <c r="C4057" s="120" t="s">
        <v>643</v>
      </c>
      <c r="D4057" s="97"/>
      <c r="E4057" s="97"/>
      <c r="F4057" s="97"/>
      <c r="G4057" s="97"/>
      <c r="H4057" s="97"/>
      <c r="I4057" s="105" t="s">
        <v>0</v>
      </c>
      <c r="J4057" s="97"/>
      <c r="K4057" s="105">
        <v>1500</v>
      </c>
      <c r="L4057" s="97"/>
      <c r="M4057" s="104" t="s">
        <v>0</v>
      </c>
      <c r="N4057" s="97"/>
    </row>
    <row r="4058" spans="1:14" x14ac:dyDescent="0.25">
      <c r="A4058" s="212" t="s">
        <v>553</v>
      </c>
      <c r="B4058" s="97"/>
      <c r="C4058" s="212" t="s">
        <v>554</v>
      </c>
      <c r="D4058" s="97"/>
      <c r="E4058" s="97"/>
      <c r="F4058" s="97"/>
      <c r="G4058" s="97"/>
      <c r="H4058" s="97"/>
      <c r="I4058" s="213">
        <v>2040</v>
      </c>
      <c r="J4058" s="97"/>
      <c r="K4058" s="213">
        <v>0</v>
      </c>
      <c r="L4058" s="97"/>
      <c r="M4058" s="211">
        <v>0</v>
      </c>
      <c r="N4058" s="97"/>
    </row>
    <row r="4059" spans="1:14" x14ac:dyDescent="0.25">
      <c r="A4059" s="212" t="s">
        <v>559</v>
      </c>
      <c r="B4059" s="97"/>
      <c r="C4059" s="212" t="s">
        <v>560</v>
      </c>
      <c r="D4059" s="97"/>
      <c r="E4059" s="97"/>
      <c r="F4059" s="97"/>
      <c r="G4059" s="97"/>
      <c r="H4059" s="97"/>
      <c r="I4059" s="213">
        <v>0</v>
      </c>
      <c r="J4059" s="97"/>
      <c r="K4059" s="213">
        <v>3008.4</v>
      </c>
      <c r="L4059" s="97"/>
      <c r="M4059" s="211" t="s">
        <v>0</v>
      </c>
      <c r="N4059" s="97"/>
    </row>
    <row r="4060" spans="1:14" x14ac:dyDescent="0.25">
      <c r="A4060" s="120" t="s">
        <v>561</v>
      </c>
      <c r="B4060" s="97"/>
      <c r="C4060" s="120" t="s">
        <v>562</v>
      </c>
      <c r="D4060" s="97"/>
      <c r="E4060" s="97"/>
      <c r="F4060" s="97"/>
      <c r="G4060" s="97"/>
      <c r="H4060" s="97"/>
      <c r="I4060" s="105" t="s">
        <v>0</v>
      </c>
      <c r="J4060" s="97"/>
      <c r="K4060" s="105">
        <v>3008.4</v>
      </c>
      <c r="L4060" s="97"/>
      <c r="M4060" s="104" t="s">
        <v>0</v>
      </c>
      <c r="N4060" s="97"/>
    </row>
    <row r="4061" spans="1:14" x14ac:dyDescent="0.25">
      <c r="A4061" s="194" t="s">
        <v>258</v>
      </c>
      <c r="B4061" s="97"/>
      <c r="C4061" s="97"/>
      <c r="D4061" s="97"/>
      <c r="E4061" s="97"/>
      <c r="F4061" s="97"/>
      <c r="G4061" s="97"/>
      <c r="H4061" s="97"/>
      <c r="I4061" s="195">
        <v>6000</v>
      </c>
      <c r="J4061" s="97"/>
      <c r="K4061" s="195">
        <v>2800</v>
      </c>
      <c r="L4061" s="97"/>
      <c r="M4061" s="196">
        <v>46.67</v>
      </c>
      <c r="N4061" s="97"/>
    </row>
    <row r="4062" spans="1:14" x14ac:dyDescent="0.25">
      <c r="A4062" s="194" t="s">
        <v>260</v>
      </c>
      <c r="B4062" s="97"/>
      <c r="C4062" s="97"/>
      <c r="D4062" s="97"/>
      <c r="E4062" s="97"/>
      <c r="F4062" s="97"/>
      <c r="G4062" s="97"/>
      <c r="H4062" s="97"/>
      <c r="I4062" s="195">
        <v>6000</v>
      </c>
      <c r="J4062" s="97"/>
      <c r="K4062" s="195">
        <v>2800</v>
      </c>
      <c r="L4062" s="97"/>
      <c r="M4062" s="196">
        <v>46.67</v>
      </c>
      <c r="N4062" s="97"/>
    </row>
    <row r="4063" spans="1:14" x14ac:dyDescent="0.25">
      <c r="A4063" s="212" t="s">
        <v>553</v>
      </c>
      <c r="B4063" s="97"/>
      <c r="C4063" s="212" t="s">
        <v>554</v>
      </c>
      <c r="D4063" s="97"/>
      <c r="E4063" s="97"/>
      <c r="F4063" s="97"/>
      <c r="G4063" s="97"/>
      <c r="H4063" s="97"/>
      <c r="I4063" s="213">
        <v>6000</v>
      </c>
      <c r="J4063" s="97"/>
      <c r="K4063" s="213">
        <v>2800</v>
      </c>
      <c r="L4063" s="97"/>
      <c r="M4063" s="211">
        <v>46.67</v>
      </c>
      <c r="N4063" s="97"/>
    </row>
    <row r="4064" spans="1:14" x14ac:dyDescent="0.25">
      <c r="A4064" s="120" t="s">
        <v>599</v>
      </c>
      <c r="B4064" s="97"/>
      <c r="C4064" s="120" t="s">
        <v>554</v>
      </c>
      <c r="D4064" s="97"/>
      <c r="E4064" s="97"/>
      <c r="F4064" s="97"/>
      <c r="G4064" s="97"/>
      <c r="H4064" s="97"/>
      <c r="I4064" s="105" t="s">
        <v>0</v>
      </c>
      <c r="J4064" s="97"/>
      <c r="K4064" s="105">
        <v>2800</v>
      </c>
      <c r="L4064" s="97"/>
      <c r="M4064" s="104" t="s">
        <v>0</v>
      </c>
      <c r="N4064" s="97"/>
    </row>
    <row r="4065" spans="1:14" x14ac:dyDescent="0.25">
      <c r="A4065" s="215" t="s">
        <v>887</v>
      </c>
      <c r="B4065" s="97"/>
      <c r="C4065" s="215" t="s">
        <v>888</v>
      </c>
      <c r="D4065" s="97"/>
      <c r="E4065" s="97"/>
      <c r="F4065" s="97"/>
      <c r="G4065" s="97"/>
      <c r="H4065" s="97"/>
      <c r="I4065" s="216">
        <v>210599</v>
      </c>
      <c r="J4065" s="97"/>
      <c r="K4065" s="216">
        <v>94600.54</v>
      </c>
      <c r="L4065" s="97"/>
      <c r="M4065" s="217">
        <v>44.92</v>
      </c>
      <c r="N4065" s="97"/>
    </row>
    <row r="4066" spans="1:14" x14ac:dyDescent="0.25">
      <c r="A4066" s="194" t="s">
        <v>245</v>
      </c>
      <c r="B4066" s="97"/>
      <c r="C4066" s="97"/>
      <c r="D4066" s="97"/>
      <c r="E4066" s="97"/>
      <c r="F4066" s="97"/>
      <c r="G4066" s="97"/>
      <c r="H4066" s="97"/>
      <c r="I4066" s="195">
        <v>210599</v>
      </c>
      <c r="J4066" s="97"/>
      <c r="K4066" s="195">
        <v>94600.54</v>
      </c>
      <c r="L4066" s="97"/>
      <c r="M4066" s="196">
        <v>44.92</v>
      </c>
      <c r="N4066" s="97"/>
    </row>
    <row r="4067" spans="1:14" x14ac:dyDescent="0.25">
      <c r="A4067" s="194" t="s">
        <v>247</v>
      </c>
      <c r="B4067" s="97"/>
      <c r="C4067" s="97"/>
      <c r="D4067" s="97"/>
      <c r="E4067" s="97"/>
      <c r="F4067" s="97"/>
      <c r="G4067" s="97"/>
      <c r="H4067" s="97"/>
      <c r="I4067" s="195">
        <v>210599</v>
      </c>
      <c r="J4067" s="97"/>
      <c r="K4067" s="195">
        <v>94600.54</v>
      </c>
      <c r="L4067" s="97"/>
      <c r="M4067" s="196">
        <v>44.92</v>
      </c>
      <c r="N4067" s="97"/>
    </row>
    <row r="4068" spans="1:14" x14ac:dyDescent="0.25">
      <c r="A4068" s="212" t="s">
        <v>547</v>
      </c>
      <c r="B4068" s="97"/>
      <c r="C4068" s="212" t="s">
        <v>548</v>
      </c>
      <c r="D4068" s="97"/>
      <c r="E4068" s="97"/>
      <c r="F4068" s="97"/>
      <c r="G4068" s="97"/>
      <c r="H4068" s="97"/>
      <c r="I4068" s="213">
        <v>4750</v>
      </c>
      <c r="J4068" s="97"/>
      <c r="K4068" s="213">
        <v>3901.4</v>
      </c>
      <c r="L4068" s="97"/>
      <c r="M4068" s="211">
        <v>82.13</v>
      </c>
      <c r="N4068" s="97"/>
    </row>
    <row r="4069" spans="1:14" x14ac:dyDescent="0.25">
      <c r="A4069" s="120" t="s">
        <v>612</v>
      </c>
      <c r="B4069" s="97"/>
      <c r="C4069" s="120" t="s">
        <v>613</v>
      </c>
      <c r="D4069" s="97"/>
      <c r="E4069" s="97"/>
      <c r="F4069" s="97"/>
      <c r="G4069" s="97"/>
      <c r="H4069" s="97"/>
      <c r="I4069" s="105" t="s">
        <v>0</v>
      </c>
      <c r="J4069" s="97"/>
      <c r="K4069" s="105">
        <v>3151.4</v>
      </c>
      <c r="L4069" s="97"/>
      <c r="M4069" s="104" t="s">
        <v>0</v>
      </c>
      <c r="N4069" s="97"/>
    </row>
    <row r="4070" spans="1:14" x14ac:dyDescent="0.25">
      <c r="A4070" s="120" t="s">
        <v>711</v>
      </c>
      <c r="B4070" s="97"/>
      <c r="C4070" s="120" t="s">
        <v>712</v>
      </c>
      <c r="D4070" s="97"/>
      <c r="E4070" s="97"/>
      <c r="F4070" s="97"/>
      <c r="G4070" s="97"/>
      <c r="H4070" s="97"/>
      <c r="I4070" s="105" t="s">
        <v>0</v>
      </c>
      <c r="J4070" s="97"/>
      <c r="K4070" s="105">
        <v>750</v>
      </c>
      <c r="L4070" s="97"/>
      <c r="M4070" s="104" t="s">
        <v>0</v>
      </c>
      <c r="N4070" s="97"/>
    </row>
    <row r="4071" spans="1:14" x14ac:dyDescent="0.25">
      <c r="A4071" s="212" t="s">
        <v>621</v>
      </c>
      <c r="B4071" s="97"/>
      <c r="C4071" s="212" t="s">
        <v>622</v>
      </c>
      <c r="D4071" s="97"/>
      <c r="E4071" s="97"/>
      <c r="F4071" s="97"/>
      <c r="G4071" s="97"/>
      <c r="H4071" s="97"/>
      <c r="I4071" s="213">
        <v>34001</v>
      </c>
      <c r="J4071" s="97"/>
      <c r="K4071" s="213">
        <v>9869.2099999999991</v>
      </c>
      <c r="L4071" s="97"/>
      <c r="M4071" s="211">
        <v>29.03</v>
      </c>
      <c r="N4071" s="97"/>
    </row>
    <row r="4072" spans="1:14" x14ac:dyDescent="0.25">
      <c r="A4072" s="120" t="s">
        <v>623</v>
      </c>
      <c r="B4072" s="97"/>
      <c r="C4072" s="120" t="s">
        <v>624</v>
      </c>
      <c r="D4072" s="97"/>
      <c r="E4072" s="97"/>
      <c r="F4072" s="97"/>
      <c r="G4072" s="97"/>
      <c r="H4072" s="97"/>
      <c r="I4072" s="105" t="s">
        <v>0</v>
      </c>
      <c r="J4072" s="97"/>
      <c r="K4072" s="105">
        <v>5982.83</v>
      </c>
      <c r="L4072" s="97"/>
      <c r="M4072" s="104" t="s">
        <v>0</v>
      </c>
      <c r="N4072" s="97"/>
    </row>
    <row r="4073" spans="1:14" x14ac:dyDescent="0.25">
      <c r="A4073" s="120" t="s">
        <v>679</v>
      </c>
      <c r="B4073" s="97"/>
      <c r="C4073" s="120" t="s">
        <v>680</v>
      </c>
      <c r="D4073" s="97"/>
      <c r="E4073" s="97"/>
      <c r="F4073" s="97"/>
      <c r="G4073" s="97"/>
      <c r="H4073" s="97"/>
      <c r="I4073" s="105" t="s">
        <v>0</v>
      </c>
      <c r="J4073" s="97"/>
      <c r="K4073" s="105">
        <v>3886.38</v>
      </c>
      <c r="L4073" s="97"/>
      <c r="M4073" s="104" t="s">
        <v>0</v>
      </c>
      <c r="N4073" s="97"/>
    </row>
    <row r="4074" spans="1:14" x14ac:dyDescent="0.25">
      <c r="A4074" s="212" t="s">
        <v>549</v>
      </c>
      <c r="B4074" s="97"/>
      <c r="C4074" s="212" t="s">
        <v>550</v>
      </c>
      <c r="D4074" s="97"/>
      <c r="E4074" s="97"/>
      <c r="F4074" s="97"/>
      <c r="G4074" s="97"/>
      <c r="H4074" s="97"/>
      <c r="I4074" s="213">
        <v>47140</v>
      </c>
      <c r="J4074" s="97"/>
      <c r="K4074" s="213">
        <v>18065.349999999999</v>
      </c>
      <c r="L4074" s="97"/>
      <c r="M4074" s="211">
        <v>38.32</v>
      </c>
      <c r="N4074" s="97"/>
    </row>
    <row r="4075" spans="1:14" x14ac:dyDescent="0.25">
      <c r="A4075" s="120" t="s">
        <v>602</v>
      </c>
      <c r="B4075" s="97"/>
      <c r="C4075" s="120" t="s">
        <v>603</v>
      </c>
      <c r="D4075" s="97"/>
      <c r="E4075" s="97"/>
      <c r="F4075" s="97"/>
      <c r="G4075" s="97"/>
      <c r="H4075" s="97"/>
      <c r="I4075" s="105" t="s">
        <v>0</v>
      </c>
      <c r="J4075" s="97"/>
      <c r="K4075" s="105">
        <v>450.6</v>
      </c>
      <c r="L4075" s="97"/>
      <c r="M4075" s="104" t="s">
        <v>0</v>
      </c>
      <c r="N4075" s="97"/>
    </row>
    <row r="4076" spans="1:14" x14ac:dyDescent="0.25">
      <c r="A4076" s="120" t="s">
        <v>642</v>
      </c>
      <c r="B4076" s="97"/>
      <c r="C4076" s="120" t="s">
        <v>643</v>
      </c>
      <c r="D4076" s="97"/>
      <c r="E4076" s="97"/>
      <c r="F4076" s="97"/>
      <c r="G4076" s="97"/>
      <c r="H4076" s="97"/>
      <c r="I4076" s="105" t="s">
        <v>0</v>
      </c>
      <c r="J4076" s="97"/>
      <c r="K4076" s="105">
        <v>3946.94</v>
      </c>
      <c r="L4076" s="97"/>
      <c r="M4076" s="104" t="s">
        <v>0</v>
      </c>
      <c r="N4076" s="97"/>
    </row>
    <row r="4077" spans="1:14" x14ac:dyDescent="0.25">
      <c r="A4077" s="120" t="s">
        <v>567</v>
      </c>
      <c r="B4077" s="97"/>
      <c r="C4077" s="120" t="s">
        <v>568</v>
      </c>
      <c r="D4077" s="97"/>
      <c r="E4077" s="97"/>
      <c r="F4077" s="97"/>
      <c r="G4077" s="97"/>
      <c r="H4077" s="97"/>
      <c r="I4077" s="105" t="s">
        <v>0</v>
      </c>
      <c r="J4077" s="97"/>
      <c r="K4077" s="105">
        <v>12417.81</v>
      </c>
      <c r="L4077" s="97"/>
      <c r="M4077" s="104" t="s">
        <v>0</v>
      </c>
      <c r="N4077" s="97"/>
    </row>
    <row r="4078" spans="1:14" x14ac:dyDescent="0.25">
      <c r="A4078" s="120" t="s">
        <v>569</v>
      </c>
      <c r="B4078" s="97"/>
      <c r="C4078" s="120" t="s">
        <v>570</v>
      </c>
      <c r="D4078" s="97"/>
      <c r="E4078" s="97"/>
      <c r="F4078" s="97"/>
      <c r="G4078" s="97"/>
      <c r="H4078" s="97"/>
      <c r="I4078" s="105" t="s">
        <v>0</v>
      </c>
      <c r="J4078" s="97"/>
      <c r="K4078" s="105">
        <v>1250</v>
      </c>
      <c r="L4078" s="97"/>
      <c r="M4078" s="104" t="s">
        <v>0</v>
      </c>
      <c r="N4078" s="97"/>
    </row>
    <row r="4079" spans="1:14" x14ac:dyDescent="0.25">
      <c r="A4079" s="212" t="s">
        <v>553</v>
      </c>
      <c r="B4079" s="97"/>
      <c r="C4079" s="212" t="s">
        <v>554</v>
      </c>
      <c r="D4079" s="97"/>
      <c r="E4079" s="97"/>
      <c r="F4079" s="97"/>
      <c r="G4079" s="97"/>
      <c r="H4079" s="97"/>
      <c r="I4079" s="213">
        <v>58350</v>
      </c>
      <c r="J4079" s="97"/>
      <c r="K4079" s="213">
        <v>13243.05</v>
      </c>
      <c r="L4079" s="97"/>
      <c r="M4079" s="211">
        <v>22.7</v>
      </c>
      <c r="N4079" s="97"/>
    </row>
    <row r="4080" spans="1:14" x14ac:dyDescent="0.25">
      <c r="A4080" s="120" t="s">
        <v>725</v>
      </c>
      <c r="B4080" s="97"/>
      <c r="C4080" s="120" t="s">
        <v>726</v>
      </c>
      <c r="D4080" s="97"/>
      <c r="E4080" s="97"/>
      <c r="F4080" s="97"/>
      <c r="G4080" s="97"/>
      <c r="H4080" s="97"/>
      <c r="I4080" s="105" t="s">
        <v>0</v>
      </c>
      <c r="J4080" s="97"/>
      <c r="K4080" s="105">
        <v>7713.52</v>
      </c>
      <c r="L4080" s="97"/>
      <c r="M4080" s="104" t="s">
        <v>0</v>
      </c>
      <c r="N4080" s="97"/>
    </row>
    <row r="4081" spans="1:14" x14ac:dyDescent="0.25">
      <c r="A4081" s="120" t="s">
        <v>597</v>
      </c>
      <c r="B4081" s="97"/>
      <c r="C4081" s="120" t="s">
        <v>598</v>
      </c>
      <c r="D4081" s="97"/>
      <c r="E4081" s="97"/>
      <c r="F4081" s="97"/>
      <c r="G4081" s="97"/>
      <c r="H4081" s="97"/>
      <c r="I4081" s="105" t="s">
        <v>0</v>
      </c>
      <c r="J4081" s="97"/>
      <c r="K4081" s="105">
        <v>3647.62</v>
      </c>
      <c r="L4081" s="97"/>
      <c r="M4081" s="104" t="s">
        <v>0</v>
      </c>
      <c r="N4081" s="97"/>
    </row>
    <row r="4082" spans="1:14" x14ac:dyDescent="0.25">
      <c r="A4082" s="120" t="s">
        <v>599</v>
      </c>
      <c r="B4082" s="97"/>
      <c r="C4082" s="120" t="s">
        <v>554</v>
      </c>
      <c r="D4082" s="97"/>
      <c r="E4082" s="97"/>
      <c r="F4082" s="97"/>
      <c r="G4082" s="97"/>
      <c r="H4082" s="97"/>
      <c r="I4082" s="105" t="s">
        <v>0</v>
      </c>
      <c r="J4082" s="97"/>
      <c r="K4082" s="105">
        <v>1881.91</v>
      </c>
      <c r="L4082" s="97"/>
      <c r="M4082" s="104" t="s">
        <v>0</v>
      </c>
      <c r="N4082" s="97"/>
    </row>
    <row r="4083" spans="1:14" x14ac:dyDescent="0.25">
      <c r="A4083" s="212" t="s">
        <v>625</v>
      </c>
      <c r="B4083" s="97"/>
      <c r="C4083" s="212" t="s">
        <v>626</v>
      </c>
      <c r="D4083" s="97"/>
      <c r="E4083" s="97"/>
      <c r="F4083" s="97"/>
      <c r="G4083" s="97"/>
      <c r="H4083" s="97"/>
      <c r="I4083" s="213">
        <v>1000</v>
      </c>
      <c r="J4083" s="97"/>
      <c r="K4083" s="213">
        <v>1553.98</v>
      </c>
      <c r="L4083" s="97"/>
      <c r="M4083" s="211">
        <v>155.4</v>
      </c>
      <c r="N4083" s="97"/>
    </row>
    <row r="4084" spans="1:14" x14ac:dyDescent="0.25">
      <c r="A4084" s="120" t="s">
        <v>627</v>
      </c>
      <c r="B4084" s="97"/>
      <c r="C4084" s="120" t="s">
        <v>628</v>
      </c>
      <c r="D4084" s="97"/>
      <c r="E4084" s="97"/>
      <c r="F4084" s="97"/>
      <c r="G4084" s="97"/>
      <c r="H4084" s="97"/>
      <c r="I4084" s="105" t="s">
        <v>0</v>
      </c>
      <c r="J4084" s="97"/>
      <c r="K4084" s="105">
        <v>1379.3</v>
      </c>
      <c r="L4084" s="97"/>
      <c r="M4084" s="104" t="s">
        <v>0</v>
      </c>
      <c r="N4084" s="97"/>
    </row>
    <row r="4085" spans="1:14" x14ac:dyDescent="0.25">
      <c r="A4085" s="120" t="s">
        <v>850</v>
      </c>
      <c r="B4085" s="97"/>
      <c r="C4085" s="120" t="s">
        <v>851</v>
      </c>
      <c r="D4085" s="97"/>
      <c r="E4085" s="97"/>
      <c r="F4085" s="97"/>
      <c r="G4085" s="97"/>
      <c r="H4085" s="97"/>
      <c r="I4085" s="105" t="s">
        <v>0</v>
      </c>
      <c r="J4085" s="97"/>
      <c r="K4085" s="105">
        <v>174.68</v>
      </c>
      <c r="L4085" s="97"/>
      <c r="M4085" s="104" t="s">
        <v>0</v>
      </c>
      <c r="N4085" s="97"/>
    </row>
    <row r="4086" spans="1:14" x14ac:dyDescent="0.25">
      <c r="A4086" s="212" t="s">
        <v>644</v>
      </c>
      <c r="B4086" s="97"/>
      <c r="C4086" s="212" t="s">
        <v>645</v>
      </c>
      <c r="D4086" s="97"/>
      <c r="E4086" s="97"/>
      <c r="F4086" s="97"/>
      <c r="G4086" s="97"/>
      <c r="H4086" s="97"/>
      <c r="I4086" s="213">
        <v>65358</v>
      </c>
      <c r="J4086" s="97"/>
      <c r="K4086" s="213">
        <v>47967.55</v>
      </c>
      <c r="L4086" s="97"/>
      <c r="M4086" s="211">
        <v>73.39</v>
      </c>
      <c r="N4086" s="97"/>
    </row>
    <row r="4087" spans="1:14" x14ac:dyDescent="0.25">
      <c r="A4087" s="120" t="s">
        <v>727</v>
      </c>
      <c r="B4087" s="97"/>
      <c r="C4087" s="120" t="s">
        <v>728</v>
      </c>
      <c r="D4087" s="97"/>
      <c r="E4087" s="97"/>
      <c r="F4087" s="97"/>
      <c r="G4087" s="97"/>
      <c r="H4087" s="97"/>
      <c r="I4087" s="105" t="s">
        <v>0</v>
      </c>
      <c r="J4087" s="97"/>
      <c r="K4087" s="105">
        <v>8850</v>
      </c>
      <c r="L4087" s="97"/>
      <c r="M4087" s="104" t="s">
        <v>0</v>
      </c>
      <c r="N4087" s="97"/>
    </row>
    <row r="4088" spans="1:14" x14ac:dyDescent="0.25">
      <c r="A4088" s="120" t="s">
        <v>741</v>
      </c>
      <c r="B4088" s="97"/>
      <c r="C4088" s="120" t="s">
        <v>742</v>
      </c>
      <c r="D4088" s="97"/>
      <c r="E4088" s="97"/>
      <c r="F4088" s="97"/>
      <c r="G4088" s="97"/>
      <c r="H4088" s="97"/>
      <c r="I4088" s="105" t="s">
        <v>0</v>
      </c>
      <c r="J4088" s="97"/>
      <c r="K4088" s="105">
        <v>26767.55</v>
      </c>
      <c r="L4088" s="97"/>
      <c r="M4088" s="104" t="s">
        <v>0</v>
      </c>
      <c r="N4088" s="97"/>
    </row>
    <row r="4089" spans="1:14" x14ac:dyDescent="0.25">
      <c r="A4089" s="120" t="s">
        <v>681</v>
      </c>
      <c r="B4089" s="97"/>
      <c r="C4089" s="120" t="s">
        <v>682</v>
      </c>
      <c r="D4089" s="97"/>
      <c r="E4089" s="97"/>
      <c r="F4089" s="97"/>
      <c r="G4089" s="97"/>
      <c r="H4089" s="97"/>
      <c r="I4089" s="105" t="s">
        <v>0</v>
      </c>
      <c r="J4089" s="97"/>
      <c r="K4089" s="105">
        <v>12350</v>
      </c>
      <c r="L4089" s="97"/>
      <c r="M4089" s="104" t="s">
        <v>0</v>
      </c>
      <c r="N4089" s="97"/>
    </row>
    <row r="4090" spans="1:14" x14ac:dyDescent="0.25">
      <c r="A4090" s="197" t="s">
        <v>920</v>
      </c>
      <c r="B4090" s="97"/>
      <c r="C4090" s="97"/>
      <c r="D4090" s="97"/>
      <c r="E4090" s="97"/>
      <c r="F4090" s="97"/>
      <c r="G4090" s="97"/>
      <c r="H4090" s="97"/>
      <c r="I4090" s="198">
        <v>5651326</v>
      </c>
      <c r="J4090" s="97"/>
      <c r="K4090" s="198">
        <v>2982713.96</v>
      </c>
      <c r="L4090" s="97"/>
      <c r="M4090" s="199">
        <v>52.78</v>
      </c>
      <c r="N4090" s="97"/>
    </row>
    <row r="4091" spans="1:14" x14ac:dyDescent="0.25">
      <c r="A4091" s="218" t="s">
        <v>822</v>
      </c>
      <c r="B4091" s="97"/>
      <c r="C4091" s="218" t="s">
        <v>823</v>
      </c>
      <c r="D4091" s="97"/>
      <c r="E4091" s="97"/>
      <c r="F4091" s="97"/>
      <c r="G4091" s="97"/>
      <c r="H4091" s="97"/>
      <c r="I4091" s="219">
        <v>5460867</v>
      </c>
      <c r="J4091" s="97"/>
      <c r="K4091" s="219">
        <v>2862059.07</v>
      </c>
      <c r="L4091" s="97"/>
      <c r="M4091" s="214">
        <v>52.41</v>
      </c>
      <c r="N4091" s="97"/>
    </row>
    <row r="4092" spans="1:14" x14ac:dyDescent="0.25">
      <c r="A4092" s="215" t="s">
        <v>824</v>
      </c>
      <c r="B4092" s="97"/>
      <c r="C4092" s="215" t="s">
        <v>825</v>
      </c>
      <c r="D4092" s="97"/>
      <c r="E4092" s="97"/>
      <c r="F4092" s="97"/>
      <c r="G4092" s="97"/>
      <c r="H4092" s="97"/>
      <c r="I4092" s="216">
        <v>5141870</v>
      </c>
      <c r="J4092" s="97"/>
      <c r="K4092" s="216">
        <v>2545684.46</v>
      </c>
      <c r="L4092" s="97"/>
      <c r="M4092" s="217">
        <v>49.51</v>
      </c>
      <c r="N4092" s="97"/>
    </row>
    <row r="4093" spans="1:14" x14ac:dyDescent="0.25">
      <c r="A4093" s="194" t="s">
        <v>248</v>
      </c>
      <c r="B4093" s="97"/>
      <c r="C4093" s="97"/>
      <c r="D4093" s="97"/>
      <c r="E4093" s="97"/>
      <c r="F4093" s="97"/>
      <c r="G4093" s="97"/>
      <c r="H4093" s="97"/>
      <c r="I4093" s="195">
        <v>478000</v>
      </c>
      <c r="J4093" s="97"/>
      <c r="K4093" s="195">
        <v>246093.87</v>
      </c>
      <c r="L4093" s="97"/>
      <c r="M4093" s="196">
        <v>51.48</v>
      </c>
      <c r="N4093" s="97"/>
    </row>
    <row r="4094" spans="1:14" x14ac:dyDescent="0.25">
      <c r="A4094" s="194" t="s">
        <v>251</v>
      </c>
      <c r="B4094" s="97"/>
      <c r="C4094" s="97"/>
      <c r="D4094" s="97"/>
      <c r="E4094" s="97"/>
      <c r="F4094" s="97"/>
      <c r="G4094" s="97"/>
      <c r="H4094" s="97"/>
      <c r="I4094" s="195">
        <v>478000</v>
      </c>
      <c r="J4094" s="97"/>
      <c r="K4094" s="195">
        <v>246093.87</v>
      </c>
      <c r="L4094" s="97"/>
      <c r="M4094" s="196">
        <v>51.48</v>
      </c>
      <c r="N4094" s="97"/>
    </row>
    <row r="4095" spans="1:14" x14ac:dyDescent="0.25">
      <c r="A4095" s="212" t="s">
        <v>547</v>
      </c>
      <c r="B4095" s="97"/>
      <c r="C4095" s="212" t="s">
        <v>548</v>
      </c>
      <c r="D4095" s="97"/>
      <c r="E4095" s="97"/>
      <c r="F4095" s="97"/>
      <c r="G4095" s="97"/>
      <c r="H4095" s="97"/>
      <c r="I4095" s="213">
        <v>62000</v>
      </c>
      <c r="J4095" s="97"/>
      <c r="K4095" s="213">
        <v>46891.03</v>
      </c>
      <c r="L4095" s="97"/>
      <c r="M4095" s="211">
        <v>75.63</v>
      </c>
      <c r="N4095" s="97"/>
    </row>
    <row r="4096" spans="1:14" x14ac:dyDescent="0.25">
      <c r="A4096" s="120" t="s">
        <v>612</v>
      </c>
      <c r="B4096" s="97"/>
      <c r="C4096" s="120" t="s">
        <v>613</v>
      </c>
      <c r="D4096" s="97"/>
      <c r="E4096" s="97"/>
      <c r="F4096" s="97"/>
      <c r="G4096" s="97"/>
      <c r="H4096" s="97"/>
      <c r="I4096" s="105" t="s">
        <v>0</v>
      </c>
      <c r="J4096" s="97"/>
      <c r="K4096" s="105">
        <v>10948.13</v>
      </c>
      <c r="L4096" s="97"/>
      <c r="M4096" s="104" t="s">
        <v>0</v>
      </c>
      <c r="N4096" s="97"/>
    </row>
    <row r="4097" spans="1:14" x14ac:dyDescent="0.25">
      <c r="A4097" s="120" t="s">
        <v>677</v>
      </c>
      <c r="B4097" s="97"/>
      <c r="C4097" s="120" t="s">
        <v>678</v>
      </c>
      <c r="D4097" s="97"/>
      <c r="E4097" s="97"/>
      <c r="F4097" s="97"/>
      <c r="G4097" s="97"/>
      <c r="H4097" s="97"/>
      <c r="I4097" s="105" t="s">
        <v>0</v>
      </c>
      <c r="J4097" s="97"/>
      <c r="K4097" s="105">
        <v>32526.9</v>
      </c>
      <c r="L4097" s="97"/>
      <c r="M4097" s="104" t="s">
        <v>0</v>
      </c>
      <c r="N4097" s="97"/>
    </row>
    <row r="4098" spans="1:14" x14ac:dyDescent="0.25">
      <c r="A4098" s="120" t="s">
        <v>859</v>
      </c>
      <c r="B4098" s="97"/>
      <c r="C4098" s="120" t="s">
        <v>860</v>
      </c>
      <c r="D4098" s="97"/>
      <c r="E4098" s="97"/>
      <c r="F4098" s="97"/>
      <c r="G4098" s="97"/>
      <c r="H4098" s="97"/>
      <c r="I4098" s="105" t="s">
        <v>0</v>
      </c>
      <c r="J4098" s="97"/>
      <c r="K4098" s="105">
        <v>3416</v>
      </c>
      <c r="L4098" s="97"/>
      <c r="M4098" s="104" t="s">
        <v>0</v>
      </c>
      <c r="N4098" s="97"/>
    </row>
    <row r="4099" spans="1:14" x14ac:dyDescent="0.25">
      <c r="A4099" s="212" t="s">
        <v>621</v>
      </c>
      <c r="B4099" s="97"/>
      <c r="C4099" s="212" t="s">
        <v>622</v>
      </c>
      <c r="D4099" s="97"/>
      <c r="E4099" s="97"/>
      <c r="F4099" s="97"/>
      <c r="G4099" s="97"/>
      <c r="H4099" s="97"/>
      <c r="I4099" s="213">
        <v>236000</v>
      </c>
      <c r="J4099" s="97"/>
      <c r="K4099" s="213">
        <v>91436.96</v>
      </c>
      <c r="L4099" s="97"/>
      <c r="M4099" s="211">
        <v>38.74</v>
      </c>
      <c r="N4099" s="97"/>
    </row>
    <row r="4100" spans="1:14" x14ac:dyDescent="0.25">
      <c r="A4100" s="120" t="s">
        <v>623</v>
      </c>
      <c r="B4100" s="97"/>
      <c r="C4100" s="120" t="s">
        <v>624</v>
      </c>
      <c r="D4100" s="97"/>
      <c r="E4100" s="97"/>
      <c r="F4100" s="97"/>
      <c r="G4100" s="97"/>
      <c r="H4100" s="97"/>
      <c r="I4100" s="105" t="s">
        <v>0</v>
      </c>
      <c r="J4100" s="97"/>
      <c r="K4100" s="105">
        <v>20724.490000000002</v>
      </c>
      <c r="L4100" s="97"/>
      <c r="M4100" s="104" t="s">
        <v>0</v>
      </c>
      <c r="N4100" s="97"/>
    </row>
    <row r="4101" spans="1:14" x14ac:dyDescent="0.25">
      <c r="A4101" s="120" t="s">
        <v>679</v>
      </c>
      <c r="B4101" s="97"/>
      <c r="C4101" s="120" t="s">
        <v>680</v>
      </c>
      <c r="D4101" s="97"/>
      <c r="E4101" s="97"/>
      <c r="F4101" s="97"/>
      <c r="G4101" s="97"/>
      <c r="H4101" s="97"/>
      <c r="I4101" s="105" t="s">
        <v>0</v>
      </c>
      <c r="J4101" s="97"/>
      <c r="K4101" s="105">
        <v>5410.47</v>
      </c>
      <c r="L4101" s="97"/>
      <c r="M4101" s="104" t="s">
        <v>0</v>
      </c>
      <c r="N4101" s="97"/>
    </row>
    <row r="4102" spans="1:14" x14ac:dyDescent="0.25">
      <c r="A4102" s="120" t="s">
        <v>713</v>
      </c>
      <c r="B4102" s="97"/>
      <c r="C4102" s="120" t="s">
        <v>714</v>
      </c>
      <c r="D4102" s="97"/>
      <c r="E4102" s="97"/>
      <c r="F4102" s="97"/>
      <c r="G4102" s="97"/>
      <c r="H4102" s="97"/>
      <c r="I4102" s="105" t="s">
        <v>0</v>
      </c>
      <c r="J4102" s="97"/>
      <c r="K4102" s="105">
        <v>32796.44</v>
      </c>
      <c r="L4102" s="97"/>
      <c r="M4102" s="104" t="s">
        <v>0</v>
      </c>
      <c r="N4102" s="97"/>
    </row>
    <row r="4103" spans="1:14" x14ac:dyDescent="0.25">
      <c r="A4103" s="120" t="s">
        <v>715</v>
      </c>
      <c r="B4103" s="97"/>
      <c r="C4103" s="120" t="s">
        <v>716</v>
      </c>
      <c r="D4103" s="97"/>
      <c r="E4103" s="97"/>
      <c r="F4103" s="97"/>
      <c r="G4103" s="97"/>
      <c r="H4103" s="97"/>
      <c r="I4103" s="105" t="s">
        <v>0</v>
      </c>
      <c r="J4103" s="97"/>
      <c r="K4103" s="105">
        <v>13435</v>
      </c>
      <c r="L4103" s="97"/>
      <c r="M4103" s="104" t="s">
        <v>0</v>
      </c>
      <c r="N4103" s="97"/>
    </row>
    <row r="4104" spans="1:14" x14ac:dyDescent="0.25">
      <c r="A4104" s="120" t="s">
        <v>717</v>
      </c>
      <c r="B4104" s="97"/>
      <c r="C4104" s="120" t="s">
        <v>718</v>
      </c>
      <c r="D4104" s="97"/>
      <c r="E4104" s="97"/>
      <c r="F4104" s="97"/>
      <c r="G4104" s="97"/>
      <c r="H4104" s="97"/>
      <c r="I4104" s="105" t="s">
        <v>0</v>
      </c>
      <c r="J4104" s="97"/>
      <c r="K4104" s="105">
        <v>18521.560000000001</v>
      </c>
      <c r="L4104" s="97"/>
      <c r="M4104" s="104" t="s">
        <v>0</v>
      </c>
      <c r="N4104" s="97"/>
    </row>
    <row r="4105" spans="1:14" x14ac:dyDescent="0.25">
      <c r="A4105" s="120" t="s">
        <v>719</v>
      </c>
      <c r="B4105" s="97"/>
      <c r="C4105" s="120" t="s">
        <v>720</v>
      </c>
      <c r="D4105" s="97"/>
      <c r="E4105" s="97"/>
      <c r="F4105" s="97"/>
      <c r="G4105" s="97"/>
      <c r="H4105" s="97"/>
      <c r="I4105" s="105" t="s">
        <v>0</v>
      </c>
      <c r="J4105" s="97"/>
      <c r="K4105" s="105">
        <v>549</v>
      </c>
      <c r="L4105" s="97"/>
      <c r="M4105" s="104" t="s">
        <v>0</v>
      </c>
      <c r="N4105" s="97"/>
    </row>
    <row r="4106" spans="1:14" x14ac:dyDescent="0.25">
      <c r="A4106" s="212" t="s">
        <v>549</v>
      </c>
      <c r="B4106" s="97"/>
      <c r="C4106" s="212" t="s">
        <v>550</v>
      </c>
      <c r="D4106" s="97"/>
      <c r="E4106" s="97"/>
      <c r="F4106" s="97"/>
      <c r="G4106" s="97"/>
      <c r="H4106" s="97"/>
      <c r="I4106" s="213">
        <v>163000</v>
      </c>
      <c r="J4106" s="97"/>
      <c r="K4106" s="213">
        <v>100331.52</v>
      </c>
      <c r="L4106" s="97"/>
      <c r="M4106" s="211">
        <v>61.55</v>
      </c>
      <c r="N4106" s="97"/>
    </row>
    <row r="4107" spans="1:14" x14ac:dyDescent="0.25">
      <c r="A4107" s="120" t="s">
        <v>602</v>
      </c>
      <c r="B4107" s="97"/>
      <c r="C4107" s="120" t="s">
        <v>603</v>
      </c>
      <c r="D4107" s="97"/>
      <c r="E4107" s="97"/>
      <c r="F4107" s="97"/>
      <c r="G4107" s="97"/>
      <c r="H4107" s="97"/>
      <c r="I4107" s="105" t="s">
        <v>0</v>
      </c>
      <c r="J4107" s="97"/>
      <c r="K4107" s="105">
        <v>11189.53</v>
      </c>
      <c r="L4107" s="97"/>
      <c r="M4107" s="104" t="s">
        <v>0</v>
      </c>
      <c r="N4107" s="97"/>
    </row>
    <row r="4108" spans="1:14" x14ac:dyDescent="0.25">
      <c r="A4108" s="120" t="s">
        <v>642</v>
      </c>
      <c r="B4108" s="97"/>
      <c r="C4108" s="120" t="s">
        <v>643</v>
      </c>
      <c r="D4108" s="97"/>
      <c r="E4108" s="97"/>
      <c r="F4108" s="97"/>
      <c r="G4108" s="97"/>
      <c r="H4108" s="97"/>
      <c r="I4108" s="105" t="s">
        <v>0</v>
      </c>
      <c r="J4108" s="97"/>
      <c r="K4108" s="105">
        <v>9762.69</v>
      </c>
      <c r="L4108" s="97"/>
      <c r="M4108" s="104" t="s">
        <v>0</v>
      </c>
      <c r="N4108" s="97"/>
    </row>
    <row r="4109" spans="1:14" x14ac:dyDescent="0.25">
      <c r="A4109" s="120" t="s">
        <v>589</v>
      </c>
      <c r="B4109" s="97"/>
      <c r="C4109" s="120" t="s">
        <v>590</v>
      </c>
      <c r="D4109" s="97"/>
      <c r="E4109" s="97"/>
      <c r="F4109" s="97"/>
      <c r="G4109" s="97"/>
      <c r="H4109" s="97"/>
      <c r="I4109" s="105" t="s">
        <v>0</v>
      </c>
      <c r="J4109" s="97"/>
      <c r="K4109" s="105">
        <v>9030</v>
      </c>
      <c r="L4109" s="97"/>
      <c r="M4109" s="104" t="s">
        <v>0</v>
      </c>
      <c r="N4109" s="97"/>
    </row>
    <row r="4110" spans="1:14" x14ac:dyDescent="0.25">
      <c r="A4110" s="120" t="s">
        <v>595</v>
      </c>
      <c r="B4110" s="97"/>
      <c r="C4110" s="120" t="s">
        <v>596</v>
      </c>
      <c r="D4110" s="97"/>
      <c r="E4110" s="97"/>
      <c r="F4110" s="97"/>
      <c r="G4110" s="97"/>
      <c r="H4110" s="97"/>
      <c r="I4110" s="105" t="s">
        <v>0</v>
      </c>
      <c r="J4110" s="97"/>
      <c r="K4110" s="105">
        <v>10955.8</v>
      </c>
      <c r="L4110" s="97"/>
      <c r="M4110" s="104" t="s">
        <v>0</v>
      </c>
      <c r="N4110" s="97"/>
    </row>
    <row r="4111" spans="1:14" x14ac:dyDescent="0.25">
      <c r="A4111" s="120" t="s">
        <v>604</v>
      </c>
      <c r="B4111" s="97"/>
      <c r="C4111" s="120" t="s">
        <v>605</v>
      </c>
      <c r="D4111" s="97"/>
      <c r="E4111" s="97"/>
      <c r="F4111" s="97"/>
      <c r="G4111" s="97"/>
      <c r="H4111" s="97"/>
      <c r="I4111" s="105" t="s">
        <v>0</v>
      </c>
      <c r="J4111" s="97"/>
      <c r="K4111" s="105">
        <v>46552</v>
      </c>
      <c r="L4111" s="97"/>
      <c r="M4111" s="104" t="s">
        <v>0</v>
      </c>
      <c r="N4111" s="97"/>
    </row>
    <row r="4112" spans="1:14" x14ac:dyDescent="0.25">
      <c r="A4112" s="120" t="s">
        <v>567</v>
      </c>
      <c r="B4112" s="97"/>
      <c r="C4112" s="120" t="s">
        <v>568</v>
      </c>
      <c r="D4112" s="97"/>
      <c r="E4112" s="97"/>
      <c r="F4112" s="97"/>
      <c r="G4112" s="97"/>
      <c r="H4112" s="97"/>
      <c r="I4112" s="105" t="s">
        <v>0</v>
      </c>
      <c r="J4112" s="97"/>
      <c r="K4112" s="105">
        <v>709.5</v>
      </c>
      <c r="L4112" s="97"/>
      <c r="M4112" s="104" t="s">
        <v>0</v>
      </c>
      <c r="N4112" s="97"/>
    </row>
    <row r="4113" spans="1:14" x14ac:dyDescent="0.25">
      <c r="A4113" s="120" t="s">
        <v>723</v>
      </c>
      <c r="B4113" s="97"/>
      <c r="C4113" s="120" t="s">
        <v>724</v>
      </c>
      <c r="D4113" s="97"/>
      <c r="E4113" s="97"/>
      <c r="F4113" s="97"/>
      <c r="G4113" s="97"/>
      <c r="H4113" s="97"/>
      <c r="I4113" s="105" t="s">
        <v>0</v>
      </c>
      <c r="J4113" s="97"/>
      <c r="K4113" s="105">
        <v>11900</v>
      </c>
      <c r="L4113" s="97"/>
      <c r="M4113" s="104" t="s">
        <v>0</v>
      </c>
      <c r="N4113" s="97"/>
    </row>
    <row r="4114" spans="1:14" x14ac:dyDescent="0.25">
      <c r="A4114" s="120" t="s">
        <v>569</v>
      </c>
      <c r="B4114" s="97"/>
      <c r="C4114" s="120" t="s">
        <v>570</v>
      </c>
      <c r="D4114" s="97"/>
      <c r="E4114" s="97"/>
      <c r="F4114" s="97"/>
      <c r="G4114" s="97"/>
      <c r="H4114" s="97"/>
      <c r="I4114" s="105" t="s">
        <v>0</v>
      </c>
      <c r="J4114" s="97"/>
      <c r="K4114" s="105">
        <v>232</v>
      </c>
      <c r="L4114" s="97"/>
      <c r="M4114" s="104" t="s">
        <v>0</v>
      </c>
      <c r="N4114" s="97"/>
    </row>
    <row r="4115" spans="1:14" x14ac:dyDescent="0.25">
      <c r="A4115" s="212" t="s">
        <v>553</v>
      </c>
      <c r="B4115" s="97"/>
      <c r="C4115" s="212" t="s">
        <v>554</v>
      </c>
      <c r="D4115" s="97"/>
      <c r="E4115" s="97"/>
      <c r="F4115" s="97"/>
      <c r="G4115" s="97"/>
      <c r="H4115" s="97"/>
      <c r="I4115" s="213">
        <v>9000</v>
      </c>
      <c r="J4115" s="97"/>
      <c r="K4115" s="213">
        <v>1801.38</v>
      </c>
      <c r="L4115" s="97"/>
      <c r="M4115" s="211">
        <v>20.02</v>
      </c>
      <c r="N4115" s="97"/>
    </row>
    <row r="4116" spans="1:14" x14ac:dyDescent="0.25">
      <c r="A4116" s="120" t="s">
        <v>573</v>
      </c>
      <c r="B4116" s="97"/>
      <c r="C4116" s="120" t="s">
        <v>574</v>
      </c>
      <c r="D4116" s="97"/>
      <c r="E4116" s="97"/>
      <c r="F4116" s="97"/>
      <c r="G4116" s="97"/>
      <c r="H4116" s="97"/>
      <c r="I4116" s="105" t="s">
        <v>0</v>
      </c>
      <c r="J4116" s="97"/>
      <c r="K4116" s="105">
        <v>350</v>
      </c>
      <c r="L4116" s="97"/>
      <c r="M4116" s="104" t="s">
        <v>0</v>
      </c>
      <c r="N4116" s="97"/>
    </row>
    <row r="4117" spans="1:14" x14ac:dyDescent="0.25">
      <c r="A4117" s="120" t="s">
        <v>693</v>
      </c>
      <c r="B4117" s="97"/>
      <c r="C4117" s="120" t="s">
        <v>694</v>
      </c>
      <c r="D4117" s="97"/>
      <c r="E4117" s="97"/>
      <c r="F4117" s="97"/>
      <c r="G4117" s="97"/>
      <c r="H4117" s="97"/>
      <c r="I4117" s="105" t="s">
        <v>0</v>
      </c>
      <c r="J4117" s="97"/>
      <c r="K4117" s="105">
        <v>1345.02</v>
      </c>
      <c r="L4117" s="97"/>
      <c r="M4117" s="104" t="s">
        <v>0</v>
      </c>
      <c r="N4117" s="97"/>
    </row>
    <row r="4118" spans="1:14" x14ac:dyDescent="0.25">
      <c r="A4118" s="120" t="s">
        <v>599</v>
      </c>
      <c r="B4118" s="97"/>
      <c r="C4118" s="120" t="s">
        <v>554</v>
      </c>
      <c r="D4118" s="97"/>
      <c r="E4118" s="97"/>
      <c r="F4118" s="97"/>
      <c r="G4118" s="97"/>
      <c r="H4118" s="97"/>
      <c r="I4118" s="105" t="s">
        <v>0</v>
      </c>
      <c r="J4118" s="97"/>
      <c r="K4118" s="105">
        <v>106.36</v>
      </c>
      <c r="L4118" s="97"/>
      <c r="M4118" s="104" t="s">
        <v>0</v>
      </c>
      <c r="N4118" s="97"/>
    </row>
    <row r="4119" spans="1:14" x14ac:dyDescent="0.25">
      <c r="A4119" s="212" t="s">
        <v>625</v>
      </c>
      <c r="B4119" s="97"/>
      <c r="C4119" s="212" t="s">
        <v>626</v>
      </c>
      <c r="D4119" s="97"/>
      <c r="E4119" s="97"/>
      <c r="F4119" s="97"/>
      <c r="G4119" s="97"/>
      <c r="H4119" s="97"/>
      <c r="I4119" s="213">
        <v>8000</v>
      </c>
      <c r="J4119" s="97"/>
      <c r="K4119" s="213">
        <v>5632.98</v>
      </c>
      <c r="L4119" s="97"/>
      <c r="M4119" s="211">
        <v>70.41</v>
      </c>
      <c r="N4119" s="97"/>
    </row>
    <row r="4120" spans="1:14" x14ac:dyDescent="0.25">
      <c r="A4120" s="120" t="s">
        <v>627</v>
      </c>
      <c r="B4120" s="97"/>
      <c r="C4120" s="120" t="s">
        <v>628</v>
      </c>
      <c r="D4120" s="97"/>
      <c r="E4120" s="97"/>
      <c r="F4120" s="97"/>
      <c r="G4120" s="97"/>
      <c r="H4120" s="97"/>
      <c r="I4120" s="105" t="s">
        <v>0</v>
      </c>
      <c r="J4120" s="97"/>
      <c r="K4120" s="105">
        <v>5632.98</v>
      </c>
      <c r="L4120" s="97"/>
      <c r="M4120" s="104" t="s">
        <v>0</v>
      </c>
      <c r="N4120" s="97"/>
    </row>
    <row r="4121" spans="1:14" x14ac:dyDescent="0.25">
      <c r="A4121" s="194" t="s">
        <v>253</v>
      </c>
      <c r="B4121" s="97"/>
      <c r="C4121" s="97"/>
      <c r="D4121" s="97"/>
      <c r="E4121" s="97"/>
      <c r="F4121" s="97"/>
      <c r="G4121" s="97"/>
      <c r="H4121" s="97"/>
      <c r="I4121" s="195">
        <v>4663870</v>
      </c>
      <c r="J4121" s="97"/>
      <c r="K4121" s="195">
        <v>2299590.59</v>
      </c>
      <c r="L4121" s="97"/>
      <c r="M4121" s="196">
        <v>49.31</v>
      </c>
      <c r="N4121" s="97"/>
    </row>
    <row r="4122" spans="1:14" x14ac:dyDescent="0.25">
      <c r="A4122" s="194" t="s">
        <v>256</v>
      </c>
      <c r="B4122" s="97"/>
      <c r="C4122" s="97"/>
      <c r="D4122" s="97"/>
      <c r="E4122" s="97"/>
      <c r="F4122" s="97"/>
      <c r="G4122" s="97"/>
      <c r="H4122" s="97"/>
      <c r="I4122" s="195">
        <v>4663870</v>
      </c>
      <c r="J4122" s="97"/>
      <c r="K4122" s="195">
        <v>2299590.59</v>
      </c>
      <c r="L4122" s="97"/>
      <c r="M4122" s="196">
        <v>49.31</v>
      </c>
      <c r="N4122" s="97"/>
    </row>
    <row r="4123" spans="1:14" x14ac:dyDescent="0.25">
      <c r="A4123" s="212" t="s">
        <v>652</v>
      </c>
      <c r="B4123" s="97"/>
      <c r="C4123" s="212" t="s">
        <v>653</v>
      </c>
      <c r="D4123" s="97"/>
      <c r="E4123" s="97"/>
      <c r="F4123" s="97"/>
      <c r="G4123" s="97"/>
      <c r="H4123" s="97"/>
      <c r="I4123" s="213">
        <v>3860270</v>
      </c>
      <c r="J4123" s="97"/>
      <c r="K4123" s="213">
        <v>1909459.86</v>
      </c>
      <c r="L4123" s="97"/>
      <c r="M4123" s="211">
        <v>49.46</v>
      </c>
      <c r="N4123" s="97"/>
    </row>
    <row r="4124" spans="1:14" x14ac:dyDescent="0.25">
      <c r="A4124" s="120" t="s">
        <v>670</v>
      </c>
      <c r="B4124" s="97"/>
      <c r="C4124" s="120" t="s">
        <v>671</v>
      </c>
      <c r="D4124" s="97"/>
      <c r="E4124" s="97"/>
      <c r="F4124" s="97"/>
      <c r="G4124" s="97"/>
      <c r="H4124" s="97"/>
      <c r="I4124" s="105" t="s">
        <v>0</v>
      </c>
      <c r="J4124" s="97"/>
      <c r="K4124" s="105">
        <v>1889815.13</v>
      </c>
      <c r="L4124" s="97"/>
      <c r="M4124" s="104" t="s">
        <v>0</v>
      </c>
      <c r="N4124" s="97"/>
    </row>
    <row r="4125" spans="1:14" x14ac:dyDescent="0.25">
      <c r="A4125" s="120" t="s">
        <v>831</v>
      </c>
      <c r="B4125" s="97"/>
      <c r="C4125" s="120" t="s">
        <v>832</v>
      </c>
      <c r="D4125" s="97"/>
      <c r="E4125" s="97"/>
      <c r="F4125" s="97"/>
      <c r="G4125" s="97"/>
      <c r="H4125" s="97"/>
      <c r="I4125" s="105" t="s">
        <v>0</v>
      </c>
      <c r="J4125" s="97"/>
      <c r="K4125" s="105">
        <v>19644.73</v>
      </c>
      <c r="L4125" s="97"/>
      <c r="M4125" s="104" t="s">
        <v>0</v>
      </c>
      <c r="N4125" s="97"/>
    </row>
    <row r="4126" spans="1:14" x14ac:dyDescent="0.25">
      <c r="A4126" s="212" t="s">
        <v>672</v>
      </c>
      <c r="B4126" s="97"/>
      <c r="C4126" s="212" t="s">
        <v>673</v>
      </c>
      <c r="D4126" s="97"/>
      <c r="E4126" s="97"/>
      <c r="F4126" s="97"/>
      <c r="G4126" s="97"/>
      <c r="H4126" s="97"/>
      <c r="I4126" s="213">
        <v>110300</v>
      </c>
      <c r="J4126" s="97"/>
      <c r="K4126" s="213">
        <v>49144.22</v>
      </c>
      <c r="L4126" s="97"/>
      <c r="M4126" s="211">
        <v>44.56</v>
      </c>
      <c r="N4126" s="97"/>
    </row>
    <row r="4127" spans="1:14" x14ac:dyDescent="0.25">
      <c r="A4127" s="120" t="s">
        <v>674</v>
      </c>
      <c r="B4127" s="97"/>
      <c r="C4127" s="120" t="s">
        <v>673</v>
      </c>
      <c r="D4127" s="97"/>
      <c r="E4127" s="97"/>
      <c r="F4127" s="97"/>
      <c r="G4127" s="97"/>
      <c r="H4127" s="97"/>
      <c r="I4127" s="105" t="s">
        <v>0</v>
      </c>
      <c r="J4127" s="97"/>
      <c r="K4127" s="105">
        <v>49144.22</v>
      </c>
      <c r="L4127" s="97"/>
      <c r="M4127" s="104" t="s">
        <v>0</v>
      </c>
      <c r="N4127" s="97"/>
    </row>
    <row r="4128" spans="1:14" x14ac:dyDescent="0.25">
      <c r="A4128" s="212" t="s">
        <v>664</v>
      </c>
      <c r="B4128" s="97"/>
      <c r="C4128" s="212" t="s">
        <v>665</v>
      </c>
      <c r="D4128" s="97"/>
      <c r="E4128" s="97"/>
      <c r="F4128" s="97"/>
      <c r="G4128" s="97"/>
      <c r="H4128" s="97"/>
      <c r="I4128" s="213">
        <v>640300</v>
      </c>
      <c r="J4128" s="97"/>
      <c r="K4128" s="213">
        <v>315971.78999999998</v>
      </c>
      <c r="L4128" s="97"/>
      <c r="M4128" s="211">
        <v>49.35</v>
      </c>
      <c r="N4128" s="97"/>
    </row>
    <row r="4129" spans="1:14" x14ac:dyDescent="0.25">
      <c r="A4129" s="120" t="s">
        <v>675</v>
      </c>
      <c r="B4129" s="97"/>
      <c r="C4129" s="120" t="s">
        <v>676</v>
      </c>
      <c r="D4129" s="97"/>
      <c r="E4129" s="97"/>
      <c r="F4129" s="97"/>
      <c r="G4129" s="97"/>
      <c r="H4129" s="97"/>
      <c r="I4129" s="105" t="s">
        <v>0</v>
      </c>
      <c r="J4129" s="97"/>
      <c r="K4129" s="105">
        <v>314818.96000000002</v>
      </c>
      <c r="L4129" s="97"/>
      <c r="M4129" s="104" t="s">
        <v>0</v>
      </c>
      <c r="N4129" s="97"/>
    </row>
    <row r="4130" spans="1:14" x14ac:dyDescent="0.25">
      <c r="A4130" s="120" t="s">
        <v>846</v>
      </c>
      <c r="B4130" s="97"/>
      <c r="C4130" s="120" t="s">
        <v>847</v>
      </c>
      <c r="D4130" s="97"/>
      <c r="E4130" s="97"/>
      <c r="F4130" s="97"/>
      <c r="G4130" s="97"/>
      <c r="H4130" s="97"/>
      <c r="I4130" s="105" t="s">
        <v>0</v>
      </c>
      <c r="J4130" s="97"/>
      <c r="K4130" s="105">
        <v>1152.83</v>
      </c>
      <c r="L4130" s="97"/>
      <c r="M4130" s="104" t="s">
        <v>0</v>
      </c>
      <c r="N4130" s="97"/>
    </row>
    <row r="4131" spans="1:14" x14ac:dyDescent="0.25">
      <c r="A4131" s="212" t="s">
        <v>625</v>
      </c>
      <c r="B4131" s="97"/>
      <c r="C4131" s="212" t="s">
        <v>626</v>
      </c>
      <c r="D4131" s="97"/>
      <c r="E4131" s="97"/>
      <c r="F4131" s="97"/>
      <c r="G4131" s="97"/>
      <c r="H4131" s="97"/>
      <c r="I4131" s="213">
        <v>53000</v>
      </c>
      <c r="J4131" s="97"/>
      <c r="K4131" s="213">
        <v>25014.720000000001</v>
      </c>
      <c r="L4131" s="97"/>
      <c r="M4131" s="211">
        <v>47.2</v>
      </c>
      <c r="N4131" s="97"/>
    </row>
    <row r="4132" spans="1:14" x14ac:dyDescent="0.25">
      <c r="A4132" s="120" t="s">
        <v>850</v>
      </c>
      <c r="B4132" s="97"/>
      <c r="C4132" s="120" t="s">
        <v>851</v>
      </c>
      <c r="D4132" s="97"/>
      <c r="E4132" s="97"/>
      <c r="F4132" s="97"/>
      <c r="G4132" s="97"/>
      <c r="H4132" s="97"/>
      <c r="I4132" s="105" t="s">
        <v>0</v>
      </c>
      <c r="J4132" s="97"/>
      <c r="K4132" s="105">
        <v>25014.720000000001</v>
      </c>
      <c r="L4132" s="97"/>
      <c r="M4132" s="104" t="s">
        <v>0</v>
      </c>
      <c r="N4132" s="97"/>
    </row>
    <row r="4133" spans="1:14" x14ac:dyDescent="0.25">
      <c r="A4133" s="215" t="s">
        <v>914</v>
      </c>
      <c r="B4133" s="97"/>
      <c r="C4133" s="215" t="s">
        <v>915</v>
      </c>
      <c r="D4133" s="97"/>
      <c r="E4133" s="97"/>
      <c r="F4133" s="97"/>
      <c r="G4133" s="97"/>
      <c r="H4133" s="97"/>
      <c r="I4133" s="216">
        <v>313000</v>
      </c>
      <c r="J4133" s="97"/>
      <c r="K4133" s="216">
        <v>310491.28000000003</v>
      </c>
      <c r="L4133" s="97"/>
      <c r="M4133" s="217">
        <v>99.2</v>
      </c>
      <c r="N4133" s="97"/>
    </row>
    <row r="4134" spans="1:14" x14ac:dyDescent="0.25">
      <c r="A4134" s="194" t="s">
        <v>248</v>
      </c>
      <c r="B4134" s="97"/>
      <c r="C4134" s="97"/>
      <c r="D4134" s="97"/>
      <c r="E4134" s="97"/>
      <c r="F4134" s="97"/>
      <c r="G4134" s="97"/>
      <c r="H4134" s="97"/>
      <c r="I4134" s="195">
        <v>313000</v>
      </c>
      <c r="J4134" s="97"/>
      <c r="K4134" s="195">
        <v>310491.28000000003</v>
      </c>
      <c r="L4134" s="97"/>
      <c r="M4134" s="196">
        <v>99.2</v>
      </c>
      <c r="N4134" s="97"/>
    </row>
    <row r="4135" spans="1:14" x14ac:dyDescent="0.25">
      <c r="A4135" s="194" t="s">
        <v>251</v>
      </c>
      <c r="B4135" s="97"/>
      <c r="C4135" s="97"/>
      <c r="D4135" s="97"/>
      <c r="E4135" s="97"/>
      <c r="F4135" s="97"/>
      <c r="G4135" s="97"/>
      <c r="H4135" s="97"/>
      <c r="I4135" s="195">
        <v>313000</v>
      </c>
      <c r="J4135" s="97"/>
      <c r="K4135" s="195">
        <v>310491.28000000003</v>
      </c>
      <c r="L4135" s="97"/>
      <c r="M4135" s="196">
        <v>99.2</v>
      </c>
      <c r="N4135" s="97"/>
    </row>
    <row r="4136" spans="1:14" x14ac:dyDescent="0.25">
      <c r="A4136" s="212" t="s">
        <v>644</v>
      </c>
      <c r="B4136" s="97"/>
      <c r="C4136" s="212" t="s">
        <v>645</v>
      </c>
      <c r="D4136" s="97"/>
      <c r="E4136" s="97"/>
      <c r="F4136" s="97"/>
      <c r="G4136" s="97"/>
      <c r="H4136" s="97"/>
      <c r="I4136" s="213">
        <v>313000</v>
      </c>
      <c r="J4136" s="97"/>
      <c r="K4136" s="213">
        <v>310491.28000000003</v>
      </c>
      <c r="L4136" s="97"/>
      <c r="M4136" s="211">
        <v>99.2</v>
      </c>
      <c r="N4136" s="97"/>
    </row>
    <row r="4137" spans="1:14" x14ac:dyDescent="0.25">
      <c r="A4137" s="120" t="s">
        <v>727</v>
      </c>
      <c r="B4137" s="97"/>
      <c r="C4137" s="120" t="s">
        <v>728</v>
      </c>
      <c r="D4137" s="97"/>
      <c r="E4137" s="97"/>
      <c r="F4137" s="97"/>
      <c r="G4137" s="97"/>
      <c r="H4137" s="97"/>
      <c r="I4137" s="105" t="s">
        <v>0</v>
      </c>
      <c r="J4137" s="97"/>
      <c r="K4137" s="105">
        <v>120560</v>
      </c>
      <c r="L4137" s="97"/>
      <c r="M4137" s="104" t="s">
        <v>0</v>
      </c>
      <c r="N4137" s="97"/>
    </row>
    <row r="4138" spans="1:14" x14ac:dyDescent="0.25">
      <c r="A4138" s="120" t="s">
        <v>729</v>
      </c>
      <c r="B4138" s="97"/>
      <c r="C4138" s="120" t="s">
        <v>730</v>
      </c>
      <c r="D4138" s="97"/>
      <c r="E4138" s="97"/>
      <c r="F4138" s="97"/>
      <c r="G4138" s="97"/>
      <c r="H4138" s="97"/>
      <c r="I4138" s="105" t="s">
        <v>0</v>
      </c>
      <c r="J4138" s="97"/>
      <c r="K4138" s="105">
        <v>189931.28</v>
      </c>
      <c r="L4138" s="97"/>
      <c r="M4138" s="104" t="s">
        <v>0</v>
      </c>
      <c r="N4138" s="97"/>
    </row>
    <row r="4139" spans="1:14" x14ac:dyDescent="0.25">
      <c r="A4139" s="215" t="s">
        <v>854</v>
      </c>
      <c r="B4139" s="97"/>
      <c r="C4139" s="215" t="s">
        <v>855</v>
      </c>
      <c r="D4139" s="97"/>
      <c r="E4139" s="97"/>
      <c r="F4139" s="97"/>
      <c r="G4139" s="97"/>
      <c r="H4139" s="97"/>
      <c r="I4139" s="216">
        <v>5997</v>
      </c>
      <c r="J4139" s="97"/>
      <c r="K4139" s="216">
        <v>5883.33</v>
      </c>
      <c r="L4139" s="97"/>
      <c r="M4139" s="217">
        <v>98.1</v>
      </c>
      <c r="N4139" s="97"/>
    </row>
    <row r="4140" spans="1:14" x14ac:dyDescent="0.25">
      <c r="A4140" s="194" t="s">
        <v>253</v>
      </c>
      <c r="B4140" s="97"/>
      <c r="C4140" s="97"/>
      <c r="D4140" s="97"/>
      <c r="E4140" s="97"/>
      <c r="F4140" s="97"/>
      <c r="G4140" s="97"/>
      <c r="H4140" s="97"/>
      <c r="I4140" s="195">
        <v>5997</v>
      </c>
      <c r="J4140" s="97"/>
      <c r="K4140" s="195">
        <v>5883.33</v>
      </c>
      <c r="L4140" s="97"/>
      <c r="M4140" s="196">
        <v>98.1</v>
      </c>
      <c r="N4140" s="97"/>
    </row>
    <row r="4141" spans="1:14" x14ac:dyDescent="0.25">
      <c r="A4141" s="194" t="s">
        <v>254</v>
      </c>
      <c r="B4141" s="97"/>
      <c r="C4141" s="97"/>
      <c r="D4141" s="97"/>
      <c r="E4141" s="97"/>
      <c r="F4141" s="97"/>
      <c r="G4141" s="97"/>
      <c r="H4141" s="97"/>
      <c r="I4141" s="195">
        <v>906</v>
      </c>
      <c r="J4141" s="97"/>
      <c r="K4141" s="195">
        <v>906.18</v>
      </c>
      <c r="L4141" s="97"/>
      <c r="M4141" s="196">
        <v>100.02</v>
      </c>
      <c r="N4141" s="97"/>
    </row>
    <row r="4142" spans="1:14" x14ac:dyDescent="0.25">
      <c r="A4142" s="212" t="s">
        <v>621</v>
      </c>
      <c r="B4142" s="97"/>
      <c r="C4142" s="212" t="s">
        <v>622</v>
      </c>
      <c r="D4142" s="97"/>
      <c r="E4142" s="97"/>
      <c r="F4142" s="97"/>
      <c r="G4142" s="97"/>
      <c r="H4142" s="97"/>
      <c r="I4142" s="213">
        <v>906</v>
      </c>
      <c r="J4142" s="97"/>
      <c r="K4142" s="213">
        <v>906.18</v>
      </c>
      <c r="L4142" s="97"/>
      <c r="M4142" s="211">
        <v>100.02</v>
      </c>
      <c r="N4142" s="97"/>
    </row>
    <row r="4143" spans="1:14" x14ac:dyDescent="0.25">
      <c r="A4143" s="120" t="s">
        <v>679</v>
      </c>
      <c r="B4143" s="97"/>
      <c r="C4143" s="120" t="s">
        <v>680</v>
      </c>
      <c r="D4143" s="97"/>
      <c r="E4143" s="97"/>
      <c r="F4143" s="97"/>
      <c r="G4143" s="97"/>
      <c r="H4143" s="97"/>
      <c r="I4143" s="105" t="s">
        <v>0</v>
      </c>
      <c r="J4143" s="97"/>
      <c r="K4143" s="105">
        <v>906.18</v>
      </c>
      <c r="L4143" s="97"/>
      <c r="M4143" s="104" t="s">
        <v>0</v>
      </c>
      <c r="N4143" s="97"/>
    </row>
    <row r="4144" spans="1:14" x14ac:dyDescent="0.25">
      <c r="A4144" s="194" t="s">
        <v>255</v>
      </c>
      <c r="B4144" s="97"/>
      <c r="C4144" s="97"/>
      <c r="D4144" s="97"/>
      <c r="E4144" s="97"/>
      <c r="F4144" s="97"/>
      <c r="G4144" s="97"/>
      <c r="H4144" s="97"/>
      <c r="I4144" s="195">
        <v>5091</v>
      </c>
      <c r="J4144" s="97"/>
      <c r="K4144" s="195">
        <v>4977.1499999999996</v>
      </c>
      <c r="L4144" s="97"/>
      <c r="M4144" s="196">
        <v>97.76</v>
      </c>
      <c r="N4144" s="97"/>
    </row>
    <row r="4145" spans="1:14" x14ac:dyDescent="0.25">
      <c r="A4145" s="212" t="s">
        <v>621</v>
      </c>
      <c r="B4145" s="97"/>
      <c r="C4145" s="212" t="s">
        <v>622</v>
      </c>
      <c r="D4145" s="97"/>
      <c r="E4145" s="97"/>
      <c r="F4145" s="97"/>
      <c r="G4145" s="97"/>
      <c r="H4145" s="97"/>
      <c r="I4145" s="213">
        <v>5091</v>
      </c>
      <c r="J4145" s="97"/>
      <c r="K4145" s="213">
        <v>4977.1499999999996</v>
      </c>
      <c r="L4145" s="97"/>
      <c r="M4145" s="211">
        <v>97.76</v>
      </c>
      <c r="N4145" s="97"/>
    </row>
    <row r="4146" spans="1:14" x14ac:dyDescent="0.25">
      <c r="A4146" s="120" t="s">
        <v>679</v>
      </c>
      <c r="B4146" s="97"/>
      <c r="C4146" s="120" t="s">
        <v>680</v>
      </c>
      <c r="D4146" s="97"/>
      <c r="E4146" s="97"/>
      <c r="F4146" s="97"/>
      <c r="G4146" s="97"/>
      <c r="H4146" s="97"/>
      <c r="I4146" s="105" t="s">
        <v>0</v>
      </c>
      <c r="J4146" s="97"/>
      <c r="K4146" s="105">
        <v>4977.1499999999996</v>
      </c>
      <c r="L4146" s="97"/>
      <c r="M4146" s="104" t="s">
        <v>0</v>
      </c>
      <c r="N4146" s="97"/>
    </row>
    <row r="4147" spans="1:14" x14ac:dyDescent="0.25">
      <c r="A4147" s="218" t="s">
        <v>809</v>
      </c>
      <c r="B4147" s="97"/>
      <c r="C4147" s="218" t="s">
        <v>810</v>
      </c>
      <c r="D4147" s="97"/>
      <c r="E4147" s="97"/>
      <c r="F4147" s="97"/>
      <c r="G4147" s="97"/>
      <c r="H4147" s="97"/>
      <c r="I4147" s="219">
        <v>190459</v>
      </c>
      <c r="J4147" s="97"/>
      <c r="K4147" s="219">
        <v>120654.89</v>
      </c>
      <c r="L4147" s="97"/>
      <c r="M4147" s="214">
        <v>63.35</v>
      </c>
      <c r="N4147" s="97"/>
    </row>
    <row r="4148" spans="1:14" x14ac:dyDescent="0.25">
      <c r="A4148" s="215" t="s">
        <v>879</v>
      </c>
      <c r="B4148" s="97"/>
      <c r="C4148" s="215" t="s">
        <v>880</v>
      </c>
      <c r="D4148" s="97"/>
      <c r="E4148" s="97"/>
      <c r="F4148" s="97"/>
      <c r="G4148" s="97"/>
      <c r="H4148" s="97"/>
      <c r="I4148" s="216">
        <v>76000</v>
      </c>
      <c r="J4148" s="97"/>
      <c r="K4148" s="216">
        <v>33662.5</v>
      </c>
      <c r="L4148" s="97"/>
      <c r="M4148" s="217">
        <v>44.29</v>
      </c>
      <c r="N4148" s="97"/>
    </row>
    <row r="4149" spans="1:14" x14ac:dyDescent="0.25">
      <c r="A4149" s="194" t="s">
        <v>253</v>
      </c>
      <c r="B4149" s="97"/>
      <c r="C4149" s="97"/>
      <c r="D4149" s="97"/>
      <c r="E4149" s="97"/>
      <c r="F4149" s="97"/>
      <c r="G4149" s="97"/>
      <c r="H4149" s="97"/>
      <c r="I4149" s="195">
        <v>76000</v>
      </c>
      <c r="J4149" s="97"/>
      <c r="K4149" s="195">
        <v>33662.5</v>
      </c>
      <c r="L4149" s="97"/>
      <c r="M4149" s="196">
        <v>44.29</v>
      </c>
      <c r="N4149" s="97"/>
    </row>
    <row r="4150" spans="1:14" x14ac:dyDescent="0.25">
      <c r="A4150" s="194" t="s">
        <v>256</v>
      </c>
      <c r="B4150" s="97"/>
      <c r="C4150" s="97"/>
      <c r="D4150" s="97"/>
      <c r="E4150" s="97"/>
      <c r="F4150" s="97"/>
      <c r="G4150" s="97"/>
      <c r="H4150" s="97"/>
      <c r="I4150" s="195">
        <v>76000</v>
      </c>
      <c r="J4150" s="97"/>
      <c r="K4150" s="195">
        <v>33662.5</v>
      </c>
      <c r="L4150" s="97"/>
      <c r="M4150" s="196">
        <v>44.29</v>
      </c>
      <c r="N4150" s="97"/>
    </row>
    <row r="4151" spans="1:14" x14ac:dyDescent="0.25">
      <c r="A4151" s="212" t="s">
        <v>621</v>
      </c>
      <c r="B4151" s="97"/>
      <c r="C4151" s="212" t="s">
        <v>622</v>
      </c>
      <c r="D4151" s="97"/>
      <c r="E4151" s="97"/>
      <c r="F4151" s="97"/>
      <c r="G4151" s="97"/>
      <c r="H4151" s="97"/>
      <c r="I4151" s="213">
        <v>3000</v>
      </c>
      <c r="J4151" s="97"/>
      <c r="K4151" s="213">
        <v>0</v>
      </c>
      <c r="L4151" s="97"/>
      <c r="M4151" s="211">
        <v>0</v>
      </c>
      <c r="N4151" s="97"/>
    </row>
    <row r="4152" spans="1:14" x14ac:dyDescent="0.25">
      <c r="A4152" s="212" t="s">
        <v>553</v>
      </c>
      <c r="B4152" s="97"/>
      <c r="C4152" s="212" t="s">
        <v>554</v>
      </c>
      <c r="D4152" s="97"/>
      <c r="E4152" s="97"/>
      <c r="F4152" s="97"/>
      <c r="G4152" s="97"/>
      <c r="H4152" s="97"/>
      <c r="I4152" s="213">
        <v>73000</v>
      </c>
      <c r="J4152" s="97"/>
      <c r="K4152" s="213">
        <v>33662.5</v>
      </c>
      <c r="L4152" s="97"/>
      <c r="M4152" s="211">
        <v>46.11</v>
      </c>
      <c r="N4152" s="97"/>
    </row>
    <row r="4153" spans="1:14" x14ac:dyDescent="0.25">
      <c r="A4153" s="120" t="s">
        <v>693</v>
      </c>
      <c r="B4153" s="97"/>
      <c r="C4153" s="120" t="s">
        <v>694</v>
      </c>
      <c r="D4153" s="97"/>
      <c r="E4153" s="97"/>
      <c r="F4153" s="97"/>
      <c r="G4153" s="97"/>
      <c r="H4153" s="97"/>
      <c r="I4153" s="105" t="s">
        <v>0</v>
      </c>
      <c r="J4153" s="97"/>
      <c r="K4153" s="105">
        <v>5537.5</v>
      </c>
      <c r="L4153" s="97"/>
      <c r="M4153" s="104" t="s">
        <v>0</v>
      </c>
      <c r="N4153" s="97"/>
    </row>
    <row r="4154" spans="1:14" x14ac:dyDescent="0.25">
      <c r="A4154" s="120" t="s">
        <v>848</v>
      </c>
      <c r="B4154" s="97"/>
      <c r="C4154" s="120" t="s">
        <v>849</v>
      </c>
      <c r="D4154" s="97"/>
      <c r="E4154" s="97"/>
      <c r="F4154" s="97"/>
      <c r="G4154" s="97"/>
      <c r="H4154" s="97"/>
      <c r="I4154" s="105" t="s">
        <v>0</v>
      </c>
      <c r="J4154" s="97"/>
      <c r="K4154" s="105">
        <v>28125</v>
      </c>
      <c r="L4154" s="97"/>
      <c r="M4154" s="104" t="s">
        <v>0</v>
      </c>
      <c r="N4154" s="97"/>
    </row>
    <row r="4155" spans="1:14" x14ac:dyDescent="0.25">
      <c r="A4155" s="215" t="s">
        <v>881</v>
      </c>
      <c r="B4155" s="97"/>
      <c r="C4155" s="215" t="s">
        <v>882</v>
      </c>
      <c r="D4155" s="97"/>
      <c r="E4155" s="97"/>
      <c r="F4155" s="97"/>
      <c r="G4155" s="97"/>
      <c r="H4155" s="97"/>
      <c r="I4155" s="216">
        <v>5000</v>
      </c>
      <c r="J4155" s="97"/>
      <c r="K4155" s="216">
        <v>6215.66</v>
      </c>
      <c r="L4155" s="97"/>
      <c r="M4155" s="217">
        <v>124.31</v>
      </c>
      <c r="N4155" s="97"/>
    </row>
    <row r="4156" spans="1:14" x14ac:dyDescent="0.25">
      <c r="A4156" s="194" t="s">
        <v>258</v>
      </c>
      <c r="B4156" s="97"/>
      <c r="C4156" s="97"/>
      <c r="D4156" s="97"/>
      <c r="E4156" s="97"/>
      <c r="F4156" s="97"/>
      <c r="G4156" s="97"/>
      <c r="H4156" s="97"/>
      <c r="I4156" s="195">
        <v>5000</v>
      </c>
      <c r="J4156" s="97"/>
      <c r="K4156" s="195">
        <v>6215.66</v>
      </c>
      <c r="L4156" s="97"/>
      <c r="M4156" s="196">
        <v>124.31</v>
      </c>
      <c r="N4156" s="97"/>
    </row>
    <row r="4157" spans="1:14" x14ac:dyDescent="0.25">
      <c r="A4157" s="194" t="s">
        <v>260</v>
      </c>
      <c r="B4157" s="97"/>
      <c r="C4157" s="97"/>
      <c r="D4157" s="97"/>
      <c r="E4157" s="97"/>
      <c r="F4157" s="97"/>
      <c r="G4157" s="97"/>
      <c r="H4157" s="97"/>
      <c r="I4157" s="195">
        <v>5000</v>
      </c>
      <c r="J4157" s="97"/>
      <c r="K4157" s="195">
        <v>6215.66</v>
      </c>
      <c r="L4157" s="97"/>
      <c r="M4157" s="196">
        <v>124.31</v>
      </c>
      <c r="N4157" s="97"/>
    </row>
    <row r="4158" spans="1:14" x14ac:dyDescent="0.25">
      <c r="A4158" s="212" t="s">
        <v>621</v>
      </c>
      <c r="B4158" s="97"/>
      <c r="C4158" s="212" t="s">
        <v>622</v>
      </c>
      <c r="D4158" s="97"/>
      <c r="E4158" s="97"/>
      <c r="F4158" s="97"/>
      <c r="G4158" s="97"/>
      <c r="H4158" s="97"/>
      <c r="I4158" s="213">
        <v>5000</v>
      </c>
      <c r="J4158" s="97"/>
      <c r="K4158" s="213">
        <v>1055.6600000000001</v>
      </c>
      <c r="L4158" s="97"/>
      <c r="M4158" s="211">
        <v>21.11</v>
      </c>
      <c r="N4158" s="97"/>
    </row>
    <row r="4159" spans="1:14" x14ac:dyDescent="0.25">
      <c r="A4159" s="120" t="s">
        <v>679</v>
      </c>
      <c r="B4159" s="97"/>
      <c r="C4159" s="120" t="s">
        <v>680</v>
      </c>
      <c r="D4159" s="97"/>
      <c r="E4159" s="97"/>
      <c r="F4159" s="97"/>
      <c r="G4159" s="97"/>
      <c r="H4159" s="97"/>
      <c r="I4159" s="105" t="s">
        <v>0</v>
      </c>
      <c r="J4159" s="97"/>
      <c r="K4159" s="105">
        <v>1055.6600000000001</v>
      </c>
      <c r="L4159" s="97"/>
      <c r="M4159" s="104" t="s">
        <v>0</v>
      </c>
      <c r="N4159" s="97"/>
    </row>
    <row r="4160" spans="1:14" x14ac:dyDescent="0.25">
      <c r="A4160" s="212" t="s">
        <v>549</v>
      </c>
      <c r="B4160" s="97"/>
      <c r="C4160" s="212" t="s">
        <v>550</v>
      </c>
      <c r="D4160" s="97"/>
      <c r="E4160" s="97"/>
      <c r="F4160" s="97"/>
      <c r="G4160" s="97"/>
      <c r="H4160" s="97"/>
      <c r="I4160" s="213">
        <v>0</v>
      </c>
      <c r="J4160" s="97"/>
      <c r="K4160" s="213">
        <v>5160</v>
      </c>
      <c r="L4160" s="97"/>
      <c r="M4160" s="211" t="s">
        <v>0</v>
      </c>
      <c r="N4160" s="97"/>
    </row>
    <row r="4161" spans="1:14" x14ac:dyDescent="0.25">
      <c r="A4161" s="120" t="s">
        <v>721</v>
      </c>
      <c r="B4161" s="97"/>
      <c r="C4161" s="120" t="s">
        <v>722</v>
      </c>
      <c r="D4161" s="97"/>
      <c r="E4161" s="97"/>
      <c r="F4161" s="97"/>
      <c r="G4161" s="97"/>
      <c r="H4161" s="97"/>
      <c r="I4161" s="105" t="s">
        <v>0</v>
      </c>
      <c r="J4161" s="97"/>
      <c r="K4161" s="105">
        <v>2200</v>
      </c>
      <c r="L4161" s="97"/>
      <c r="M4161" s="104" t="s">
        <v>0</v>
      </c>
      <c r="N4161" s="97"/>
    </row>
    <row r="4162" spans="1:14" x14ac:dyDescent="0.25">
      <c r="A4162" s="120" t="s">
        <v>569</v>
      </c>
      <c r="B4162" s="97"/>
      <c r="C4162" s="120" t="s">
        <v>570</v>
      </c>
      <c r="D4162" s="97"/>
      <c r="E4162" s="97"/>
      <c r="F4162" s="97"/>
      <c r="G4162" s="97"/>
      <c r="H4162" s="97"/>
      <c r="I4162" s="105" t="s">
        <v>0</v>
      </c>
      <c r="J4162" s="97"/>
      <c r="K4162" s="105">
        <v>2960</v>
      </c>
      <c r="L4162" s="97"/>
      <c r="M4162" s="104" t="s">
        <v>0</v>
      </c>
      <c r="N4162" s="97"/>
    </row>
    <row r="4163" spans="1:14" x14ac:dyDescent="0.25">
      <c r="A4163" s="215" t="s">
        <v>887</v>
      </c>
      <c r="B4163" s="97"/>
      <c r="C4163" s="215" t="s">
        <v>888</v>
      </c>
      <c r="D4163" s="97"/>
      <c r="E4163" s="97"/>
      <c r="F4163" s="97"/>
      <c r="G4163" s="97"/>
      <c r="H4163" s="97"/>
      <c r="I4163" s="216">
        <v>109459</v>
      </c>
      <c r="J4163" s="97"/>
      <c r="K4163" s="216">
        <v>80776.73</v>
      </c>
      <c r="L4163" s="97"/>
      <c r="M4163" s="217">
        <v>73.8</v>
      </c>
      <c r="N4163" s="97"/>
    </row>
    <row r="4164" spans="1:14" x14ac:dyDescent="0.25">
      <c r="A4164" s="194" t="s">
        <v>245</v>
      </c>
      <c r="B4164" s="97"/>
      <c r="C4164" s="97"/>
      <c r="D4164" s="97"/>
      <c r="E4164" s="97"/>
      <c r="F4164" s="97"/>
      <c r="G4164" s="97"/>
      <c r="H4164" s="97"/>
      <c r="I4164" s="195">
        <v>109459</v>
      </c>
      <c r="J4164" s="97"/>
      <c r="K4164" s="195">
        <v>80776.73</v>
      </c>
      <c r="L4164" s="97"/>
      <c r="M4164" s="196">
        <v>73.8</v>
      </c>
      <c r="N4164" s="97"/>
    </row>
    <row r="4165" spans="1:14" x14ac:dyDescent="0.25">
      <c r="A4165" s="194" t="s">
        <v>247</v>
      </c>
      <c r="B4165" s="97"/>
      <c r="C4165" s="97"/>
      <c r="D4165" s="97"/>
      <c r="E4165" s="97"/>
      <c r="F4165" s="97"/>
      <c r="G4165" s="97"/>
      <c r="H4165" s="97"/>
      <c r="I4165" s="195">
        <v>109459</v>
      </c>
      <c r="J4165" s="97"/>
      <c r="K4165" s="195">
        <v>80776.73</v>
      </c>
      <c r="L4165" s="97"/>
      <c r="M4165" s="196">
        <v>73.8</v>
      </c>
      <c r="N4165" s="97"/>
    </row>
    <row r="4166" spans="1:14" x14ac:dyDescent="0.25">
      <c r="A4166" s="212" t="s">
        <v>652</v>
      </c>
      <c r="B4166" s="97"/>
      <c r="C4166" s="212" t="s">
        <v>653</v>
      </c>
      <c r="D4166" s="97"/>
      <c r="E4166" s="97"/>
      <c r="F4166" s="97"/>
      <c r="G4166" s="97"/>
      <c r="H4166" s="97"/>
      <c r="I4166" s="213">
        <v>3720</v>
      </c>
      <c r="J4166" s="97"/>
      <c r="K4166" s="213">
        <v>0</v>
      </c>
      <c r="L4166" s="97"/>
      <c r="M4166" s="211">
        <v>0</v>
      </c>
      <c r="N4166" s="97"/>
    </row>
    <row r="4167" spans="1:14" x14ac:dyDescent="0.25">
      <c r="A4167" s="212" t="s">
        <v>664</v>
      </c>
      <c r="B4167" s="97"/>
      <c r="C4167" s="212" t="s">
        <v>665</v>
      </c>
      <c r="D4167" s="97"/>
      <c r="E4167" s="97"/>
      <c r="F4167" s="97"/>
      <c r="G4167" s="97"/>
      <c r="H4167" s="97"/>
      <c r="I4167" s="213">
        <v>440</v>
      </c>
      <c r="J4167" s="97"/>
      <c r="K4167" s="213">
        <v>0</v>
      </c>
      <c r="L4167" s="97"/>
      <c r="M4167" s="211">
        <v>0</v>
      </c>
      <c r="N4167" s="97"/>
    </row>
    <row r="4168" spans="1:14" x14ac:dyDescent="0.25">
      <c r="A4168" s="212" t="s">
        <v>547</v>
      </c>
      <c r="B4168" s="97"/>
      <c r="C4168" s="212" t="s">
        <v>548</v>
      </c>
      <c r="D4168" s="97"/>
      <c r="E4168" s="97"/>
      <c r="F4168" s="97"/>
      <c r="G4168" s="97"/>
      <c r="H4168" s="97"/>
      <c r="I4168" s="213">
        <v>0</v>
      </c>
      <c r="J4168" s="97"/>
      <c r="K4168" s="213">
        <v>3847</v>
      </c>
      <c r="L4168" s="97"/>
      <c r="M4168" s="211" t="s">
        <v>0</v>
      </c>
      <c r="N4168" s="97"/>
    </row>
    <row r="4169" spans="1:14" x14ac:dyDescent="0.25">
      <c r="A4169" s="120" t="s">
        <v>612</v>
      </c>
      <c r="B4169" s="97"/>
      <c r="C4169" s="120" t="s">
        <v>613</v>
      </c>
      <c r="D4169" s="97"/>
      <c r="E4169" s="97"/>
      <c r="F4169" s="97"/>
      <c r="G4169" s="97"/>
      <c r="H4169" s="97"/>
      <c r="I4169" s="105" t="s">
        <v>0</v>
      </c>
      <c r="J4169" s="97"/>
      <c r="K4169" s="105">
        <v>3819</v>
      </c>
      <c r="L4169" s="97"/>
      <c r="M4169" s="104" t="s">
        <v>0</v>
      </c>
      <c r="N4169" s="97"/>
    </row>
    <row r="4170" spans="1:14" x14ac:dyDescent="0.25">
      <c r="A4170" s="120" t="s">
        <v>859</v>
      </c>
      <c r="B4170" s="97"/>
      <c r="C4170" s="120" t="s">
        <v>860</v>
      </c>
      <c r="D4170" s="97"/>
      <c r="E4170" s="97"/>
      <c r="F4170" s="97"/>
      <c r="G4170" s="97"/>
      <c r="H4170" s="97"/>
      <c r="I4170" s="105" t="s">
        <v>0</v>
      </c>
      <c r="J4170" s="97"/>
      <c r="K4170" s="105">
        <v>28</v>
      </c>
      <c r="L4170" s="97"/>
      <c r="M4170" s="104" t="s">
        <v>0</v>
      </c>
      <c r="N4170" s="97"/>
    </row>
    <row r="4171" spans="1:14" x14ac:dyDescent="0.25">
      <c r="A4171" s="212" t="s">
        <v>621</v>
      </c>
      <c r="B4171" s="97"/>
      <c r="C4171" s="212" t="s">
        <v>622</v>
      </c>
      <c r="D4171" s="97"/>
      <c r="E4171" s="97"/>
      <c r="F4171" s="97"/>
      <c r="G4171" s="97"/>
      <c r="H4171" s="97"/>
      <c r="I4171" s="213">
        <v>10000</v>
      </c>
      <c r="J4171" s="97"/>
      <c r="K4171" s="213">
        <v>23532.400000000001</v>
      </c>
      <c r="L4171" s="97"/>
      <c r="M4171" s="211">
        <v>235.32</v>
      </c>
      <c r="N4171" s="97"/>
    </row>
    <row r="4172" spans="1:14" x14ac:dyDescent="0.25">
      <c r="A4172" s="120" t="s">
        <v>623</v>
      </c>
      <c r="B4172" s="97"/>
      <c r="C4172" s="120" t="s">
        <v>624</v>
      </c>
      <c r="D4172" s="97"/>
      <c r="E4172" s="97"/>
      <c r="F4172" s="97"/>
      <c r="G4172" s="97"/>
      <c r="H4172" s="97"/>
      <c r="I4172" s="105" t="s">
        <v>0</v>
      </c>
      <c r="J4172" s="97"/>
      <c r="K4172" s="105">
        <v>15209.44</v>
      </c>
      <c r="L4172" s="97"/>
      <c r="M4172" s="104" t="s">
        <v>0</v>
      </c>
      <c r="N4172" s="97"/>
    </row>
    <row r="4173" spans="1:14" x14ac:dyDescent="0.25">
      <c r="A4173" s="120" t="s">
        <v>679</v>
      </c>
      <c r="B4173" s="97"/>
      <c r="C4173" s="120" t="s">
        <v>680</v>
      </c>
      <c r="D4173" s="97"/>
      <c r="E4173" s="97"/>
      <c r="F4173" s="97"/>
      <c r="G4173" s="97"/>
      <c r="H4173" s="97"/>
      <c r="I4173" s="105" t="s">
        <v>0</v>
      </c>
      <c r="J4173" s="97"/>
      <c r="K4173" s="105">
        <v>8322.9599999999991</v>
      </c>
      <c r="L4173" s="97"/>
      <c r="M4173" s="104" t="s">
        <v>0</v>
      </c>
      <c r="N4173" s="97"/>
    </row>
    <row r="4174" spans="1:14" x14ac:dyDescent="0.25">
      <c r="A4174" s="212" t="s">
        <v>549</v>
      </c>
      <c r="B4174" s="97"/>
      <c r="C4174" s="212" t="s">
        <v>550</v>
      </c>
      <c r="D4174" s="97"/>
      <c r="E4174" s="97"/>
      <c r="F4174" s="97"/>
      <c r="G4174" s="97"/>
      <c r="H4174" s="97"/>
      <c r="I4174" s="213">
        <v>5427</v>
      </c>
      <c r="J4174" s="97"/>
      <c r="K4174" s="213">
        <v>39190.67</v>
      </c>
      <c r="L4174" s="97"/>
      <c r="M4174" s="211">
        <v>722.14</v>
      </c>
      <c r="N4174" s="97"/>
    </row>
    <row r="4175" spans="1:14" x14ac:dyDescent="0.25">
      <c r="A4175" s="120" t="s">
        <v>642</v>
      </c>
      <c r="B4175" s="97"/>
      <c r="C4175" s="120" t="s">
        <v>643</v>
      </c>
      <c r="D4175" s="97"/>
      <c r="E4175" s="97"/>
      <c r="F4175" s="97"/>
      <c r="G4175" s="97"/>
      <c r="H4175" s="97"/>
      <c r="I4175" s="105" t="s">
        <v>0</v>
      </c>
      <c r="J4175" s="97"/>
      <c r="K4175" s="105">
        <v>32299.08</v>
      </c>
      <c r="L4175" s="97"/>
      <c r="M4175" s="104" t="s">
        <v>0</v>
      </c>
      <c r="N4175" s="97"/>
    </row>
    <row r="4176" spans="1:14" x14ac:dyDescent="0.25">
      <c r="A4176" s="120" t="s">
        <v>595</v>
      </c>
      <c r="B4176" s="97"/>
      <c r="C4176" s="120" t="s">
        <v>596</v>
      </c>
      <c r="D4176" s="97"/>
      <c r="E4176" s="97"/>
      <c r="F4176" s="97"/>
      <c r="G4176" s="97"/>
      <c r="H4176" s="97"/>
      <c r="I4176" s="105" t="s">
        <v>0</v>
      </c>
      <c r="J4176" s="97"/>
      <c r="K4176" s="105">
        <v>391.59</v>
      </c>
      <c r="L4176" s="97"/>
      <c r="M4176" s="104" t="s">
        <v>0</v>
      </c>
      <c r="N4176" s="97"/>
    </row>
    <row r="4177" spans="1:14" x14ac:dyDescent="0.25">
      <c r="A4177" s="120" t="s">
        <v>567</v>
      </c>
      <c r="B4177" s="97"/>
      <c r="C4177" s="120" t="s">
        <v>568</v>
      </c>
      <c r="D4177" s="97"/>
      <c r="E4177" s="97"/>
      <c r="F4177" s="97"/>
      <c r="G4177" s="97"/>
      <c r="H4177" s="97"/>
      <c r="I4177" s="105" t="s">
        <v>0</v>
      </c>
      <c r="J4177" s="97"/>
      <c r="K4177" s="105">
        <v>6500</v>
      </c>
      <c r="L4177" s="97"/>
      <c r="M4177" s="104" t="s">
        <v>0</v>
      </c>
      <c r="N4177" s="97"/>
    </row>
    <row r="4178" spans="1:14" x14ac:dyDescent="0.25">
      <c r="A4178" s="212" t="s">
        <v>553</v>
      </c>
      <c r="B4178" s="97"/>
      <c r="C4178" s="212" t="s">
        <v>554</v>
      </c>
      <c r="D4178" s="97"/>
      <c r="E4178" s="97"/>
      <c r="F4178" s="97"/>
      <c r="G4178" s="97"/>
      <c r="H4178" s="97"/>
      <c r="I4178" s="213">
        <v>71697</v>
      </c>
      <c r="J4178" s="97"/>
      <c r="K4178" s="213">
        <v>3290</v>
      </c>
      <c r="L4178" s="97"/>
      <c r="M4178" s="211">
        <v>4.59</v>
      </c>
      <c r="N4178" s="97"/>
    </row>
    <row r="4179" spans="1:14" x14ac:dyDescent="0.25">
      <c r="A4179" s="120" t="s">
        <v>597</v>
      </c>
      <c r="B4179" s="97"/>
      <c r="C4179" s="120" t="s">
        <v>598</v>
      </c>
      <c r="D4179" s="97"/>
      <c r="E4179" s="97"/>
      <c r="F4179" s="97"/>
      <c r="G4179" s="97"/>
      <c r="H4179" s="97"/>
      <c r="I4179" s="105" t="s">
        <v>0</v>
      </c>
      <c r="J4179" s="97"/>
      <c r="K4179" s="105">
        <v>2600</v>
      </c>
      <c r="L4179" s="97"/>
      <c r="M4179" s="104" t="s">
        <v>0</v>
      </c>
      <c r="N4179" s="97"/>
    </row>
    <row r="4180" spans="1:14" x14ac:dyDescent="0.25">
      <c r="A4180" s="120" t="s">
        <v>599</v>
      </c>
      <c r="B4180" s="97"/>
      <c r="C4180" s="120" t="s">
        <v>554</v>
      </c>
      <c r="D4180" s="97"/>
      <c r="E4180" s="97"/>
      <c r="F4180" s="97"/>
      <c r="G4180" s="97"/>
      <c r="H4180" s="97"/>
      <c r="I4180" s="105" t="s">
        <v>0</v>
      </c>
      <c r="J4180" s="97"/>
      <c r="K4180" s="105">
        <v>690</v>
      </c>
      <c r="L4180" s="97"/>
      <c r="M4180" s="104" t="s">
        <v>0</v>
      </c>
      <c r="N4180" s="97"/>
    </row>
    <row r="4181" spans="1:14" x14ac:dyDescent="0.25">
      <c r="A4181" s="212" t="s">
        <v>625</v>
      </c>
      <c r="B4181" s="97"/>
      <c r="C4181" s="212" t="s">
        <v>626</v>
      </c>
      <c r="D4181" s="97"/>
      <c r="E4181" s="97"/>
      <c r="F4181" s="97"/>
      <c r="G4181" s="97"/>
      <c r="H4181" s="97"/>
      <c r="I4181" s="213">
        <v>0</v>
      </c>
      <c r="J4181" s="97"/>
      <c r="K4181" s="213">
        <v>343.06</v>
      </c>
      <c r="L4181" s="97"/>
      <c r="M4181" s="211" t="s">
        <v>0</v>
      </c>
      <c r="N4181" s="97"/>
    </row>
    <row r="4182" spans="1:14" x14ac:dyDescent="0.25">
      <c r="A4182" s="120" t="s">
        <v>850</v>
      </c>
      <c r="B4182" s="97"/>
      <c r="C4182" s="120" t="s">
        <v>851</v>
      </c>
      <c r="D4182" s="97"/>
      <c r="E4182" s="97"/>
      <c r="F4182" s="97"/>
      <c r="G4182" s="97"/>
      <c r="H4182" s="97"/>
      <c r="I4182" s="105" t="s">
        <v>0</v>
      </c>
      <c r="J4182" s="97"/>
      <c r="K4182" s="105">
        <v>343.06</v>
      </c>
      <c r="L4182" s="97"/>
      <c r="M4182" s="104" t="s">
        <v>0</v>
      </c>
      <c r="N4182" s="97"/>
    </row>
    <row r="4183" spans="1:14" x14ac:dyDescent="0.25">
      <c r="A4183" s="212" t="s">
        <v>559</v>
      </c>
      <c r="B4183" s="97"/>
      <c r="C4183" s="212" t="s">
        <v>560</v>
      </c>
      <c r="D4183" s="97"/>
      <c r="E4183" s="97"/>
      <c r="F4183" s="97"/>
      <c r="G4183" s="97"/>
      <c r="H4183" s="97"/>
      <c r="I4183" s="213">
        <v>18175</v>
      </c>
      <c r="J4183" s="97"/>
      <c r="K4183" s="213">
        <v>5534.6</v>
      </c>
      <c r="L4183" s="97"/>
      <c r="M4183" s="211">
        <v>30.45</v>
      </c>
      <c r="N4183" s="97"/>
    </row>
    <row r="4184" spans="1:14" x14ac:dyDescent="0.25">
      <c r="A4184" s="120" t="s">
        <v>561</v>
      </c>
      <c r="B4184" s="97"/>
      <c r="C4184" s="120" t="s">
        <v>562</v>
      </c>
      <c r="D4184" s="97"/>
      <c r="E4184" s="97"/>
      <c r="F4184" s="97"/>
      <c r="G4184" s="97"/>
      <c r="H4184" s="97"/>
      <c r="I4184" s="105" t="s">
        <v>0</v>
      </c>
      <c r="J4184" s="97"/>
      <c r="K4184" s="105">
        <v>5534.6</v>
      </c>
      <c r="L4184" s="97"/>
      <c r="M4184" s="104" t="s">
        <v>0</v>
      </c>
      <c r="N4184" s="97"/>
    </row>
    <row r="4185" spans="1:14" x14ac:dyDescent="0.25">
      <c r="A4185" s="212" t="s">
        <v>644</v>
      </c>
      <c r="B4185" s="97"/>
      <c r="C4185" s="212" t="s">
        <v>645</v>
      </c>
      <c r="D4185" s="97"/>
      <c r="E4185" s="97"/>
      <c r="F4185" s="97"/>
      <c r="G4185" s="97"/>
      <c r="H4185" s="97"/>
      <c r="I4185" s="213">
        <v>0</v>
      </c>
      <c r="J4185" s="97"/>
      <c r="K4185" s="213">
        <v>5039</v>
      </c>
      <c r="L4185" s="97"/>
      <c r="M4185" s="211" t="s">
        <v>0</v>
      </c>
      <c r="N4185" s="97"/>
    </row>
    <row r="4186" spans="1:14" x14ac:dyDescent="0.25">
      <c r="A4186" s="120" t="s">
        <v>727</v>
      </c>
      <c r="B4186" s="97"/>
      <c r="C4186" s="120" t="s">
        <v>728</v>
      </c>
      <c r="D4186" s="97"/>
      <c r="E4186" s="97"/>
      <c r="F4186" s="97"/>
      <c r="G4186" s="97"/>
      <c r="H4186" s="97"/>
      <c r="I4186" s="105" t="s">
        <v>0</v>
      </c>
      <c r="J4186" s="97"/>
      <c r="K4186" s="105">
        <v>5039</v>
      </c>
      <c r="L4186" s="97"/>
      <c r="M4186" s="104" t="s">
        <v>0</v>
      </c>
      <c r="N4186" s="97"/>
    </row>
    <row r="4187" spans="1:14" x14ac:dyDescent="0.25">
      <c r="A4187" s="197" t="s">
        <v>921</v>
      </c>
      <c r="B4187" s="97"/>
      <c r="C4187" s="97"/>
      <c r="D4187" s="97"/>
      <c r="E4187" s="97"/>
      <c r="F4187" s="97"/>
      <c r="G4187" s="97"/>
      <c r="H4187" s="97"/>
      <c r="I4187" s="198">
        <v>10033509</v>
      </c>
      <c r="J4187" s="97"/>
      <c r="K4187" s="198">
        <v>5148091.6399999997</v>
      </c>
      <c r="L4187" s="97"/>
      <c r="M4187" s="199">
        <v>51.31</v>
      </c>
      <c r="N4187" s="97"/>
    </row>
    <row r="4188" spans="1:14" x14ac:dyDescent="0.25">
      <c r="A4188" s="218" t="s">
        <v>791</v>
      </c>
      <c r="B4188" s="97"/>
      <c r="C4188" s="218" t="s">
        <v>792</v>
      </c>
      <c r="D4188" s="97"/>
      <c r="E4188" s="97"/>
      <c r="F4188" s="97"/>
      <c r="G4188" s="97"/>
      <c r="H4188" s="97"/>
      <c r="I4188" s="219">
        <v>103000</v>
      </c>
      <c r="J4188" s="97"/>
      <c r="K4188" s="219">
        <v>87939.09</v>
      </c>
      <c r="L4188" s="97"/>
      <c r="M4188" s="214">
        <v>85.38</v>
      </c>
      <c r="N4188" s="97"/>
    </row>
    <row r="4189" spans="1:14" x14ac:dyDescent="0.25">
      <c r="A4189" s="215" t="s">
        <v>807</v>
      </c>
      <c r="B4189" s="97"/>
      <c r="C4189" s="215" t="s">
        <v>808</v>
      </c>
      <c r="D4189" s="97"/>
      <c r="E4189" s="97"/>
      <c r="F4189" s="97"/>
      <c r="G4189" s="97"/>
      <c r="H4189" s="97"/>
      <c r="I4189" s="216">
        <v>103000</v>
      </c>
      <c r="J4189" s="97"/>
      <c r="K4189" s="216">
        <v>87939.09</v>
      </c>
      <c r="L4189" s="97"/>
      <c r="M4189" s="217">
        <v>85.38</v>
      </c>
      <c r="N4189" s="97"/>
    </row>
    <row r="4190" spans="1:14" x14ac:dyDescent="0.25">
      <c r="A4190" s="194" t="s">
        <v>242</v>
      </c>
      <c r="B4190" s="97"/>
      <c r="C4190" s="97"/>
      <c r="D4190" s="97"/>
      <c r="E4190" s="97"/>
      <c r="F4190" s="97"/>
      <c r="G4190" s="97"/>
      <c r="H4190" s="97"/>
      <c r="I4190" s="195">
        <v>28298</v>
      </c>
      <c r="J4190" s="97"/>
      <c r="K4190" s="195">
        <v>23945.84</v>
      </c>
      <c r="L4190" s="97"/>
      <c r="M4190" s="196">
        <v>84.62</v>
      </c>
      <c r="N4190" s="97"/>
    </row>
    <row r="4191" spans="1:14" x14ac:dyDescent="0.25">
      <c r="A4191" s="194" t="s">
        <v>243</v>
      </c>
      <c r="B4191" s="97"/>
      <c r="C4191" s="97"/>
      <c r="D4191" s="97"/>
      <c r="E4191" s="97"/>
      <c r="F4191" s="97"/>
      <c r="G4191" s="97"/>
      <c r="H4191" s="97"/>
      <c r="I4191" s="195">
        <v>28298</v>
      </c>
      <c r="J4191" s="97"/>
      <c r="K4191" s="195">
        <v>23945.84</v>
      </c>
      <c r="L4191" s="97"/>
      <c r="M4191" s="196">
        <v>84.62</v>
      </c>
      <c r="N4191" s="97"/>
    </row>
    <row r="4192" spans="1:14" x14ac:dyDescent="0.25">
      <c r="A4192" s="212" t="s">
        <v>652</v>
      </c>
      <c r="B4192" s="97"/>
      <c r="C4192" s="212" t="s">
        <v>653</v>
      </c>
      <c r="D4192" s="97"/>
      <c r="E4192" s="97"/>
      <c r="F4192" s="97"/>
      <c r="G4192" s="97"/>
      <c r="H4192" s="97"/>
      <c r="I4192" s="213">
        <v>21818</v>
      </c>
      <c r="J4192" s="97"/>
      <c r="K4192" s="213">
        <v>18604.45</v>
      </c>
      <c r="L4192" s="97"/>
      <c r="M4192" s="211">
        <v>85.27</v>
      </c>
      <c r="N4192" s="97"/>
    </row>
    <row r="4193" spans="1:14" x14ac:dyDescent="0.25">
      <c r="A4193" s="120" t="s">
        <v>670</v>
      </c>
      <c r="B4193" s="97"/>
      <c r="C4193" s="120" t="s">
        <v>671</v>
      </c>
      <c r="D4193" s="97"/>
      <c r="E4193" s="97"/>
      <c r="F4193" s="97"/>
      <c r="G4193" s="97"/>
      <c r="H4193" s="97"/>
      <c r="I4193" s="105" t="s">
        <v>0</v>
      </c>
      <c r="J4193" s="97"/>
      <c r="K4193" s="105">
        <v>18604.45</v>
      </c>
      <c r="L4193" s="97"/>
      <c r="M4193" s="104" t="s">
        <v>0</v>
      </c>
      <c r="N4193" s="97"/>
    </row>
    <row r="4194" spans="1:14" x14ac:dyDescent="0.25">
      <c r="A4194" s="212" t="s">
        <v>672</v>
      </c>
      <c r="B4194" s="97"/>
      <c r="C4194" s="212" t="s">
        <v>673</v>
      </c>
      <c r="D4194" s="97"/>
      <c r="E4194" s="97"/>
      <c r="F4194" s="97"/>
      <c r="G4194" s="97"/>
      <c r="H4194" s="97"/>
      <c r="I4194" s="213">
        <v>1300</v>
      </c>
      <c r="J4194" s="97"/>
      <c r="K4194" s="213">
        <v>1225.3499999999999</v>
      </c>
      <c r="L4194" s="97"/>
      <c r="M4194" s="211">
        <v>94.26</v>
      </c>
      <c r="N4194" s="97"/>
    </row>
    <row r="4195" spans="1:14" x14ac:dyDescent="0.25">
      <c r="A4195" s="120" t="s">
        <v>674</v>
      </c>
      <c r="B4195" s="97"/>
      <c r="C4195" s="120" t="s">
        <v>673</v>
      </c>
      <c r="D4195" s="97"/>
      <c r="E4195" s="97"/>
      <c r="F4195" s="97"/>
      <c r="G4195" s="97"/>
      <c r="H4195" s="97"/>
      <c r="I4195" s="105" t="s">
        <v>0</v>
      </c>
      <c r="J4195" s="97"/>
      <c r="K4195" s="105">
        <v>1225.3499999999999</v>
      </c>
      <c r="L4195" s="97"/>
      <c r="M4195" s="104" t="s">
        <v>0</v>
      </c>
      <c r="N4195" s="97"/>
    </row>
    <row r="4196" spans="1:14" x14ac:dyDescent="0.25">
      <c r="A4196" s="212" t="s">
        <v>664</v>
      </c>
      <c r="B4196" s="97"/>
      <c r="C4196" s="212" t="s">
        <v>665</v>
      </c>
      <c r="D4196" s="97"/>
      <c r="E4196" s="97"/>
      <c r="F4196" s="97"/>
      <c r="G4196" s="97"/>
      <c r="H4196" s="97"/>
      <c r="I4196" s="213">
        <v>3718</v>
      </c>
      <c r="J4196" s="97"/>
      <c r="K4196" s="213">
        <v>3069.75</v>
      </c>
      <c r="L4196" s="97"/>
      <c r="M4196" s="211">
        <v>82.56</v>
      </c>
      <c r="N4196" s="97"/>
    </row>
    <row r="4197" spans="1:14" x14ac:dyDescent="0.25">
      <c r="A4197" s="120" t="s">
        <v>675</v>
      </c>
      <c r="B4197" s="97"/>
      <c r="C4197" s="120" t="s">
        <v>676</v>
      </c>
      <c r="D4197" s="97"/>
      <c r="E4197" s="97"/>
      <c r="F4197" s="97"/>
      <c r="G4197" s="97"/>
      <c r="H4197" s="97"/>
      <c r="I4197" s="105" t="s">
        <v>0</v>
      </c>
      <c r="J4197" s="97"/>
      <c r="K4197" s="105">
        <v>3069.75</v>
      </c>
      <c r="L4197" s="97"/>
      <c r="M4197" s="104" t="s">
        <v>0</v>
      </c>
      <c r="N4197" s="97"/>
    </row>
    <row r="4198" spans="1:14" x14ac:dyDescent="0.25">
      <c r="A4198" s="212" t="s">
        <v>547</v>
      </c>
      <c r="B4198" s="97"/>
      <c r="C4198" s="212" t="s">
        <v>548</v>
      </c>
      <c r="D4198" s="97"/>
      <c r="E4198" s="97"/>
      <c r="F4198" s="97"/>
      <c r="G4198" s="97"/>
      <c r="H4198" s="97"/>
      <c r="I4198" s="213">
        <v>1462</v>
      </c>
      <c r="J4198" s="97"/>
      <c r="K4198" s="213">
        <v>1046.29</v>
      </c>
      <c r="L4198" s="97"/>
      <c r="M4198" s="211">
        <v>71.569999999999993</v>
      </c>
      <c r="N4198" s="97"/>
    </row>
    <row r="4199" spans="1:14" x14ac:dyDescent="0.25">
      <c r="A4199" s="120" t="s">
        <v>677</v>
      </c>
      <c r="B4199" s="97"/>
      <c r="C4199" s="120" t="s">
        <v>678</v>
      </c>
      <c r="D4199" s="97"/>
      <c r="E4199" s="97"/>
      <c r="F4199" s="97"/>
      <c r="G4199" s="97"/>
      <c r="H4199" s="97"/>
      <c r="I4199" s="105" t="s">
        <v>0</v>
      </c>
      <c r="J4199" s="97"/>
      <c r="K4199" s="105">
        <v>1046.29</v>
      </c>
      <c r="L4199" s="97"/>
      <c r="M4199" s="104" t="s">
        <v>0</v>
      </c>
      <c r="N4199" s="97"/>
    </row>
    <row r="4200" spans="1:14" x14ac:dyDescent="0.25">
      <c r="A4200" s="194" t="s">
        <v>253</v>
      </c>
      <c r="B4200" s="97"/>
      <c r="C4200" s="97"/>
      <c r="D4200" s="97"/>
      <c r="E4200" s="97"/>
      <c r="F4200" s="97"/>
      <c r="G4200" s="97"/>
      <c r="H4200" s="97"/>
      <c r="I4200" s="195">
        <v>74702</v>
      </c>
      <c r="J4200" s="97"/>
      <c r="K4200" s="195">
        <v>63993.25</v>
      </c>
      <c r="L4200" s="97"/>
      <c r="M4200" s="196">
        <v>85.66</v>
      </c>
      <c r="N4200" s="97"/>
    </row>
    <row r="4201" spans="1:14" x14ac:dyDescent="0.25">
      <c r="A4201" s="194" t="s">
        <v>255</v>
      </c>
      <c r="B4201" s="97"/>
      <c r="C4201" s="97"/>
      <c r="D4201" s="97"/>
      <c r="E4201" s="97"/>
      <c r="F4201" s="97"/>
      <c r="G4201" s="97"/>
      <c r="H4201" s="97"/>
      <c r="I4201" s="195">
        <v>74702</v>
      </c>
      <c r="J4201" s="97"/>
      <c r="K4201" s="195">
        <v>63993.25</v>
      </c>
      <c r="L4201" s="97"/>
      <c r="M4201" s="196">
        <v>85.66</v>
      </c>
      <c r="N4201" s="97"/>
    </row>
    <row r="4202" spans="1:14" x14ac:dyDescent="0.25">
      <c r="A4202" s="212" t="s">
        <v>652</v>
      </c>
      <c r="B4202" s="97"/>
      <c r="C4202" s="212" t="s">
        <v>653</v>
      </c>
      <c r="D4202" s="97"/>
      <c r="E4202" s="97"/>
      <c r="F4202" s="97"/>
      <c r="G4202" s="97"/>
      <c r="H4202" s="97"/>
      <c r="I4202" s="213">
        <v>57811</v>
      </c>
      <c r="J4202" s="97"/>
      <c r="K4202" s="213">
        <v>49718.85</v>
      </c>
      <c r="L4202" s="97"/>
      <c r="M4202" s="211">
        <v>86</v>
      </c>
      <c r="N4202" s="97"/>
    </row>
    <row r="4203" spans="1:14" x14ac:dyDescent="0.25">
      <c r="A4203" s="120" t="s">
        <v>670</v>
      </c>
      <c r="B4203" s="97"/>
      <c r="C4203" s="120" t="s">
        <v>671</v>
      </c>
      <c r="D4203" s="97"/>
      <c r="E4203" s="97"/>
      <c r="F4203" s="97"/>
      <c r="G4203" s="97"/>
      <c r="H4203" s="97"/>
      <c r="I4203" s="105" t="s">
        <v>0</v>
      </c>
      <c r="J4203" s="97"/>
      <c r="K4203" s="105">
        <v>49718.85</v>
      </c>
      <c r="L4203" s="97"/>
      <c r="M4203" s="104" t="s">
        <v>0</v>
      </c>
      <c r="N4203" s="97"/>
    </row>
    <row r="4204" spans="1:14" x14ac:dyDescent="0.25">
      <c r="A4204" s="212" t="s">
        <v>672</v>
      </c>
      <c r="B4204" s="97"/>
      <c r="C4204" s="212" t="s">
        <v>673</v>
      </c>
      <c r="D4204" s="97"/>
      <c r="E4204" s="97"/>
      <c r="F4204" s="97"/>
      <c r="G4204" s="97"/>
      <c r="H4204" s="97"/>
      <c r="I4204" s="213">
        <v>3377</v>
      </c>
      <c r="J4204" s="97"/>
      <c r="K4204" s="213">
        <v>3274.65</v>
      </c>
      <c r="L4204" s="97"/>
      <c r="M4204" s="211">
        <v>96.97</v>
      </c>
      <c r="N4204" s="97"/>
    </row>
    <row r="4205" spans="1:14" x14ac:dyDescent="0.25">
      <c r="A4205" s="120" t="s">
        <v>674</v>
      </c>
      <c r="B4205" s="97"/>
      <c r="C4205" s="120" t="s">
        <v>673</v>
      </c>
      <c r="D4205" s="97"/>
      <c r="E4205" s="97"/>
      <c r="F4205" s="97"/>
      <c r="G4205" s="97"/>
      <c r="H4205" s="97"/>
      <c r="I4205" s="105" t="s">
        <v>0</v>
      </c>
      <c r="J4205" s="97"/>
      <c r="K4205" s="105">
        <v>3274.65</v>
      </c>
      <c r="L4205" s="97"/>
      <c r="M4205" s="104" t="s">
        <v>0</v>
      </c>
      <c r="N4205" s="97"/>
    </row>
    <row r="4206" spans="1:14" x14ac:dyDescent="0.25">
      <c r="A4206" s="212" t="s">
        <v>664</v>
      </c>
      <c r="B4206" s="97"/>
      <c r="C4206" s="212" t="s">
        <v>665</v>
      </c>
      <c r="D4206" s="97"/>
      <c r="E4206" s="97"/>
      <c r="F4206" s="97"/>
      <c r="G4206" s="97"/>
      <c r="H4206" s="97"/>
      <c r="I4206" s="213">
        <v>9937</v>
      </c>
      <c r="J4206" s="97"/>
      <c r="K4206" s="213">
        <v>8203.6200000000008</v>
      </c>
      <c r="L4206" s="97"/>
      <c r="M4206" s="211">
        <v>82.56</v>
      </c>
      <c r="N4206" s="97"/>
    </row>
    <row r="4207" spans="1:14" x14ac:dyDescent="0.25">
      <c r="A4207" s="120" t="s">
        <v>675</v>
      </c>
      <c r="B4207" s="97"/>
      <c r="C4207" s="120" t="s">
        <v>676</v>
      </c>
      <c r="D4207" s="97"/>
      <c r="E4207" s="97"/>
      <c r="F4207" s="97"/>
      <c r="G4207" s="97"/>
      <c r="H4207" s="97"/>
      <c r="I4207" s="105" t="s">
        <v>0</v>
      </c>
      <c r="J4207" s="97"/>
      <c r="K4207" s="105">
        <v>8203.6200000000008</v>
      </c>
      <c r="L4207" s="97"/>
      <c r="M4207" s="104" t="s">
        <v>0</v>
      </c>
      <c r="N4207" s="97"/>
    </row>
    <row r="4208" spans="1:14" x14ac:dyDescent="0.25">
      <c r="A4208" s="212" t="s">
        <v>547</v>
      </c>
      <c r="B4208" s="97"/>
      <c r="C4208" s="212" t="s">
        <v>548</v>
      </c>
      <c r="D4208" s="97"/>
      <c r="E4208" s="97"/>
      <c r="F4208" s="97"/>
      <c r="G4208" s="97"/>
      <c r="H4208" s="97"/>
      <c r="I4208" s="213">
        <v>3577</v>
      </c>
      <c r="J4208" s="97"/>
      <c r="K4208" s="213">
        <v>2796.13</v>
      </c>
      <c r="L4208" s="97"/>
      <c r="M4208" s="211">
        <v>78.17</v>
      </c>
      <c r="N4208" s="97"/>
    </row>
    <row r="4209" spans="1:14" x14ac:dyDescent="0.25">
      <c r="A4209" s="120" t="s">
        <v>677</v>
      </c>
      <c r="B4209" s="97"/>
      <c r="C4209" s="120" t="s">
        <v>678</v>
      </c>
      <c r="D4209" s="97"/>
      <c r="E4209" s="97"/>
      <c r="F4209" s="97"/>
      <c r="G4209" s="97"/>
      <c r="H4209" s="97"/>
      <c r="I4209" s="105" t="s">
        <v>0</v>
      </c>
      <c r="J4209" s="97"/>
      <c r="K4209" s="105">
        <v>2796.13</v>
      </c>
      <c r="L4209" s="97"/>
      <c r="M4209" s="104" t="s">
        <v>0</v>
      </c>
      <c r="N4209" s="97"/>
    </row>
    <row r="4210" spans="1:14" x14ac:dyDescent="0.25">
      <c r="A4210" s="218" t="s">
        <v>822</v>
      </c>
      <c r="B4210" s="97"/>
      <c r="C4210" s="218" t="s">
        <v>823</v>
      </c>
      <c r="D4210" s="97"/>
      <c r="E4210" s="97"/>
      <c r="F4210" s="97"/>
      <c r="G4210" s="97"/>
      <c r="H4210" s="97"/>
      <c r="I4210" s="219">
        <v>7735071</v>
      </c>
      <c r="J4210" s="97"/>
      <c r="K4210" s="219">
        <v>4054063.85</v>
      </c>
      <c r="L4210" s="97"/>
      <c r="M4210" s="214">
        <v>52.41</v>
      </c>
      <c r="N4210" s="97"/>
    </row>
    <row r="4211" spans="1:14" x14ac:dyDescent="0.25">
      <c r="A4211" s="215" t="s">
        <v>824</v>
      </c>
      <c r="B4211" s="97"/>
      <c r="C4211" s="215" t="s">
        <v>825</v>
      </c>
      <c r="D4211" s="97"/>
      <c r="E4211" s="97"/>
      <c r="F4211" s="97"/>
      <c r="G4211" s="97"/>
      <c r="H4211" s="97"/>
      <c r="I4211" s="216">
        <v>7486282</v>
      </c>
      <c r="J4211" s="97"/>
      <c r="K4211" s="216">
        <v>3943882.38</v>
      </c>
      <c r="L4211" s="97"/>
      <c r="M4211" s="217">
        <v>52.68</v>
      </c>
      <c r="N4211" s="97"/>
    </row>
    <row r="4212" spans="1:14" x14ac:dyDescent="0.25">
      <c r="A4212" s="194" t="s">
        <v>248</v>
      </c>
      <c r="B4212" s="97"/>
      <c r="C4212" s="97"/>
      <c r="D4212" s="97"/>
      <c r="E4212" s="97"/>
      <c r="F4212" s="97"/>
      <c r="G4212" s="97"/>
      <c r="H4212" s="97"/>
      <c r="I4212" s="195">
        <v>515000</v>
      </c>
      <c r="J4212" s="97"/>
      <c r="K4212" s="195">
        <v>259150.69</v>
      </c>
      <c r="L4212" s="97"/>
      <c r="M4212" s="196">
        <v>50.32</v>
      </c>
      <c r="N4212" s="97"/>
    </row>
    <row r="4213" spans="1:14" x14ac:dyDescent="0.25">
      <c r="A4213" s="194" t="s">
        <v>251</v>
      </c>
      <c r="B4213" s="97"/>
      <c r="C4213" s="97"/>
      <c r="D4213" s="97"/>
      <c r="E4213" s="97"/>
      <c r="F4213" s="97"/>
      <c r="G4213" s="97"/>
      <c r="H4213" s="97"/>
      <c r="I4213" s="195">
        <v>515000</v>
      </c>
      <c r="J4213" s="97"/>
      <c r="K4213" s="195">
        <v>259150.69</v>
      </c>
      <c r="L4213" s="97"/>
      <c r="M4213" s="196">
        <v>50.32</v>
      </c>
      <c r="N4213" s="97"/>
    </row>
    <row r="4214" spans="1:14" x14ac:dyDescent="0.25">
      <c r="A4214" s="212" t="s">
        <v>547</v>
      </c>
      <c r="B4214" s="97"/>
      <c r="C4214" s="212" t="s">
        <v>548</v>
      </c>
      <c r="D4214" s="97"/>
      <c r="E4214" s="97"/>
      <c r="F4214" s="97"/>
      <c r="G4214" s="97"/>
      <c r="H4214" s="97"/>
      <c r="I4214" s="213">
        <v>210000</v>
      </c>
      <c r="J4214" s="97"/>
      <c r="K4214" s="213">
        <v>77486.740000000005</v>
      </c>
      <c r="L4214" s="97"/>
      <c r="M4214" s="211">
        <v>36.9</v>
      </c>
      <c r="N4214" s="97"/>
    </row>
    <row r="4215" spans="1:14" x14ac:dyDescent="0.25">
      <c r="A4215" s="120" t="s">
        <v>612</v>
      </c>
      <c r="B4215" s="97"/>
      <c r="C4215" s="120" t="s">
        <v>613</v>
      </c>
      <c r="D4215" s="97"/>
      <c r="E4215" s="97"/>
      <c r="F4215" s="97"/>
      <c r="G4215" s="97"/>
      <c r="H4215" s="97"/>
      <c r="I4215" s="105" t="s">
        <v>0</v>
      </c>
      <c r="J4215" s="97"/>
      <c r="K4215" s="105">
        <v>17201.169999999998</v>
      </c>
      <c r="L4215" s="97"/>
      <c r="M4215" s="104" t="s">
        <v>0</v>
      </c>
      <c r="N4215" s="97"/>
    </row>
    <row r="4216" spans="1:14" x14ac:dyDescent="0.25">
      <c r="A4216" s="120" t="s">
        <v>677</v>
      </c>
      <c r="B4216" s="97"/>
      <c r="C4216" s="120" t="s">
        <v>678</v>
      </c>
      <c r="D4216" s="97"/>
      <c r="E4216" s="97"/>
      <c r="F4216" s="97"/>
      <c r="G4216" s="97"/>
      <c r="H4216" s="97"/>
      <c r="I4216" s="105" t="s">
        <v>0</v>
      </c>
      <c r="J4216" s="97"/>
      <c r="K4216" s="105">
        <v>58235.57</v>
      </c>
      <c r="L4216" s="97"/>
      <c r="M4216" s="104" t="s">
        <v>0</v>
      </c>
      <c r="N4216" s="97"/>
    </row>
    <row r="4217" spans="1:14" x14ac:dyDescent="0.25">
      <c r="A4217" s="120" t="s">
        <v>711</v>
      </c>
      <c r="B4217" s="97"/>
      <c r="C4217" s="120" t="s">
        <v>712</v>
      </c>
      <c r="D4217" s="97"/>
      <c r="E4217" s="97"/>
      <c r="F4217" s="97"/>
      <c r="G4217" s="97"/>
      <c r="H4217" s="97"/>
      <c r="I4217" s="105" t="s">
        <v>0</v>
      </c>
      <c r="J4217" s="97"/>
      <c r="K4217" s="105">
        <v>2050</v>
      </c>
      <c r="L4217" s="97"/>
      <c r="M4217" s="104" t="s">
        <v>0</v>
      </c>
      <c r="N4217" s="97"/>
    </row>
    <row r="4218" spans="1:14" x14ac:dyDescent="0.25">
      <c r="A4218" s="212" t="s">
        <v>621</v>
      </c>
      <c r="B4218" s="97"/>
      <c r="C4218" s="212" t="s">
        <v>622</v>
      </c>
      <c r="D4218" s="97"/>
      <c r="E4218" s="97"/>
      <c r="F4218" s="97"/>
      <c r="G4218" s="97"/>
      <c r="H4218" s="97"/>
      <c r="I4218" s="213">
        <v>164899</v>
      </c>
      <c r="J4218" s="97"/>
      <c r="K4218" s="213">
        <v>74904.37</v>
      </c>
      <c r="L4218" s="97"/>
      <c r="M4218" s="211">
        <v>45.42</v>
      </c>
      <c r="N4218" s="97"/>
    </row>
    <row r="4219" spans="1:14" x14ac:dyDescent="0.25">
      <c r="A4219" s="120" t="s">
        <v>623</v>
      </c>
      <c r="B4219" s="97"/>
      <c r="C4219" s="120" t="s">
        <v>624</v>
      </c>
      <c r="D4219" s="97"/>
      <c r="E4219" s="97"/>
      <c r="F4219" s="97"/>
      <c r="G4219" s="97"/>
      <c r="H4219" s="97"/>
      <c r="I4219" s="105" t="s">
        <v>0</v>
      </c>
      <c r="J4219" s="97"/>
      <c r="K4219" s="105">
        <v>24713.88</v>
      </c>
      <c r="L4219" s="97"/>
      <c r="M4219" s="104" t="s">
        <v>0</v>
      </c>
      <c r="N4219" s="97"/>
    </row>
    <row r="4220" spans="1:14" x14ac:dyDescent="0.25">
      <c r="A4220" s="120" t="s">
        <v>679</v>
      </c>
      <c r="B4220" s="97"/>
      <c r="C4220" s="120" t="s">
        <v>680</v>
      </c>
      <c r="D4220" s="97"/>
      <c r="E4220" s="97"/>
      <c r="F4220" s="97"/>
      <c r="G4220" s="97"/>
      <c r="H4220" s="97"/>
      <c r="I4220" s="105" t="s">
        <v>0</v>
      </c>
      <c r="J4220" s="97"/>
      <c r="K4220" s="105">
        <v>899.69</v>
      </c>
      <c r="L4220" s="97"/>
      <c r="M4220" s="104" t="s">
        <v>0</v>
      </c>
      <c r="N4220" s="97"/>
    </row>
    <row r="4221" spans="1:14" x14ac:dyDescent="0.25">
      <c r="A4221" s="120" t="s">
        <v>713</v>
      </c>
      <c r="B4221" s="97"/>
      <c r="C4221" s="120" t="s">
        <v>714</v>
      </c>
      <c r="D4221" s="97"/>
      <c r="E4221" s="97"/>
      <c r="F4221" s="97"/>
      <c r="G4221" s="97"/>
      <c r="H4221" s="97"/>
      <c r="I4221" s="105" t="s">
        <v>0</v>
      </c>
      <c r="J4221" s="97"/>
      <c r="K4221" s="105">
        <v>48990.3</v>
      </c>
      <c r="L4221" s="97"/>
      <c r="M4221" s="104" t="s">
        <v>0</v>
      </c>
      <c r="N4221" s="97"/>
    </row>
    <row r="4222" spans="1:14" x14ac:dyDescent="0.25">
      <c r="A4222" s="120" t="s">
        <v>715</v>
      </c>
      <c r="B4222" s="97"/>
      <c r="C4222" s="120" t="s">
        <v>716</v>
      </c>
      <c r="D4222" s="97"/>
      <c r="E4222" s="97"/>
      <c r="F4222" s="97"/>
      <c r="G4222" s="97"/>
      <c r="H4222" s="97"/>
      <c r="I4222" s="105" t="s">
        <v>0</v>
      </c>
      <c r="J4222" s="97"/>
      <c r="K4222" s="105">
        <v>300.5</v>
      </c>
      <c r="L4222" s="97"/>
      <c r="M4222" s="104" t="s">
        <v>0</v>
      </c>
      <c r="N4222" s="97"/>
    </row>
    <row r="4223" spans="1:14" x14ac:dyDescent="0.25">
      <c r="A4223" s="212" t="s">
        <v>549</v>
      </c>
      <c r="B4223" s="97"/>
      <c r="C4223" s="212" t="s">
        <v>550</v>
      </c>
      <c r="D4223" s="97"/>
      <c r="E4223" s="97"/>
      <c r="F4223" s="97"/>
      <c r="G4223" s="97"/>
      <c r="H4223" s="97"/>
      <c r="I4223" s="213">
        <v>105662</v>
      </c>
      <c r="J4223" s="97"/>
      <c r="K4223" s="213">
        <v>90274.72</v>
      </c>
      <c r="L4223" s="97"/>
      <c r="M4223" s="211">
        <v>85.44</v>
      </c>
      <c r="N4223" s="97"/>
    </row>
    <row r="4224" spans="1:14" x14ac:dyDescent="0.25">
      <c r="A4224" s="120" t="s">
        <v>602</v>
      </c>
      <c r="B4224" s="97"/>
      <c r="C4224" s="120" t="s">
        <v>603</v>
      </c>
      <c r="D4224" s="97"/>
      <c r="E4224" s="97"/>
      <c r="F4224" s="97"/>
      <c r="G4224" s="97"/>
      <c r="H4224" s="97"/>
      <c r="I4224" s="105" t="s">
        <v>0</v>
      </c>
      <c r="J4224" s="97"/>
      <c r="K4224" s="105">
        <v>7573.45</v>
      </c>
      <c r="L4224" s="97"/>
      <c r="M4224" s="104" t="s">
        <v>0</v>
      </c>
      <c r="N4224" s="97"/>
    </row>
    <row r="4225" spans="1:14" x14ac:dyDescent="0.25">
      <c r="A4225" s="120" t="s">
        <v>642</v>
      </c>
      <c r="B4225" s="97"/>
      <c r="C4225" s="120" t="s">
        <v>643</v>
      </c>
      <c r="D4225" s="97"/>
      <c r="E4225" s="97"/>
      <c r="F4225" s="97"/>
      <c r="G4225" s="97"/>
      <c r="H4225" s="97"/>
      <c r="I4225" s="105" t="s">
        <v>0</v>
      </c>
      <c r="J4225" s="97"/>
      <c r="K4225" s="105">
        <v>6458.19</v>
      </c>
      <c r="L4225" s="97"/>
      <c r="M4225" s="104" t="s">
        <v>0</v>
      </c>
      <c r="N4225" s="97"/>
    </row>
    <row r="4226" spans="1:14" x14ac:dyDescent="0.25">
      <c r="A4226" s="120" t="s">
        <v>589</v>
      </c>
      <c r="B4226" s="97"/>
      <c r="C4226" s="120" t="s">
        <v>590</v>
      </c>
      <c r="D4226" s="97"/>
      <c r="E4226" s="97"/>
      <c r="F4226" s="97"/>
      <c r="G4226" s="97"/>
      <c r="H4226" s="97"/>
      <c r="I4226" s="105" t="s">
        <v>0</v>
      </c>
      <c r="J4226" s="97"/>
      <c r="K4226" s="105">
        <v>1000</v>
      </c>
      <c r="L4226" s="97"/>
      <c r="M4226" s="104" t="s">
        <v>0</v>
      </c>
      <c r="N4226" s="97"/>
    </row>
    <row r="4227" spans="1:14" x14ac:dyDescent="0.25">
      <c r="A4227" s="120" t="s">
        <v>595</v>
      </c>
      <c r="B4227" s="97"/>
      <c r="C4227" s="120" t="s">
        <v>596</v>
      </c>
      <c r="D4227" s="97"/>
      <c r="E4227" s="97"/>
      <c r="F4227" s="97"/>
      <c r="G4227" s="97"/>
      <c r="H4227" s="97"/>
      <c r="I4227" s="105" t="s">
        <v>0</v>
      </c>
      <c r="J4227" s="97"/>
      <c r="K4227" s="105">
        <v>7357.89</v>
      </c>
      <c r="L4227" s="97"/>
      <c r="M4227" s="104" t="s">
        <v>0</v>
      </c>
      <c r="N4227" s="97"/>
    </row>
    <row r="4228" spans="1:14" x14ac:dyDescent="0.25">
      <c r="A4228" s="120" t="s">
        <v>604</v>
      </c>
      <c r="B4228" s="97"/>
      <c r="C4228" s="120" t="s">
        <v>605</v>
      </c>
      <c r="D4228" s="97"/>
      <c r="E4228" s="97"/>
      <c r="F4228" s="97"/>
      <c r="G4228" s="97"/>
      <c r="H4228" s="97"/>
      <c r="I4228" s="105" t="s">
        <v>0</v>
      </c>
      <c r="J4228" s="97"/>
      <c r="K4228" s="105">
        <v>31333.5</v>
      </c>
      <c r="L4228" s="97"/>
      <c r="M4228" s="104" t="s">
        <v>0</v>
      </c>
      <c r="N4228" s="97"/>
    </row>
    <row r="4229" spans="1:14" x14ac:dyDescent="0.25">
      <c r="A4229" s="120" t="s">
        <v>723</v>
      </c>
      <c r="B4229" s="97"/>
      <c r="C4229" s="120" t="s">
        <v>724</v>
      </c>
      <c r="D4229" s="97"/>
      <c r="E4229" s="97"/>
      <c r="F4229" s="97"/>
      <c r="G4229" s="97"/>
      <c r="H4229" s="97"/>
      <c r="I4229" s="105" t="s">
        <v>0</v>
      </c>
      <c r="J4229" s="97"/>
      <c r="K4229" s="105">
        <v>13914.19</v>
      </c>
      <c r="L4229" s="97"/>
      <c r="M4229" s="104" t="s">
        <v>0</v>
      </c>
      <c r="N4229" s="97"/>
    </row>
    <row r="4230" spans="1:14" x14ac:dyDescent="0.25">
      <c r="A4230" s="120" t="s">
        <v>569</v>
      </c>
      <c r="B4230" s="97"/>
      <c r="C4230" s="120" t="s">
        <v>570</v>
      </c>
      <c r="D4230" s="97"/>
      <c r="E4230" s="97"/>
      <c r="F4230" s="97"/>
      <c r="G4230" s="97"/>
      <c r="H4230" s="97"/>
      <c r="I4230" s="105" t="s">
        <v>0</v>
      </c>
      <c r="J4230" s="97"/>
      <c r="K4230" s="105">
        <v>22637.5</v>
      </c>
      <c r="L4230" s="97"/>
      <c r="M4230" s="104" t="s">
        <v>0</v>
      </c>
      <c r="N4230" s="97"/>
    </row>
    <row r="4231" spans="1:14" x14ac:dyDescent="0.25">
      <c r="A4231" s="212" t="s">
        <v>553</v>
      </c>
      <c r="B4231" s="97"/>
      <c r="C4231" s="212" t="s">
        <v>554</v>
      </c>
      <c r="D4231" s="97"/>
      <c r="E4231" s="97"/>
      <c r="F4231" s="97"/>
      <c r="G4231" s="97"/>
      <c r="H4231" s="97"/>
      <c r="I4231" s="213">
        <v>27939</v>
      </c>
      <c r="J4231" s="97"/>
      <c r="K4231" s="213">
        <v>14670.04</v>
      </c>
      <c r="L4231" s="97"/>
      <c r="M4231" s="211">
        <v>52.51</v>
      </c>
      <c r="N4231" s="97"/>
    </row>
    <row r="4232" spans="1:14" x14ac:dyDescent="0.25">
      <c r="A4232" s="120" t="s">
        <v>725</v>
      </c>
      <c r="B4232" s="97"/>
      <c r="C4232" s="120" t="s">
        <v>726</v>
      </c>
      <c r="D4232" s="97"/>
      <c r="E4232" s="97"/>
      <c r="F4232" s="97"/>
      <c r="G4232" s="97"/>
      <c r="H4232" s="97"/>
      <c r="I4232" s="105" t="s">
        <v>0</v>
      </c>
      <c r="J4232" s="97"/>
      <c r="K4232" s="105">
        <v>7320.26</v>
      </c>
      <c r="L4232" s="97"/>
      <c r="M4232" s="104" t="s">
        <v>0</v>
      </c>
      <c r="N4232" s="97"/>
    </row>
    <row r="4233" spans="1:14" x14ac:dyDescent="0.25">
      <c r="A4233" s="120" t="s">
        <v>573</v>
      </c>
      <c r="B4233" s="97"/>
      <c r="C4233" s="120" t="s">
        <v>574</v>
      </c>
      <c r="D4233" s="97"/>
      <c r="E4233" s="97"/>
      <c r="F4233" s="97"/>
      <c r="G4233" s="97"/>
      <c r="H4233" s="97"/>
      <c r="I4233" s="105" t="s">
        <v>0</v>
      </c>
      <c r="J4233" s="97"/>
      <c r="K4233" s="105">
        <v>1000</v>
      </c>
      <c r="L4233" s="97"/>
      <c r="M4233" s="104" t="s">
        <v>0</v>
      </c>
      <c r="N4233" s="97"/>
    </row>
    <row r="4234" spans="1:14" x14ac:dyDescent="0.25">
      <c r="A4234" s="120" t="s">
        <v>693</v>
      </c>
      <c r="B4234" s="97"/>
      <c r="C4234" s="120" t="s">
        <v>694</v>
      </c>
      <c r="D4234" s="97"/>
      <c r="E4234" s="97"/>
      <c r="F4234" s="97"/>
      <c r="G4234" s="97"/>
      <c r="H4234" s="97"/>
      <c r="I4234" s="105" t="s">
        <v>0</v>
      </c>
      <c r="J4234" s="97"/>
      <c r="K4234" s="105">
        <v>6349.78</v>
      </c>
      <c r="L4234" s="97"/>
      <c r="M4234" s="104" t="s">
        <v>0</v>
      </c>
      <c r="N4234" s="97"/>
    </row>
    <row r="4235" spans="1:14" x14ac:dyDescent="0.25">
      <c r="A4235" s="212" t="s">
        <v>625</v>
      </c>
      <c r="B4235" s="97"/>
      <c r="C4235" s="212" t="s">
        <v>626</v>
      </c>
      <c r="D4235" s="97"/>
      <c r="E4235" s="97"/>
      <c r="F4235" s="97"/>
      <c r="G4235" s="97"/>
      <c r="H4235" s="97"/>
      <c r="I4235" s="213">
        <v>6500</v>
      </c>
      <c r="J4235" s="97"/>
      <c r="K4235" s="213">
        <v>1814.82</v>
      </c>
      <c r="L4235" s="97"/>
      <c r="M4235" s="211">
        <v>27.92</v>
      </c>
      <c r="N4235" s="97"/>
    </row>
    <row r="4236" spans="1:14" x14ac:dyDescent="0.25">
      <c r="A4236" s="120" t="s">
        <v>627</v>
      </c>
      <c r="B4236" s="97"/>
      <c r="C4236" s="120" t="s">
        <v>628</v>
      </c>
      <c r="D4236" s="97"/>
      <c r="E4236" s="97"/>
      <c r="F4236" s="97"/>
      <c r="G4236" s="97"/>
      <c r="H4236" s="97"/>
      <c r="I4236" s="105" t="s">
        <v>0</v>
      </c>
      <c r="J4236" s="97"/>
      <c r="K4236" s="105">
        <v>1814.21</v>
      </c>
      <c r="L4236" s="97"/>
      <c r="M4236" s="104" t="s">
        <v>0</v>
      </c>
      <c r="N4236" s="97"/>
    </row>
    <row r="4237" spans="1:14" x14ac:dyDescent="0.25">
      <c r="A4237" s="120" t="s">
        <v>850</v>
      </c>
      <c r="B4237" s="97"/>
      <c r="C4237" s="120" t="s">
        <v>851</v>
      </c>
      <c r="D4237" s="97"/>
      <c r="E4237" s="97"/>
      <c r="F4237" s="97"/>
      <c r="G4237" s="97"/>
      <c r="H4237" s="97"/>
      <c r="I4237" s="105" t="s">
        <v>0</v>
      </c>
      <c r="J4237" s="97"/>
      <c r="K4237" s="105">
        <v>0.61</v>
      </c>
      <c r="L4237" s="97"/>
      <c r="M4237" s="104" t="s">
        <v>0</v>
      </c>
      <c r="N4237" s="97"/>
    </row>
    <row r="4238" spans="1:14" x14ac:dyDescent="0.25">
      <c r="A4238" s="194" t="s">
        <v>253</v>
      </c>
      <c r="B4238" s="97"/>
      <c r="C4238" s="97"/>
      <c r="D4238" s="97"/>
      <c r="E4238" s="97"/>
      <c r="F4238" s="97"/>
      <c r="G4238" s="97"/>
      <c r="H4238" s="97"/>
      <c r="I4238" s="195">
        <v>6971282</v>
      </c>
      <c r="J4238" s="97"/>
      <c r="K4238" s="195">
        <v>3684731.69</v>
      </c>
      <c r="L4238" s="97"/>
      <c r="M4238" s="196">
        <v>52.86</v>
      </c>
      <c r="N4238" s="97"/>
    </row>
    <row r="4239" spans="1:14" x14ac:dyDescent="0.25">
      <c r="A4239" s="194" t="s">
        <v>256</v>
      </c>
      <c r="B4239" s="97"/>
      <c r="C4239" s="97"/>
      <c r="D4239" s="97"/>
      <c r="E4239" s="97"/>
      <c r="F4239" s="97"/>
      <c r="G4239" s="97"/>
      <c r="H4239" s="97"/>
      <c r="I4239" s="195">
        <v>6971282</v>
      </c>
      <c r="J4239" s="97"/>
      <c r="K4239" s="195">
        <v>3684731.69</v>
      </c>
      <c r="L4239" s="97"/>
      <c r="M4239" s="196">
        <v>52.86</v>
      </c>
      <c r="N4239" s="97"/>
    </row>
    <row r="4240" spans="1:14" x14ac:dyDescent="0.25">
      <c r="A4240" s="212" t="s">
        <v>652</v>
      </c>
      <c r="B4240" s="97"/>
      <c r="C4240" s="212" t="s">
        <v>653</v>
      </c>
      <c r="D4240" s="97"/>
      <c r="E4240" s="97"/>
      <c r="F4240" s="97"/>
      <c r="G4240" s="97"/>
      <c r="H4240" s="97"/>
      <c r="I4240" s="213">
        <v>5809990</v>
      </c>
      <c r="J4240" s="97"/>
      <c r="K4240" s="213">
        <v>3069391.67</v>
      </c>
      <c r="L4240" s="97"/>
      <c r="M4240" s="211">
        <v>52.83</v>
      </c>
      <c r="N4240" s="97"/>
    </row>
    <row r="4241" spans="1:14" x14ac:dyDescent="0.25">
      <c r="A4241" s="120" t="s">
        <v>670</v>
      </c>
      <c r="B4241" s="97"/>
      <c r="C4241" s="120" t="s">
        <v>671</v>
      </c>
      <c r="D4241" s="97"/>
      <c r="E4241" s="97"/>
      <c r="F4241" s="97"/>
      <c r="G4241" s="97"/>
      <c r="H4241" s="97"/>
      <c r="I4241" s="105" t="s">
        <v>0</v>
      </c>
      <c r="J4241" s="97"/>
      <c r="K4241" s="105">
        <v>3069391.67</v>
      </c>
      <c r="L4241" s="97"/>
      <c r="M4241" s="104" t="s">
        <v>0</v>
      </c>
      <c r="N4241" s="97"/>
    </row>
    <row r="4242" spans="1:14" x14ac:dyDescent="0.25">
      <c r="A4242" s="212" t="s">
        <v>672</v>
      </c>
      <c r="B4242" s="97"/>
      <c r="C4242" s="212" t="s">
        <v>673</v>
      </c>
      <c r="D4242" s="97"/>
      <c r="E4242" s="97"/>
      <c r="F4242" s="97"/>
      <c r="G4242" s="97"/>
      <c r="H4242" s="97"/>
      <c r="I4242" s="213">
        <v>230000</v>
      </c>
      <c r="J4242" s="97"/>
      <c r="K4242" s="213">
        <v>104581.65</v>
      </c>
      <c r="L4242" s="97"/>
      <c r="M4242" s="211">
        <v>45.47</v>
      </c>
      <c r="N4242" s="97"/>
    </row>
    <row r="4243" spans="1:14" x14ac:dyDescent="0.25">
      <c r="A4243" s="120" t="s">
        <v>674</v>
      </c>
      <c r="B4243" s="97"/>
      <c r="C4243" s="120" t="s">
        <v>673</v>
      </c>
      <c r="D4243" s="97"/>
      <c r="E4243" s="97"/>
      <c r="F4243" s="97"/>
      <c r="G4243" s="97"/>
      <c r="H4243" s="97"/>
      <c r="I4243" s="105" t="s">
        <v>0</v>
      </c>
      <c r="J4243" s="97"/>
      <c r="K4243" s="105">
        <v>104581.65</v>
      </c>
      <c r="L4243" s="97"/>
      <c r="M4243" s="104" t="s">
        <v>0</v>
      </c>
      <c r="N4243" s="97"/>
    </row>
    <row r="4244" spans="1:14" x14ac:dyDescent="0.25">
      <c r="A4244" s="212" t="s">
        <v>664</v>
      </c>
      <c r="B4244" s="97"/>
      <c r="C4244" s="212" t="s">
        <v>665</v>
      </c>
      <c r="D4244" s="97"/>
      <c r="E4244" s="97"/>
      <c r="F4244" s="97"/>
      <c r="G4244" s="97"/>
      <c r="H4244" s="97"/>
      <c r="I4244" s="213">
        <v>922542</v>
      </c>
      <c r="J4244" s="97"/>
      <c r="K4244" s="213">
        <v>479565.26</v>
      </c>
      <c r="L4244" s="97"/>
      <c r="M4244" s="211">
        <v>51.98</v>
      </c>
      <c r="N4244" s="97"/>
    </row>
    <row r="4245" spans="1:14" x14ac:dyDescent="0.25">
      <c r="A4245" s="120" t="s">
        <v>675</v>
      </c>
      <c r="B4245" s="97"/>
      <c r="C4245" s="120" t="s">
        <v>676</v>
      </c>
      <c r="D4245" s="97"/>
      <c r="E4245" s="97"/>
      <c r="F4245" s="97"/>
      <c r="G4245" s="97"/>
      <c r="H4245" s="97"/>
      <c r="I4245" s="105" t="s">
        <v>0</v>
      </c>
      <c r="J4245" s="97"/>
      <c r="K4245" s="105">
        <v>479565.26</v>
      </c>
      <c r="L4245" s="97"/>
      <c r="M4245" s="104" t="s">
        <v>0</v>
      </c>
      <c r="N4245" s="97"/>
    </row>
    <row r="4246" spans="1:14" x14ac:dyDescent="0.25">
      <c r="A4246" s="212" t="s">
        <v>549</v>
      </c>
      <c r="B4246" s="97"/>
      <c r="C4246" s="212" t="s">
        <v>550</v>
      </c>
      <c r="D4246" s="97"/>
      <c r="E4246" s="97"/>
      <c r="F4246" s="97"/>
      <c r="G4246" s="97"/>
      <c r="H4246" s="97"/>
      <c r="I4246" s="213">
        <v>0</v>
      </c>
      <c r="J4246" s="97"/>
      <c r="K4246" s="213">
        <v>3990</v>
      </c>
      <c r="L4246" s="97"/>
      <c r="M4246" s="211" t="s">
        <v>0</v>
      </c>
      <c r="N4246" s="97"/>
    </row>
    <row r="4247" spans="1:14" x14ac:dyDescent="0.25">
      <c r="A4247" s="120" t="s">
        <v>602</v>
      </c>
      <c r="B4247" s="97"/>
      <c r="C4247" s="120" t="s">
        <v>603</v>
      </c>
      <c r="D4247" s="97"/>
      <c r="E4247" s="97"/>
      <c r="F4247" s="97"/>
      <c r="G4247" s="97"/>
      <c r="H4247" s="97"/>
      <c r="I4247" s="105" t="s">
        <v>0</v>
      </c>
      <c r="J4247" s="97"/>
      <c r="K4247" s="105">
        <v>50</v>
      </c>
      <c r="L4247" s="97"/>
      <c r="M4247" s="104" t="s">
        <v>0</v>
      </c>
      <c r="N4247" s="97"/>
    </row>
    <row r="4248" spans="1:14" x14ac:dyDescent="0.25">
      <c r="A4248" s="120" t="s">
        <v>721</v>
      </c>
      <c r="B4248" s="97"/>
      <c r="C4248" s="120" t="s">
        <v>722</v>
      </c>
      <c r="D4248" s="97"/>
      <c r="E4248" s="97"/>
      <c r="F4248" s="97"/>
      <c r="G4248" s="97"/>
      <c r="H4248" s="97"/>
      <c r="I4248" s="105" t="s">
        <v>0</v>
      </c>
      <c r="J4248" s="97"/>
      <c r="K4248" s="105">
        <v>3940</v>
      </c>
      <c r="L4248" s="97"/>
      <c r="M4248" s="104" t="s">
        <v>0</v>
      </c>
      <c r="N4248" s="97"/>
    </row>
    <row r="4249" spans="1:14" x14ac:dyDescent="0.25">
      <c r="A4249" s="212" t="s">
        <v>551</v>
      </c>
      <c r="B4249" s="97"/>
      <c r="C4249" s="212" t="s">
        <v>552</v>
      </c>
      <c r="D4249" s="97"/>
      <c r="E4249" s="97"/>
      <c r="F4249" s="97"/>
      <c r="G4249" s="97"/>
      <c r="H4249" s="97"/>
      <c r="I4249" s="213">
        <v>0</v>
      </c>
      <c r="J4249" s="97"/>
      <c r="K4249" s="213">
        <v>16884</v>
      </c>
      <c r="L4249" s="97"/>
      <c r="M4249" s="211" t="s">
        <v>0</v>
      </c>
      <c r="N4249" s="97"/>
    </row>
    <row r="4250" spans="1:14" x14ac:dyDescent="0.25">
      <c r="A4250" s="120" t="s">
        <v>614</v>
      </c>
      <c r="B4250" s="97"/>
      <c r="C4250" s="120" t="s">
        <v>552</v>
      </c>
      <c r="D4250" s="97"/>
      <c r="E4250" s="97"/>
      <c r="F4250" s="97"/>
      <c r="G4250" s="97"/>
      <c r="H4250" s="97"/>
      <c r="I4250" s="105" t="s">
        <v>0</v>
      </c>
      <c r="J4250" s="97"/>
      <c r="K4250" s="105">
        <v>16884</v>
      </c>
      <c r="L4250" s="97"/>
      <c r="M4250" s="104" t="s">
        <v>0</v>
      </c>
      <c r="N4250" s="97"/>
    </row>
    <row r="4251" spans="1:14" x14ac:dyDescent="0.25">
      <c r="A4251" s="212" t="s">
        <v>625</v>
      </c>
      <c r="B4251" s="97"/>
      <c r="C4251" s="212" t="s">
        <v>626</v>
      </c>
      <c r="D4251" s="97"/>
      <c r="E4251" s="97"/>
      <c r="F4251" s="97"/>
      <c r="G4251" s="97"/>
      <c r="H4251" s="97"/>
      <c r="I4251" s="213">
        <v>8750</v>
      </c>
      <c r="J4251" s="97"/>
      <c r="K4251" s="213">
        <v>10319.11</v>
      </c>
      <c r="L4251" s="97"/>
      <c r="M4251" s="211">
        <v>117.93</v>
      </c>
      <c r="N4251" s="97"/>
    </row>
    <row r="4252" spans="1:14" x14ac:dyDescent="0.25">
      <c r="A4252" s="120" t="s">
        <v>850</v>
      </c>
      <c r="B4252" s="97"/>
      <c r="C4252" s="120" t="s">
        <v>851</v>
      </c>
      <c r="D4252" s="97"/>
      <c r="E4252" s="97"/>
      <c r="F4252" s="97"/>
      <c r="G4252" s="97"/>
      <c r="H4252" s="97"/>
      <c r="I4252" s="105" t="s">
        <v>0</v>
      </c>
      <c r="J4252" s="97"/>
      <c r="K4252" s="105">
        <v>10319.11</v>
      </c>
      <c r="L4252" s="97"/>
      <c r="M4252" s="104" t="s">
        <v>0</v>
      </c>
      <c r="N4252" s="97"/>
    </row>
    <row r="4253" spans="1:14" x14ac:dyDescent="0.25">
      <c r="A4253" s="215" t="s">
        <v>914</v>
      </c>
      <c r="B4253" s="97"/>
      <c r="C4253" s="215" t="s">
        <v>915</v>
      </c>
      <c r="D4253" s="97"/>
      <c r="E4253" s="97"/>
      <c r="F4253" s="97"/>
      <c r="G4253" s="97"/>
      <c r="H4253" s="97"/>
      <c r="I4253" s="216">
        <v>235000</v>
      </c>
      <c r="J4253" s="97"/>
      <c r="K4253" s="216">
        <v>96825</v>
      </c>
      <c r="L4253" s="97"/>
      <c r="M4253" s="217">
        <v>41.2</v>
      </c>
      <c r="N4253" s="97"/>
    </row>
    <row r="4254" spans="1:14" x14ac:dyDescent="0.25">
      <c r="A4254" s="194" t="s">
        <v>248</v>
      </c>
      <c r="B4254" s="97"/>
      <c r="C4254" s="97"/>
      <c r="D4254" s="97"/>
      <c r="E4254" s="97"/>
      <c r="F4254" s="97"/>
      <c r="G4254" s="97"/>
      <c r="H4254" s="97"/>
      <c r="I4254" s="195">
        <v>235000</v>
      </c>
      <c r="J4254" s="97"/>
      <c r="K4254" s="195">
        <v>96825</v>
      </c>
      <c r="L4254" s="97"/>
      <c r="M4254" s="196">
        <v>41.2</v>
      </c>
      <c r="N4254" s="97"/>
    </row>
    <row r="4255" spans="1:14" x14ac:dyDescent="0.25">
      <c r="A4255" s="194" t="s">
        <v>251</v>
      </c>
      <c r="B4255" s="97"/>
      <c r="C4255" s="97"/>
      <c r="D4255" s="97"/>
      <c r="E4255" s="97"/>
      <c r="F4255" s="97"/>
      <c r="G4255" s="97"/>
      <c r="H4255" s="97"/>
      <c r="I4255" s="195">
        <v>235000</v>
      </c>
      <c r="J4255" s="97"/>
      <c r="K4255" s="195">
        <v>96825</v>
      </c>
      <c r="L4255" s="97"/>
      <c r="M4255" s="196">
        <v>41.2</v>
      </c>
      <c r="N4255" s="97"/>
    </row>
    <row r="4256" spans="1:14" x14ac:dyDescent="0.25">
      <c r="A4256" s="212" t="s">
        <v>662</v>
      </c>
      <c r="B4256" s="97"/>
      <c r="C4256" s="212" t="s">
        <v>663</v>
      </c>
      <c r="D4256" s="97"/>
      <c r="E4256" s="97"/>
      <c r="F4256" s="97"/>
      <c r="G4256" s="97"/>
      <c r="H4256" s="97"/>
      <c r="I4256" s="213">
        <v>235000</v>
      </c>
      <c r="J4256" s="97"/>
      <c r="K4256" s="213">
        <v>96825</v>
      </c>
      <c r="L4256" s="97"/>
      <c r="M4256" s="211">
        <v>41.2</v>
      </c>
      <c r="N4256" s="97"/>
    </row>
    <row r="4257" spans="1:14" x14ac:dyDescent="0.25">
      <c r="A4257" s="120" t="s">
        <v>894</v>
      </c>
      <c r="B4257" s="97"/>
      <c r="C4257" s="120" t="s">
        <v>663</v>
      </c>
      <c r="D4257" s="97"/>
      <c r="E4257" s="97"/>
      <c r="F4257" s="97"/>
      <c r="G4257" s="97"/>
      <c r="H4257" s="97"/>
      <c r="I4257" s="105" t="s">
        <v>0</v>
      </c>
      <c r="J4257" s="97"/>
      <c r="K4257" s="105">
        <v>96825</v>
      </c>
      <c r="L4257" s="97"/>
      <c r="M4257" s="104" t="s">
        <v>0</v>
      </c>
      <c r="N4257" s="97"/>
    </row>
    <row r="4258" spans="1:14" x14ac:dyDescent="0.25">
      <c r="A4258" s="215" t="s">
        <v>854</v>
      </c>
      <c r="B4258" s="97"/>
      <c r="C4258" s="215" t="s">
        <v>855</v>
      </c>
      <c r="D4258" s="97"/>
      <c r="E4258" s="97"/>
      <c r="F4258" s="97"/>
      <c r="G4258" s="97"/>
      <c r="H4258" s="97"/>
      <c r="I4258" s="216">
        <v>13789</v>
      </c>
      <c r="J4258" s="97"/>
      <c r="K4258" s="216">
        <v>13356.47</v>
      </c>
      <c r="L4258" s="97"/>
      <c r="M4258" s="217">
        <v>96.86</v>
      </c>
      <c r="N4258" s="97"/>
    </row>
    <row r="4259" spans="1:14" x14ac:dyDescent="0.25">
      <c r="A4259" s="194" t="s">
        <v>253</v>
      </c>
      <c r="B4259" s="97"/>
      <c r="C4259" s="97"/>
      <c r="D4259" s="97"/>
      <c r="E4259" s="97"/>
      <c r="F4259" s="97"/>
      <c r="G4259" s="97"/>
      <c r="H4259" s="97"/>
      <c r="I4259" s="195">
        <v>13789</v>
      </c>
      <c r="J4259" s="97"/>
      <c r="K4259" s="195">
        <v>13356.47</v>
      </c>
      <c r="L4259" s="97"/>
      <c r="M4259" s="196">
        <v>96.86</v>
      </c>
      <c r="N4259" s="97"/>
    </row>
    <row r="4260" spans="1:14" x14ac:dyDescent="0.25">
      <c r="A4260" s="194" t="s">
        <v>254</v>
      </c>
      <c r="B4260" s="97"/>
      <c r="C4260" s="97"/>
      <c r="D4260" s="97"/>
      <c r="E4260" s="97"/>
      <c r="F4260" s="97"/>
      <c r="G4260" s="97"/>
      <c r="H4260" s="97"/>
      <c r="I4260" s="195">
        <v>2084</v>
      </c>
      <c r="J4260" s="97"/>
      <c r="K4260" s="195">
        <v>1651.07</v>
      </c>
      <c r="L4260" s="97"/>
      <c r="M4260" s="196">
        <v>79.23</v>
      </c>
      <c r="N4260" s="97"/>
    </row>
    <row r="4261" spans="1:14" x14ac:dyDescent="0.25">
      <c r="A4261" s="212" t="s">
        <v>621</v>
      </c>
      <c r="B4261" s="97"/>
      <c r="C4261" s="212" t="s">
        <v>622</v>
      </c>
      <c r="D4261" s="97"/>
      <c r="E4261" s="97"/>
      <c r="F4261" s="97"/>
      <c r="G4261" s="97"/>
      <c r="H4261" s="97"/>
      <c r="I4261" s="213">
        <v>2084</v>
      </c>
      <c r="J4261" s="97"/>
      <c r="K4261" s="213">
        <v>1651.07</v>
      </c>
      <c r="L4261" s="97"/>
      <c r="M4261" s="211">
        <v>79.23</v>
      </c>
      <c r="N4261" s="97"/>
    </row>
    <row r="4262" spans="1:14" x14ac:dyDescent="0.25">
      <c r="A4262" s="120" t="s">
        <v>679</v>
      </c>
      <c r="B4262" s="97"/>
      <c r="C4262" s="120" t="s">
        <v>680</v>
      </c>
      <c r="D4262" s="97"/>
      <c r="E4262" s="97"/>
      <c r="F4262" s="97"/>
      <c r="G4262" s="97"/>
      <c r="H4262" s="97"/>
      <c r="I4262" s="105" t="s">
        <v>0</v>
      </c>
      <c r="J4262" s="97"/>
      <c r="K4262" s="105">
        <v>1651.07</v>
      </c>
      <c r="L4262" s="97"/>
      <c r="M4262" s="104" t="s">
        <v>0</v>
      </c>
      <c r="N4262" s="97"/>
    </row>
    <row r="4263" spans="1:14" x14ac:dyDescent="0.25">
      <c r="A4263" s="194" t="s">
        <v>255</v>
      </c>
      <c r="B4263" s="97"/>
      <c r="C4263" s="97"/>
      <c r="D4263" s="97"/>
      <c r="E4263" s="97"/>
      <c r="F4263" s="97"/>
      <c r="G4263" s="97"/>
      <c r="H4263" s="97"/>
      <c r="I4263" s="195">
        <v>11705</v>
      </c>
      <c r="J4263" s="97"/>
      <c r="K4263" s="195">
        <v>11705.4</v>
      </c>
      <c r="L4263" s="97"/>
      <c r="M4263" s="196">
        <v>100</v>
      </c>
      <c r="N4263" s="97"/>
    </row>
    <row r="4264" spans="1:14" x14ac:dyDescent="0.25">
      <c r="A4264" s="212" t="s">
        <v>621</v>
      </c>
      <c r="B4264" s="97"/>
      <c r="C4264" s="212" t="s">
        <v>622</v>
      </c>
      <c r="D4264" s="97"/>
      <c r="E4264" s="97"/>
      <c r="F4264" s="97"/>
      <c r="G4264" s="97"/>
      <c r="H4264" s="97"/>
      <c r="I4264" s="213">
        <v>11705</v>
      </c>
      <c r="J4264" s="97"/>
      <c r="K4264" s="213">
        <v>11705.4</v>
      </c>
      <c r="L4264" s="97"/>
      <c r="M4264" s="211">
        <v>100</v>
      </c>
      <c r="N4264" s="97"/>
    </row>
    <row r="4265" spans="1:14" x14ac:dyDescent="0.25">
      <c r="A4265" s="120" t="s">
        <v>679</v>
      </c>
      <c r="B4265" s="97"/>
      <c r="C4265" s="120" t="s">
        <v>680</v>
      </c>
      <c r="D4265" s="97"/>
      <c r="E4265" s="97"/>
      <c r="F4265" s="97"/>
      <c r="G4265" s="97"/>
      <c r="H4265" s="97"/>
      <c r="I4265" s="105" t="s">
        <v>0</v>
      </c>
      <c r="J4265" s="97"/>
      <c r="K4265" s="105">
        <v>11705.4</v>
      </c>
      <c r="L4265" s="97"/>
      <c r="M4265" s="104" t="s">
        <v>0</v>
      </c>
      <c r="N4265" s="97"/>
    </row>
    <row r="4266" spans="1:14" x14ac:dyDescent="0.25">
      <c r="A4266" s="218" t="s">
        <v>809</v>
      </c>
      <c r="B4266" s="97"/>
      <c r="C4266" s="218" t="s">
        <v>810</v>
      </c>
      <c r="D4266" s="97"/>
      <c r="E4266" s="97"/>
      <c r="F4266" s="97"/>
      <c r="G4266" s="97"/>
      <c r="H4266" s="97"/>
      <c r="I4266" s="219">
        <v>2195438</v>
      </c>
      <c r="J4266" s="97"/>
      <c r="K4266" s="219">
        <v>1006088.7</v>
      </c>
      <c r="L4266" s="97"/>
      <c r="M4266" s="214">
        <v>45.83</v>
      </c>
      <c r="N4266" s="97"/>
    </row>
    <row r="4267" spans="1:14" x14ac:dyDescent="0.25">
      <c r="A4267" s="215" t="s">
        <v>813</v>
      </c>
      <c r="B4267" s="97"/>
      <c r="C4267" s="215" t="s">
        <v>814</v>
      </c>
      <c r="D4267" s="97"/>
      <c r="E4267" s="97"/>
      <c r="F4267" s="97"/>
      <c r="G4267" s="97"/>
      <c r="H4267" s="97"/>
      <c r="I4267" s="216">
        <v>1349878</v>
      </c>
      <c r="J4267" s="97"/>
      <c r="K4267" s="216">
        <v>792194.55</v>
      </c>
      <c r="L4267" s="97"/>
      <c r="M4267" s="217">
        <v>58.69</v>
      </c>
      <c r="N4267" s="97"/>
    </row>
    <row r="4268" spans="1:14" x14ac:dyDescent="0.25">
      <c r="A4268" s="194" t="s">
        <v>253</v>
      </c>
      <c r="B4268" s="97"/>
      <c r="C4268" s="97"/>
      <c r="D4268" s="97"/>
      <c r="E4268" s="97"/>
      <c r="F4268" s="97"/>
      <c r="G4268" s="97"/>
      <c r="H4268" s="97"/>
      <c r="I4268" s="195">
        <v>1349878</v>
      </c>
      <c r="J4268" s="97"/>
      <c r="K4268" s="195">
        <v>792194.55</v>
      </c>
      <c r="L4268" s="97"/>
      <c r="M4268" s="196">
        <v>58.69</v>
      </c>
      <c r="N4268" s="97"/>
    </row>
    <row r="4269" spans="1:14" x14ac:dyDescent="0.25">
      <c r="A4269" s="194" t="s">
        <v>257</v>
      </c>
      <c r="B4269" s="97"/>
      <c r="C4269" s="97"/>
      <c r="D4269" s="97"/>
      <c r="E4269" s="97"/>
      <c r="F4269" s="97"/>
      <c r="G4269" s="97"/>
      <c r="H4269" s="97"/>
      <c r="I4269" s="195">
        <v>1349878</v>
      </c>
      <c r="J4269" s="97"/>
      <c r="K4269" s="195">
        <v>792194.55</v>
      </c>
      <c r="L4269" s="97"/>
      <c r="M4269" s="196">
        <v>58.69</v>
      </c>
      <c r="N4269" s="97"/>
    </row>
    <row r="4270" spans="1:14" x14ac:dyDescent="0.25">
      <c r="A4270" s="212" t="s">
        <v>652</v>
      </c>
      <c r="B4270" s="97"/>
      <c r="C4270" s="212" t="s">
        <v>653</v>
      </c>
      <c r="D4270" s="97"/>
      <c r="E4270" s="97"/>
      <c r="F4270" s="97"/>
      <c r="G4270" s="97"/>
      <c r="H4270" s="97"/>
      <c r="I4270" s="213">
        <v>231200</v>
      </c>
      <c r="J4270" s="97"/>
      <c r="K4270" s="213">
        <v>102030.93</v>
      </c>
      <c r="L4270" s="97"/>
      <c r="M4270" s="211">
        <v>44.13</v>
      </c>
      <c r="N4270" s="97"/>
    </row>
    <row r="4271" spans="1:14" x14ac:dyDescent="0.25">
      <c r="A4271" s="120" t="s">
        <v>670</v>
      </c>
      <c r="B4271" s="97"/>
      <c r="C4271" s="120" t="s">
        <v>671</v>
      </c>
      <c r="D4271" s="97"/>
      <c r="E4271" s="97"/>
      <c r="F4271" s="97"/>
      <c r="G4271" s="97"/>
      <c r="H4271" s="97"/>
      <c r="I4271" s="105" t="s">
        <v>0</v>
      </c>
      <c r="J4271" s="97"/>
      <c r="K4271" s="105">
        <v>102030.93</v>
      </c>
      <c r="L4271" s="97"/>
      <c r="M4271" s="104" t="s">
        <v>0</v>
      </c>
      <c r="N4271" s="97"/>
    </row>
    <row r="4272" spans="1:14" x14ac:dyDescent="0.25">
      <c r="A4272" s="212" t="s">
        <v>664</v>
      </c>
      <c r="B4272" s="97"/>
      <c r="C4272" s="212" t="s">
        <v>665</v>
      </c>
      <c r="D4272" s="97"/>
      <c r="E4272" s="97"/>
      <c r="F4272" s="97"/>
      <c r="G4272" s="97"/>
      <c r="H4272" s="97"/>
      <c r="I4272" s="213">
        <v>40000</v>
      </c>
      <c r="J4272" s="97"/>
      <c r="K4272" s="213">
        <v>16835.099999999999</v>
      </c>
      <c r="L4272" s="97"/>
      <c r="M4272" s="211">
        <v>42.09</v>
      </c>
      <c r="N4272" s="97"/>
    </row>
    <row r="4273" spans="1:14" x14ac:dyDescent="0.25">
      <c r="A4273" s="120" t="s">
        <v>675</v>
      </c>
      <c r="B4273" s="97"/>
      <c r="C4273" s="120" t="s">
        <v>676</v>
      </c>
      <c r="D4273" s="97"/>
      <c r="E4273" s="97"/>
      <c r="F4273" s="97"/>
      <c r="G4273" s="97"/>
      <c r="H4273" s="97"/>
      <c r="I4273" s="105" t="s">
        <v>0</v>
      </c>
      <c r="J4273" s="97"/>
      <c r="K4273" s="105">
        <v>16835.099999999999</v>
      </c>
      <c r="L4273" s="97"/>
      <c r="M4273" s="104" t="s">
        <v>0</v>
      </c>
      <c r="N4273" s="97"/>
    </row>
    <row r="4274" spans="1:14" x14ac:dyDescent="0.25">
      <c r="A4274" s="212" t="s">
        <v>547</v>
      </c>
      <c r="B4274" s="97"/>
      <c r="C4274" s="212" t="s">
        <v>548</v>
      </c>
      <c r="D4274" s="97"/>
      <c r="E4274" s="97"/>
      <c r="F4274" s="97"/>
      <c r="G4274" s="97"/>
      <c r="H4274" s="97"/>
      <c r="I4274" s="213">
        <v>468585</v>
      </c>
      <c r="J4274" s="97"/>
      <c r="K4274" s="213">
        <v>235789.13</v>
      </c>
      <c r="L4274" s="97"/>
      <c r="M4274" s="211">
        <v>50.32</v>
      </c>
      <c r="N4274" s="97"/>
    </row>
    <row r="4275" spans="1:14" x14ac:dyDescent="0.25">
      <c r="A4275" s="120" t="s">
        <v>612</v>
      </c>
      <c r="B4275" s="97"/>
      <c r="C4275" s="120" t="s">
        <v>613</v>
      </c>
      <c r="D4275" s="97"/>
      <c r="E4275" s="97"/>
      <c r="F4275" s="97"/>
      <c r="G4275" s="97"/>
      <c r="H4275" s="97"/>
      <c r="I4275" s="105" t="s">
        <v>0</v>
      </c>
      <c r="J4275" s="97"/>
      <c r="K4275" s="105">
        <v>235789.13</v>
      </c>
      <c r="L4275" s="97"/>
      <c r="M4275" s="104" t="s">
        <v>0</v>
      </c>
      <c r="N4275" s="97"/>
    </row>
    <row r="4276" spans="1:14" x14ac:dyDescent="0.25">
      <c r="A4276" s="212" t="s">
        <v>621</v>
      </c>
      <c r="B4276" s="97"/>
      <c r="C4276" s="212" t="s">
        <v>622</v>
      </c>
      <c r="D4276" s="97"/>
      <c r="E4276" s="97"/>
      <c r="F4276" s="97"/>
      <c r="G4276" s="97"/>
      <c r="H4276" s="97"/>
      <c r="I4276" s="213">
        <v>26700</v>
      </c>
      <c r="J4276" s="97"/>
      <c r="K4276" s="213">
        <v>455.85</v>
      </c>
      <c r="L4276" s="97"/>
      <c r="M4276" s="211">
        <v>1.71</v>
      </c>
      <c r="N4276" s="97"/>
    </row>
    <row r="4277" spans="1:14" x14ac:dyDescent="0.25">
      <c r="A4277" s="120" t="s">
        <v>623</v>
      </c>
      <c r="B4277" s="97"/>
      <c r="C4277" s="120" t="s">
        <v>624</v>
      </c>
      <c r="D4277" s="97"/>
      <c r="E4277" s="97"/>
      <c r="F4277" s="97"/>
      <c r="G4277" s="97"/>
      <c r="H4277" s="97"/>
      <c r="I4277" s="105" t="s">
        <v>0</v>
      </c>
      <c r="J4277" s="97"/>
      <c r="K4277" s="105">
        <v>455.85</v>
      </c>
      <c r="L4277" s="97"/>
      <c r="M4277" s="104" t="s">
        <v>0</v>
      </c>
      <c r="N4277" s="97"/>
    </row>
    <row r="4278" spans="1:14" x14ac:dyDescent="0.25">
      <c r="A4278" s="212" t="s">
        <v>549</v>
      </c>
      <c r="B4278" s="97"/>
      <c r="C4278" s="212" t="s">
        <v>550</v>
      </c>
      <c r="D4278" s="97"/>
      <c r="E4278" s="97"/>
      <c r="F4278" s="97"/>
      <c r="G4278" s="97"/>
      <c r="H4278" s="97"/>
      <c r="I4278" s="213">
        <v>114193</v>
      </c>
      <c r="J4278" s="97"/>
      <c r="K4278" s="213">
        <v>18997.900000000001</v>
      </c>
      <c r="L4278" s="97"/>
      <c r="M4278" s="211">
        <v>16.64</v>
      </c>
      <c r="N4278" s="97"/>
    </row>
    <row r="4279" spans="1:14" x14ac:dyDescent="0.25">
      <c r="A4279" s="120" t="s">
        <v>569</v>
      </c>
      <c r="B4279" s="97"/>
      <c r="C4279" s="120" t="s">
        <v>570</v>
      </c>
      <c r="D4279" s="97"/>
      <c r="E4279" s="97"/>
      <c r="F4279" s="97"/>
      <c r="G4279" s="97"/>
      <c r="H4279" s="97"/>
      <c r="I4279" s="105" t="s">
        <v>0</v>
      </c>
      <c r="J4279" s="97"/>
      <c r="K4279" s="105">
        <v>18997.900000000001</v>
      </c>
      <c r="L4279" s="97"/>
      <c r="M4279" s="104" t="s">
        <v>0</v>
      </c>
      <c r="N4279" s="97"/>
    </row>
    <row r="4280" spans="1:14" x14ac:dyDescent="0.25">
      <c r="A4280" s="212" t="s">
        <v>551</v>
      </c>
      <c r="B4280" s="97"/>
      <c r="C4280" s="212" t="s">
        <v>552</v>
      </c>
      <c r="D4280" s="97"/>
      <c r="E4280" s="97"/>
      <c r="F4280" s="97"/>
      <c r="G4280" s="97"/>
      <c r="H4280" s="97"/>
      <c r="I4280" s="213">
        <v>46200</v>
      </c>
      <c r="J4280" s="97"/>
      <c r="K4280" s="213">
        <v>24795.360000000001</v>
      </c>
      <c r="L4280" s="97"/>
      <c r="M4280" s="211">
        <v>53.67</v>
      </c>
      <c r="N4280" s="97"/>
    </row>
    <row r="4281" spans="1:14" x14ac:dyDescent="0.25">
      <c r="A4281" s="120" t="s">
        <v>614</v>
      </c>
      <c r="B4281" s="97"/>
      <c r="C4281" s="120" t="s">
        <v>552</v>
      </c>
      <c r="D4281" s="97"/>
      <c r="E4281" s="97"/>
      <c r="F4281" s="97"/>
      <c r="G4281" s="97"/>
      <c r="H4281" s="97"/>
      <c r="I4281" s="105" t="s">
        <v>0</v>
      </c>
      <c r="J4281" s="97"/>
      <c r="K4281" s="105">
        <v>24795.360000000001</v>
      </c>
      <c r="L4281" s="97"/>
      <c r="M4281" s="104" t="s">
        <v>0</v>
      </c>
      <c r="N4281" s="97"/>
    </row>
    <row r="4282" spans="1:14" x14ac:dyDescent="0.25">
      <c r="A4282" s="212" t="s">
        <v>553</v>
      </c>
      <c r="B4282" s="97"/>
      <c r="C4282" s="212" t="s">
        <v>554</v>
      </c>
      <c r="D4282" s="97"/>
      <c r="E4282" s="97"/>
      <c r="F4282" s="97"/>
      <c r="G4282" s="97"/>
      <c r="H4282" s="97"/>
      <c r="I4282" s="213">
        <v>90000</v>
      </c>
      <c r="J4282" s="97"/>
      <c r="K4282" s="213">
        <v>13480.97</v>
      </c>
      <c r="L4282" s="97"/>
      <c r="M4282" s="211">
        <v>14.98</v>
      </c>
      <c r="N4282" s="97"/>
    </row>
    <row r="4283" spans="1:14" x14ac:dyDescent="0.25">
      <c r="A4283" s="120" t="s">
        <v>725</v>
      </c>
      <c r="B4283" s="97"/>
      <c r="C4283" s="120" t="s">
        <v>726</v>
      </c>
      <c r="D4283" s="97"/>
      <c r="E4283" s="97"/>
      <c r="F4283" s="97"/>
      <c r="G4283" s="97"/>
      <c r="H4283" s="97"/>
      <c r="I4283" s="105" t="s">
        <v>0</v>
      </c>
      <c r="J4283" s="97"/>
      <c r="K4283" s="105">
        <v>12690.97</v>
      </c>
      <c r="L4283" s="97"/>
      <c r="M4283" s="104" t="s">
        <v>0</v>
      </c>
      <c r="N4283" s="97"/>
    </row>
    <row r="4284" spans="1:14" x14ac:dyDescent="0.25">
      <c r="A4284" s="120" t="s">
        <v>597</v>
      </c>
      <c r="B4284" s="97"/>
      <c r="C4284" s="120" t="s">
        <v>598</v>
      </c>
      <c r="D4284" s="97"/>
      <c r="E4284" s="97"/>
      <c r="F4284" s="97"/>
      <c r="G4284" s="97"/>
      <c r="H4284" s="97"/>
      <c r="I4284" s="105" t="s">
        <v>0</v>
      </c>
      <c r="J4284" s="97"/>
      <c r="K4284" s="105">
        <v>790</v>
      </c>
      <c r="L4284" s="97"/>
      <c r="M4284" s="104" t="s">
        <v>0</v>
      </c>
      <c r="N4284" s="97"/>
    </row>
    <row r="4285" spans="1:14" x14ac:dyDescent="0.25">
      <c r="A4285" s="212" t="s">
        <v>625</v>
      </c>
      <c r="B4285" s="97"/>
      <c r="C4285" s="212" t="s">
        <v>626</v>
      </c>
      <c r="D4285" s="97"/>
      <c r="E4285" s="97"/>
      <c r="F4285" s="97"/>
      <c r="G4285" s="97"/>
      <c r="H4285" s="97"/>
      <c r="I4285" s="213">
        <v>3600</v>
      </c>
      <c r="J4285" s="97"/>
      <c r="K4285" s="213">
        <v>14.5</v>
      </c>
      <c r="L4285" s="97"/>
      <c r="M4285" s="211">
        <v>0.4</v>
      </c>
      <c r="N4285" s="97"/>
    </row>
    <row r="4286" spans="1:14" x14ac:dyDescent="0.25">
      <c r="A4286" s="120" t="s">
        <v>627</v>
      </c>
      <c r="B4286" s="97"/>
      <c r="C4286" s="120" t="s">
        <v>628</v>
      </c>
      <c r="D4286" s="97"/>
      <c r="E4286" s="97"/>
      <c r="F4286" s="97"/>
      <c r="G4286" s="97"/>
      <c r="H4286" s="97"/>
      <c r="I4286" s="105" t="s">
        <v>0</v>
      </c>
      <c r="J4286" s="97"/>
      <c r="K4286" s="105">
        <v>12</v>
      </c>
      <c r="L4286" s="97"/>
      <c r="M4286" s="104" t="s">
        <v>0</v>
      </c>
      <c r="N4286" s="97"/>
    </row>
    <row r="4287" spans="1:14" x14ac:dyDescent="0.25">
      <c r="A4287" s="120" t="s">
        <v>908</v>
      </c>
      <c r="B4287" s="97"/>
      <c r="C4287" s="120" t="s">
        <v>909</v>
      </c>
      <c r="D4287" s="97"/>
      <c r="E4287" s="97"/>
      <c r="F4287" s="97"/>
      <c r="G4287" s="97"/>
      <c r="H4287" s="97"/>
      <c r="I4287" s="105" t="s">
        <v>0</v>
      </c>
      <c r="J4287" s="97"/>
      <c r="K4287" s="105">
        <v>2.5</v>
      </c>
      <c r="L4287" s="97"/>
      <c r="M4287" s="104" t="s">
        <v>0</v>
      </c>
      <c r="N4287" s="97"/>
    </row>
    <row r="4288" spans="1:14" x14ac:dyDescent="0.25">
      <c r="A4288" s="212" t="s">
        <v>559</v>
      </c>
      <c r="B4288" s="97"/>
      <c r="C4288" s="212" t="s">
        <v>560</v>
      </c>
      <c r="D4288" s="97"/>
      <c r="E4288" s="97"/>
      <c r="F4288" s="97"/>
      <c r="G4288" s="97"/>
      <c r="H4288" s="97"/>
      <c r="I4288" s="213">
        <v>315000</v>
      </c>
      <c r="J4288" s="97"/>
      <c r="K4288" s="213">
        <v>379794.81</v>
      </c>
      <c r="L4288" s="97"/>
      <c r="M4288" s="211">
        <v>120.57</v>
      </c>
      <c r="N4288" s="97"/>
    </row>
    <row r="4289" spans="1:14" x14ac:dyDescent="0.25">
      <c r="A4289" s="120" t="s">
        <v>922</v>
      </c>
      <c r="B4289" s="97"/>
      <c r="C4289" s="120" t="s">
        <v>923</v>
      </c>
      <c r="D4289" s="97"/>
      <c r="E4289" s="97"/>
      <c r="F4289" s="97"/>
      <c r="G4289" s="97"/>
      <c r="H4289" s="97"/>
      <c r="I4289" s="105" t="s">
        <v>0</v>
      </c>
      <c r="J4289" s="97"/>
      <c r="K4289" s="105">
        <v>379794.81</v>
      </c>
      <c r="L4289" s="97"/>
      <c r="M4289" s="104" t="s">
        <v>0</v>
      </c>
      <c r="N4289" s="97"/>
    </row>
    <row r="4290" spans="1:14" x14ac:dyDescent="0.25">
      <c r="A4290" s="212" t="s">
        <v>644</v>
      </c>
      <c r="B4290" s="97"/>
      <c r="C4290" s="212" t="s">
        <v>645</v>
      </c>
      <c r="D4290" s="97"/>
      <c r="E4290" s="97"/>
      <c r="F4290" s="97"/>
      <c r="G4290" s="97"/>
      <c r="H4290" s="97"/>
      <c r="I4290" s="213">
        <v>14400</v>
      </c>
      <c r="J4290" s="97"/>
      <c r="K4290" s="213">
        <v>0</v>
      </c>
      <c r="L4290" s="97"/>
      <c r="M4290" s="211">
        <v>0</v>
      </c>
      <c r="N4290" s="97"/>
    </row>
    <row r="4291" spans="1:14" x14ac:dyDescent="0.25">
      <c r="A4291" s="215" t="s">
        <v>879</v>
      </c>
      <c r="B4291" s="97"/>
      <c r="C4291" s="215" t="s">
        <v>880</v>
      </c>
      <c r="D4291" s="97"/>
      <c r="E4291" s="97"/>
      <c r="F4291" s="97"/>
      <c r="G4291" s="97"/>
      <c r="H4291" s="97"/>
      <c r="I4291" s="216">
        <v>15000</v>
      </c>
      <c r="J4291" s="97"/>
      <c r="K4291" s="216">
        <v>11192.67</v>
      </c>
      <c r="L4291" s="97"/>
      <c r="M4291" s="217">
        <v>74.62</v>
      </c>
      <c r="N4291" s="97"/>
    </row>
    <row r="4292" spans="1:14" x14ac:dyDescent="0.25">
      <c r="A4292" s="194" t="s">
        <v>253</v>
      </c>
      <c r="B4292" s="97"/>
      <c r="C4292" s="97"/>
      <c r="D4292" s="97"/>
      <c r="E4292" s="97"/>
      <c r="F4292" s="97"/>
      <c r="G4292" s="97"/>
      <c r="H4292" s="97"/>
      <c r="I4292" s="195">
        <v>15000</v>
      </c>
      <c r="J4292" s="97"/>
      <c r="K4292" s="195">
        <v>11192.67</v>
      </c>
      <c r="L4292" s="97"/>
      <c r="M4292" s="196">
        <v>74.62</v>
      </c>
      <c r="N4292" s="97"/>
    </row>
    <row r="4293" spans="1:14" x14ac:dyDescent="0.25">
      <c r="A4293" s="194" t="s">
        <v>256</v>
      </c>
      <c r="B4293" s="97"/>
      <c r="C4293" s="97"/>
      <c r="D4293" s="97"/>
      <c r="E4293" s="97"/>
      <c r="F4293" s="97"/>
      <c r="G4293" s="97"/>
      <c r="H4293" s="97"/>
      <c r="I4293" s="195">
        <v>15000</v>
      </c>
      <c r="J4293" s="97"/>
      <c r="K4293" s="195">
        <v>11192.67</v>
      </c>
      <c r="L4293" s="97"/>
      <c r="M4293" s="196">
        <v>74.62</v>
      </c>
      <c r="N4293" s="97"/>
    </row>
    <row r="4294" spans="1:14" x14ac:dyDescent="0.25">
      <c r="A4294" s="212" t="s">
        <v>553</v>
      </c>
      <c r="B4294" s="97"/>
      <c r="C4294" s="212" t="s">
        <v>554</v>
      </c>
      <c r="D4294" s="97"/>
      <c r="E4294" s="97"/>
      <c r="F4294" s="97"/>
      <c r="G4294" s="97"/>
      <c r="H4294" s="97"/>
      <c r="I4294" s="213">
        <v>15000</v>
      </c>
      <c r="J4294" s="97"/>
      <c r="K4294" s="213">
        <v>11192.67</v>
      </c>
      <c r="L4294" s="97"/>
      <c r="M4294" s="211">
        <v>74.62</v>
      </c>
      <c r="N4294" s="97"/>
    </row>
    <row r="4295" spans="1:14" x14ac:dyDescent="0.25">
      <c r="A4295" s="120" t="s">
        <v>848</v>
      </c>
      <c r="B4295" s="97"/>
      <c r="C4295" s="120" t="s">
        <v>849</v>
      </c>
      <c r="D4295" s="97"/>
      <c r="E4295" s="97"/>
      <c r="F4295" s="97"/>
      <c r="G4295" s="97"/>
      <c r="H4295" s="97"/>
      <c r="I4295" s="105" t="s">
        <v>0</v>
      </c>
      <c r="J4295" s="97"/>
      <c r="K4295" s="105">
        <v>11192.67</v>
      </c>
      <c r="L4295" s="97"/>
      <c r="M4295" s="104" t="s">
        <v>0</v>
      </c>
      <c r="N4295" s="97"/>
    </row>
    <row r="4296" spans="1:14" x14ac:dyDescent="0.25">
      <c r="A4296" s="215" t="s">
        <v>887</v>
      </c>
      <c r="B4296" s="97"/>
      <c r="C4296" s="215" t="s">
        <v>888</v>
      </c>
      <c r="D4296" s="97"/>
      <c r="E4296" s="97"/>
      <c r="F4296" s="97"/>
      <c r="G4296" s="97"/>
      <c r="H4296" s="97"/>
      <c r="I4296" s="216">
        <v>830560</v>
      </c>
      <c r="J4296" s="97"/>
      <c r="K4296" s="216">
        <v>202701.48</v>
      </c>
      <c r="L4296" s="97"/>
      <c r="M4296" s="217">
        <v>24.41</v>
      </c>
      <c r="N4296" s="97"/>
    </row>
    <row r="4297" spans="1:14" x14ac:dyDescent="0.25">
      <c r="A4297" s="194" t="s">
        <v>245</v>
      </c>
      <c r="B4297" s="97"/>
      <c r="C4297" s="97"/>
      <c r="D4297" s="97"/>
      <c r="E4297" s="97"/>
      <c r="F4297" s="97"/>
      <c r="G4297" s="97"/>
      <c r="H4297" s="97"/>
      <c r="I4297" s="195">
        <v>830060</v>
      </c>
      <c r="J4297" s="97"/>
      <c r="K4297" s="195">
        <v>202701.48</v>
      </c>
      <c r="L4297" s="97"/>
      <c r="M4297" s="196">
        <v>24.42</v>
      </c>
      <c r="N4297" s="97"/>
    </row>
    <row r="4298" spans="1:14" x14ac:dyDescent="0.25">
      <c r="A4298" s="194" t="s">
        <v>247</v>
      </c>
      <c r="B4298" s="97"/>
      <c r="C4298" s="97"/>
      <c r="D4298" s="97"/>
      <c r="E4298" s="97"/>
      <c r="F4298" s="97"/>
      <c r="G4298" s="97"/>
      <c r="H4298" s="97"/>
      <c r="I4298" s="195">
        <v>830060</v>
      </c>
      <c r="J4298" s="97"/>
      <c r="K4298" s="195">
        <v>202701.48</v>
      </c>
      <c r="L4298" s="97"/>
      <c r="M4298" s="196">
        <v>24.42</v>
      </c>
      <c r="N4298" s="97"/>
    </row>
    <row r="4299" spans="1:14" x14ac:dyDescent="0.25">
      <c r="A4299" s="212" t="s">
        <v>547</v>
      </c>
      <c r="B4299" s="97"/>
      <c r="C4299" s="212" t="s">
        <v>548</v>
      </c>
      <c r="D4299" s="97"/>
      <c r="E4299" s="97"/>
      <c r="F4299" s="97"/>
      <c r="G4299" s="97"/>
      <c r="H4299" s="97"/>
      <c r="I4299" s="213">
        <v>0</v>
      </c>
      <c r="J4299" s="97"/>
      <c r="K4299" s="213">
        <v>13393.52</v>
      </c>
      <c r="L4299" s="97"/>
      <c r="M4299" s="211" t="s">
        <v>0</v>
      </c>
      <c r="N4299" s="97"/>
    </row>
    <row r="4300" spans="1:14" x14ac:dyDescent="0.25">
      <c r="A4300" s="120" t="s">
        <v>612</v>
      </c>
      <c r="B4300" s="97"/>
      <c r="C4300" s="120" t="s">
        <v>613</v>
      </c>
      <c r="D4300" s="97"/>
      <c r="E4300" s="97"/>
      <c r="F4300" s="97"/>
      <c r="G4300" s="97"/>
      <c r="H4300" s="97"/>
      <c r="I4300" s="105" t="s">
        <v>0</v>
      </c>
      <c r="J4300" s="97"/>
      <c r="K4300" s="105">
        <v>3016.5</v>
      </c>
      <c r="L4300" s="97"/>
      <c r="M4300" s="104" t="s">
        <v>0</v>
      </c>
      <c r="N4300" s="97"/>
    </row>
    <row r="4301" spans="1:14" x14ac:dyDescent="0.25">
      <c r="A4301" s="120" t="s">
        <v>677</v>
      </c>
      <c r="B4301" s="97"/>
      <c r="C4301" s="120" t="s">
        <v>678</v>
      </c>
      <c r="D4301" s="97"/>
      <c r="E4301" s="97"/>
      <c r="F4301" s="97"/>
      <c r="G4301" s="97"/>
      <c r="H4301" s="97"/>
      <c r="I4301" s="105" t="s">
        <v>0</v>
      </c>
      <c r="J4301" s="97"/>
      <c r="K4301" s="105">
        <v>10377.02</v>
      </c>
      <c r="L4301" s="97"/>
      <c r="M4301" s="104" t="s">
        <v>0</v>
      </c>
      <c r="N4301" s="97"/>
    </row>
    <row r="4302" spans="1:14" x14ac:dyDescent="0.25">
      <c r="A4302" s="212" t="s">
        <v>621</v>
      </c>
      <c r="B4302" s="97"/>
      <c r="C4302" s="212" t="s">
        <v>622</v>
      </c>
      <c r="D4302" s="97"/>
      <c r="E4302" s="97"/>
      <c r="F4302" s="97"/>
      <c r="G4302" s="97"/>
      <c r="H4302" s="97"/>
      <c r="I4302" s="213">
        <v>50000</v>
      </c>
      <c r="J4302" s="97"/>
      <c r="K4302" s="213">
        <v>20655.490000000002</v>
      </c>
      <c r="L4302" s="97"/>
      <c r="M4302" s="211">
        <v>41.31</v>
      </c>
      <c r="N4302" s="97"/>
    </row>
    <row r="4303" spans="1:14" x14ac:dyDescent="0.25">
      <c r="A4303" s="120" t="s">
        <v>623</v>
      </c>
      <c r="B4303" s="97"/>
      <c r="C4303" s="120" t="s">
        <v>624</v>
      </c>
      <c r="D4303" s="97"/>
      <c r="E4303" s="97"/>
      <c r="F4303" s="97"/>
      <c r="G4303" s="97"/>
      <c r="H4303" s="97"/>
      <c r="I4303" s="105" t="s">
        <v>0</v>
      </c>
      <c r="J4303" s="97"/>
      <c r="K4303" s="105">
        <v>14915.45</v>
      </c>
      <c r="L4303" s="97"/>
      <c r="M4303" s="104" t="s">
        <v>0</v>
      </c>
      <c r="N4303" s="97"/>
    </row>
    <row r="4304" spans="1:14" x14ac:dyDescent="0.25">
      <c r="A4304" s="120" t="s">
        <v>679</v>
      </c>
      <c r="B4304" s="97"/>
      <c r="C4304" s="120" t="s">
        <v>680</v>
      </c>
      <c r="D4304" s="97"/>
      <c r="E4304" s="97"/>
      <c r="F4304" s="97"/>
      <c r="G4304" s="97"/>
      <c r="H4304" s="97"/>
      <c r="I4304" s="105" t="s">
        <v>0</v>
      </c>
      <c r="J4304" s="97"/>
      <c r="K4304" s="105">
        <v>3578.39</v>
      </c>
      <c r="L4304" s="97"/>
      <c r="M4304" s="104" t="s">
        <v>0</v>
      </c>
      <c r="N4304" s="97"/>
    </row>
    <row r="4305" spans="1:14" x14ac:dyDescent="0.25">
      <c r="A4305" s="120" t="s">
        <v>713</v>
      </c>
      <c r="B4305" s="97"/>
      <c r="C4305" s="120" t="s">
        <v>714</v>
      </c>
      <c r="D4305" s="97"/>
      <c r="E4305" s="97"/>
      <c r="F4305" s="97"/>
      <c r="G4305" s="97"/>
      <c r="H4305" s="97"/>
      <c r="I4305" s="105" t="s">
        <v>0</v>
      </c>
      <c r="J4305" s="97"/>
      <c r="K4305" s="105">
        <v>359.4</v>
      </c>
      <c r="L4305" s="97"/>
      <c r="M4305" s="104" t="s">
        <v>0</v>
      </c>
      <c r="N4305" s="97"/>
    </row>
    <row r="4306" spans="1:14" x14ac:dyDescent="0.25">
      <c r="A4306" s="120" t="s">
        <v>717</v>
      </c>
      <c r="B4306" s="97"/>
      <c r="C4306" s="120" t="s">
        <v>718</v>
      </c>
      <c r="D4306" s="97"/>
      <c r="E4306" s="97"/>
      <c r="F4306" s="97"/>
      <c r="G4306" s="97"/>
      <c r="H4306" s="97"/>
      <c r="I4306" s="105" t="s">
        <v>0</v>
      </c>
      <c r="J4306" s="97"/>
      <c r="K4306" s="105">
        <v>1802.25</v>
      </c>
      <c r="L4306" s="97"/>
      <c r="M4306" s="104" t="s">
        <v>0</v>
      </c>
      <c r="N4306" s="97"/>
    </row>
    <row r="4307" spans="1:14" x14ac:dyDescent="0.25">
      <c r="A4307" s="212" t="s">
        <v>549</v>
      </c>
      <c r="B4307" s="97"/>
      <c r="C4307" s="212" t="s">
        <v>550</v>
      </c>
      <c r="D4307" s="97"/>
      <c r="E4307" s="97"/>
      <c r="F4307" s="97"/>
      <c r="G4307" s="97"/>
      <c r="H4307" s="97"/>
      <c r="I4307" s="213">
        <v>265000</v>
      </c>
      <c r="J4307" s="97"/>
      <c r="K4307" s="213">
        <v>60886.71</v>
      </c>
      <c r="L4307" s="97"/>
      <c r="M4307" s="211">
        <v>22.98</v>
      </c>
      <c r="N4307" s="97"/>
    </row>
    <row r="4308" spans="1:14" x14ac:dyDescent="0.25">
      <c r="A4308" s="120" t="s">
        <v>602</v>
      </c>
      <c r="B4308" s="97"/>
      <c r="C4308" s="120" t="s">
        <v>603</v>
      </c>
      <c r="D4308" s="97"/>
      <c r="E4308" s="97"/>
      <c r="F4308" s="97"/>
      <c r="G4308" s="97"/>
      <c r="H4308" s="97"/>
      <c r="I4308" s="105" t="s">
        <v>0</v>
      </c>
      <c r="J4308" s="97"/>
      <c r="K4308" s="105">
        <v>4824.99</v>
      </c>
      <c r="L4308" s="97"/>
      <c r="M4308" s="104" t="s">
        <v>0</v>
      </c>
      <c r="N4308" s="97"/>
    </row>
    <row r="4309" spans="1:14" x14ac:dyDescent="0.25">
      <c r="A4309" s="120" t="s">
        <v>642</v>
      </c>
      <c r="B4309" s="97"/>
      <c r="C4309" s="120" t="s">
        <v>643</v>
      </c>
      <c r="D4309" s="97"/>
      <c r="E4309" s="97"/>
      <c r="F4309" s="97"/>
      <c r="G4309" s="97"/>
      <c r="H4309" s="97"/>
      <c r="I4309" s="105" t="s">
        <v>0</v>
      </c>
      <c r="J4309" s="97"/>
      <c r="K4309" s="105">
        <v>25702.5</v>
      </c>
      <c r="L4309" s="97"/>
      <c r="M4309" s="104" t="s">
        <v>0</v>
      </c>
      <c r="N4309" s="97"/>
    </row>
    <row r="4310" spans="1:14" x14ac:dyDescent="0.25">
      <c r="A4310" s="120" t="s">
        <v>589</v>
      </c>
      <c r="B4310" s="97"/>
      <c r="C4310" s="120" t="s">
        <v>590</v>
      </c>
      <c r="D4310" s="97"/>
      <c r="E4310" s="97"/>
      <c r="F4310" s="97"/>
      <c r="G4310" s="97"/>
      <c r="H4310" s="97"/>
      <c r="I4310" s="105" t="s">
        <v>0</v>
      </c>
      <c r="J4310" s="97"/>
      <c r="K4310" s="105">
        <v>937.5</v>
      </c>
      <c r="L4310" s="97"/>
      <c r="M4310" s="104" t="s">
        <v>0</v>
      </c>
      <c r="N4310" s="97"/>
    </row>
    <row r="4311" spans="1:14" x14ac:dyDescent="0.25">
      <c r="A4311" s="120" t="s">
        <v>595</v>
      </c>
      <c r="B4311" s="97"/>
      <c r="C4311" s="120" t="s">
        <v>596</v>
      </c>
      <c r="D4311" s="97"/>
      <c r="E4311" s="97"/>
      <c r="F4311" s="97"/>
      <c r="G4311" s="97"/>
      <c r="H4311" s="97"/>
      <c r="I4311" s="105" t="s">
        <v>0</v>
      </c>
      <c r="J4311" s="97"/>
      <c r="K4311" s="105">
        <v>2109.2399999999998</v>
      </c>
      <c r="L4311" s="97"/>
      <c r="M4311" s="104" t="s">
        <v>0</v>
      </c>
      <c r="N4311" s="97"/>
    </row>
    <row r="4312" spans="1:14" x14ac:dyDescent="0.25">
      <c r="A4312" s="120" t="s">
        <v>604</v>
      </c>
      <c r="B4312" s="97"/>
      <c r="C4312" s="120" t="s">
        <v>605</v>
      </c>
      <c r="D4312" s="97"/>
      <c r="E4312" s="97"/>
      <c r="F4312" s="97"/>
      <c r="G4312" s="97"/>
      <c r="H4312" s="97"/>
      <c r="I4312" s="105" t="s">
        <v>0</v>
      </c>
      <c r="J4312" s="97"/>
      <c r="K4312" s="105">
        <v>22637.75</v>
      </c>
      <c r="L4312" s="97"/>
      <c r="M4312" s="104" t="s">
        <v>0</v>
      </c>
      <c r="N4312" s="97"/>
    </row>
    <row r="4313" spans="1:14" x14ac:dyDescent="0.25">
      <c r="A4313" s="120" t="s">
        <v>567</v>
      </c>
      <c r="B4313" s="97"/>
      <c r="C4313" s="120" t="s">
        <v>568</v>
      </c>
      <c r="D4313" s="97"/>
      <c r="E4313" s="97"/>
      <c r="F4313" s="97"/>
      <c r="G4313" s="97"/>
      <c r="H4313" s="97"/>
      <c r="I4313" s="105" t="s">
        <v>0</v>
      </c>
      <c r="J4313" s="97"/>
      <c r="K4313" s="105">
        <v>1505</v>
      </c>
      <c r="L4313" s="97"/>
      <c r="M4313" s="104" t="s">
        <v>0</v>
      </c>
      <c r="N4313" s="97"/>
    </row>
    <row r="4314" spans="1:14" x14ac:dyDescent="0.25">
      <c r="A4314" s="120" t="s">
        <v>723</v>
      </c>
      <c r="B4314" s="97"/>
      <c r="C4314" s="120" t="s">
        <v>724</v>
      </c>
      <c r="D4314" s="97"/>
      <c r="E4314" s="97"/>
      <c r="F4314" s="97"/>
      <c r="G4314" s="97"/>
      <c r="H4314" s="97"/>
      <c r="I4314" s="105" t="s">
        <v>0</v>
      </c>
      <c r="J4314" s="97"/>
      <c r="K4314" s="105">
        <v>2778.23</v>
      </c>
      <c r="L4314" s="97"/>
      <c r="M4314" s="104" t="s">
        <v>0</v>
      </c>
      <c r="N4314" s="97"/>
    </row>
    <row r="4315" spans="1:14" x14ac:dyDescent="0.25">
      <c r="A4315" s="120" t="s">
        <v>569</v>
      </c>
      <c r="B4315" s="97"/>
      <c r="C4315" s="120" t="s">
        <v>570</v>
      </c>
      <c r="D4315" s="97"/>
      <c r="E4315" s="97"/>
      <c r="F4315" s="97"/>
      <c r="G4315" s="97"/>
      <c r="H4315" s="97"/>
      <c r="I4315" s="105" t="s">
        <v>0</v>
      </c>
      <c r="J4315" s="97"/>
      <c r="K4315" s="105">
        <v>391.5</v>
      </c>
      <c r="L4315" s="97"/>
      <c r="M4315" s="104" t="s">
        <v>0</v>
      </c>
      <c r="N4315" s="97"/>
    </row>
    <row r="4316" spans="1:14" x14ac:dyDescent="0.25">
      <c r="A4316" s="212" t="s">
        <v>553</v>
      </c>
      <c r="B4316" s="97"/>
      <c r="C4316" s="212" t="s">
        <v>554</v>
      </c>
      <c r="D4316" s="97"/>
      <c r="E4316" s="97"/>
      <c r="F4316" s="97"/>
      <c r="G4316" s="97"/>
      <c r="H4316" s="97"/>
      <c r="I4316" s="213">
        <v>0</v>
      </c>
      <c r="J4316" s="97"/>
      <c r="K4316" s="213">
        <v>3431.48</v>
      </c>
      <c r="L4316" s="97"/>
      <c r="M4316" s="211" t="s">
        <v>0</v>
      </c>
      <c r="N4316" s="97"/>
    </row>
    <row r="4317" spans="1:14" x14ac:dyDescent="0.25">
      <c r="A4317" s="120" t="s">
        <v>693</v>
      </c>
      <c r="B4317" s="97"/>
      <c r="C4317" s="120" t="s">
        <v>694</v>
      </c>
      <c r="D4317" s="97"/>
      <c r="E4317" s="97"/>
      <c r="F4317" s="97"/>
      <c r="G4317" s="97"/>
      <c r="H4317" s="97"/>
      <c r="I4317" s="105" t="s">
        <v>0</v>
      </c>
      <c r="J4317" s="97"/>
      <c r="K4317" s="105">
        <v>1199.23</v>
      </c>
      <c r="L4317" s="97"/>
      <c r="M4317" s="104" t="s">
        <v>0</v>
      </c>
      <c r="N4317" s="97"/>
    </row>
    <row r="4318" spans="1:14" x14ac:dyDescent="0.25">
      <c r="A4318" s="120" t="s">
        <v>599</v>
      </c>
      <c r="B4318" s="97"/>
      <c r="C4318" s="120" t="s">
        <v>554</v>
      </c>
      <c r="D4318" s="97"/>
      <c r="E4318" s="97"/>
      <c r="F4318" s="97"/>
      <c r="G4318" s="97"/>
      <c r="H4318" s="97"/>
      <c r="I4318" s="105" t="s">
        <v>0</v>
      </c>
      <c r="J4318" s="97"/>
      <c r="K4318" s="105">
        <v>2232.25</v>
      </c>
      <c r="L4318" s="97"/>
      <c r="M4318" s="104" t="s">
        <v>0</v>
      </c>
      <c r="N4318" s="97"/>
    </row>
    <row r="4319" spans="1:14" x14ac:dyDescent="0.25">
      <c r="A4319" s="212" t="s">
        <v>625</v>
      </c>
      <c r="B4319" s="97"/>
      <c r="C4319" s="212" t="s">
        <v>626</v>
      </c>
      <c r="D4319" s="97"/>
      <c r="E4319" s="97"/>
      <c r="F4319" s="97"/>
      <c r="G4319" s="97"/>
      <c r="H4319" s="97"/>
      <c r="I4319" s="213">
        <v>0</v>
      </c>
      <c r="J4319" s="97"/>
      <c r="K4319" s="213">
        <v>1391.64</v>
      </c>
      <c r="L4319" s="97"/>
      <c r="M4319" s="211" t="s">
        <v>0</v>
      </c>
      <c r="N4319" s="97"/>
    </row>
    <row r="4320" spans="1:14" x14ac:dyDescent="0.25">
      <c r="A4320" s="120" t="s">
        <v>627</v>
      </c>
      <c r="B4320" s="97"/>
      <c r="C4320" s="120" t="s">
        <v>628</v>
      </c>
      <c r="D4320" s="97"/>
      <c r="E4320" s="97"/>
      <c r="F4320" s="97"/>
      <c r="G4320" s="97"/>
      <c r="H4320" s="97"/>
      <c r="I4320" s="105" t="s">
        <v>0</v>
      </c>
      <c r="J4320" s="97"/>
      <c r="K4320" s="105">
        <v>742.1</v>
      </c>
      <c r="L4320" s="97"/>
      <c r="M4320" s="104" t="s">
        <v>0</v>
      </c>
      <c r="N4320" s="97"/>
    </row>
    <row r="4321" spans="1:14" x14ac:dyDescent="0.25">
      <c r="A4321" s="120" t="s">
        <v>850</v>
      </c>
      <c r="B4321" s="97"/>
      <c r="C4321" s="120" t="s">
        <v>851</v>
      </c>
      <c r="D4321" s="97"/>
      <c r="E4321" s="97"/>
      <c r="F4321" s="97"/>
      <c r="G4321" s="97"/>
      <c r="H4321" s="97"/>
      <c r="I4321" s="105" t="s">
        <v>0</v>
      </c>
      <c r="J4321" s="97"/>
      <c r="K4321" s="105">
        <v>649.54</v>
      </c>
      <c r="L4321" s="97"/>
      <c r="M4321" s="104" t="s">
        <v>0</v>
      </c>
      <c r="N4321" s="97"/>
    </row>
    <row r="4322" spans="1:14" x14ac:dyDescent="0.25">
      <c r="A4322" s="212" t="s">
        <v>666</v>
      </c>
      <c r="B4322" s="97"/>
      <c r="C4322" s="212" t="s">
        <v>667</v>
      </c>
      <c r="D4322" s="97"/>
      <c r="E4322" s="97"/>
      <c r="F4322" s="97"/>
      <c r="G4322" s="97"/>
      <c r="H4322" s="97"/>
      <c r="I4322" s="213">
        <v>0</v>
      </c>
      <c r="J4322" s="97"/>
      <c r="K4322" s="213">
        <v>10972.5</v>
      </c>
      <c r="L4322" s="97"/>
      <c r="M4322" s="211" t="s">
        <v>0</v>
      </c>
      <c r="N4322" s="97"/>
    </row>
    <row r="4323" spans="1:14" x14ac:dyDescent="0.25">
      <c r="A4323" s="120" t="s">
        <v>924</v>
      </c>
      <c r="B4323" s="97"/>
      <c r="C4323" s="120" t="s">
        <v>925</v>
      </c>
      <c r="D4323" s="97"/>
      <c r="E4323" s="97"/>
      <c r="F4323" s="97"/>
      <c r="G4323" s="97"/>
      <c r="H4323" s="97"/>
      <c r="I4323" s="105" t="s">
        <v>0</v>
      </c>
      <c r="J4323" s="97"/>
      <c r="K4323" s="105">
        <v>10972.5</v>
      </c>
      <c r="L4323" s="97"/>
      <c r="M4323" s="104" t="s">
        <v>0</v>
      </c>
      <c r="N4323" s="97"/>
    </row>
    <row r="4324" spans="1:14" x14ac:dyDescent="0.25">
      <c r="A4324" s="212" t="s">
        <v>644</v>
      </c>
      <c r="B4324" s="97"/>
      <c r="C4324" s="212" t="s">
        <v>645</v>
      </c>
      <c r="D4324" s="97"/>
      <c r="E4324" s="97"/>
      <c r="F4324" s="97"/>
      <c r="G4324" s="97"/>
      <c r="H4324" s="97"/>
      <c r="I4324" s="213">
        <v>400060</v>
      </c>
      <c r="J4324" s="97"/>
      <c r="K4324" s="213">
        <v>90308.13</v>
      </c>
      <c r="L4324" s="97"/>
      <c r="M4324" s="211">
        <v>22.57</v>
      </c>
      <c r="N4324" s="97"/>
    </row>
    <row r="4325" spans="1:14" x14ac:dyDescent="0.25">
      <c r="A4325" s="120" t="s">
        <v>727</v>
      </c>
      <c r="B4325" s="97"/>
      <c r="C4325" s="120" t="s">
        <v>728</v>
      </c>
      <c r="D4325" s="97"/>
      <c r="E4325" s="97"/>
      <c r="F4325" s="97"/>
      <c r="G4325" s="97"/>
      <c r="H4325" s="97"/>
      <c r="I4325" s="105" t="s">
        <v>0</v>
      </c>
      <c r="J4325" s="97"/>
      <c r="K4325" s="105">
        <v>84000</v>
      </c>
      <c r="L4325" s="97"/>
      <c r="M4325" s="104" t="s">
        <v>0</v>
      </c>
      <c r="N4325" s="97"/>
    </row>
    <row r="4326" spans="1:14" x14ac:dyDescent="0.25">
      <c r="A4326" s="120" t="s">
        <v>926</v>
      </c>
      <c r="B4326" s="97"/>
      <c r="C4326" s="120" t="s">
        <v>927</v>
      </c>
      <c r="D4326" s="97"/>
      <c r="E4326" s="97"/>
      <c r="F4326" s="97"/>
      <c r="G4326" s="97"/>
      <c r="H4326" s="97"/>
      <c r="I4326" s="105" t="s">
        <v>0</v>
      </c>
      <c r="J4326" s="97"/>
      <c r="K4326" s="105">
        <v>6308.13</v>
      </c>
      <c r="L4326" s="97"/>
      <c r="M4326" s="104" t="s">
        <v>0</v>
      </c>
      <c r="N4326" s="97"/>
    </row>
    <row r="4327" spans="1:14" x14ac:dyDescent="0.25">
      <c r="A4327" s="212" t="s">
        <v>839</v>
      </c>
      <c r="B4327" s="97"/>
      <c r="C4327" s="212" t="s">
        <v>840</v>
      </c>
      <c r="D4327" s="97"/>
      <c r="E4327" s="97"/>
      <c r="F4327" s="97"/>
      <c r="G4327" s="97"/>
      <c r="H4327" s="97"/>
      <c r="I4327" s="213">
        <v>15000</v>
      </c>
      <c r="J4327" s="97"/>
      <c r="K4327" s="213">
        <v>1662.01</v>
      </c>
      <c r="L4327" s="97"/>
      <c r="M4327" s="211">
        <v>11.08</v>
      </c>
      <c r="N4327" s="97"/>
    </row>
    <row r="4328" spans="1:14" x14ac:dyDescent="0.25">
      <c r="A4328" s="120" t="s">
        <v>869</v>
      </c>
      <c r="B4328" s="97"/>
      <c r="C4328" s="120" t="s">
        <v>870</v>
      </c>
      <c r="D4328" s="97"/>
      <c r="E4328" s="97"/>
      <c r="F4328" s="97"/>
      <c r="G4328" s="97"/>
      <c r="H4328" s="97"/>
      <c r="I4328" s="105" t="s">
        <v>0</v>
      </c>
      <c r="J4328" s="97"/>
      <c r="K4328" s="105">
        <v>1662.01</v>
      </c>
      <c r="L4328" s="97"/>
      <c r="M4328" s="104" t="s">
        <v>0</v>
      </c>
      <c r="N4328" s="97"/>
    </row>
    <row r="4329" spans="1:14" x14ac:dyDescent="0.25">
      <c r="A4329" s="212" t="s">
        <v>928</v>
      </c>
      <c r="B4329" s="97"/>
      <c r="C4329" s="212" t="s">
        <v>929</v>
      </c>
      <c r="D4329" s="97"/>
      <c r="E4329" s="97"/>
      <c r="F4329" s="97"/>
      <c r="G4329" s="97"/>
      <c r="H4329" s="97"/>
      <c r="I4329" s="213">
        <v>100000</v>
      </c>
      <c r="J4329" s="97"/>
      <c r="K4329" s="213">
        <v>0</v>
      </c>
      <c r="L4329" s="97"/>
      <c r="M4329" s="211">
        <v>0</v>
      </c>
      <c r="N4329" s="97"/>
    </row>
    <row r="4330" spans="1:14" x14ac:dyDescent="0.25">
      <c r="A4330" s="194" t="s">
        <v>261</v>
      </c>
      <c r="B4330" s="97"/>
      <c r="C4330" s="97"/>
      <c r="D4330" s="97"/>
      <c r="E4330" s="97"/>
      <c r="F4330" s="97"/>
      <c r="G4330" s="97"/>
      <c r="H4330" s="97"/>
      <c r="I4330" s="195">
        <v>500</v>
      </c>
      <c r="J4330" s="97"/>
      <c r="K4330" s="195">
        <v>0</v>
      </c>
      <c r="L4330" s="97"/>
      <c r="M4330" s="196">
        <v>0</v>
      </c>
      <c r="N4330" s="97"/>
    </row>
    <row r="4331" spans="1:14" x14ac:dyDescent="0.25">
      <c r="A4331" s="194" t="s">
        <v>263</v>
      </c>
      <c r="B4331" s="97"/>
      <c r="C4331" s="97"/>
      <c r="D4331" s="97"/>
      <c r="E4331" s="97"/>
      <c r="F4331" s="97"/>
      <c r="G4331" s="97"/>
      <c r="H4331" s="97"/>
      <c r="I4331" s="195">
        <v>500</v>
      </c>
      <c r="J4331" s="97"/>
      <c r="K4331" s="195">
        <v>0</v>
      </c>
      <c r="L4331" s="97"/>
      <c r="M4331" s="196">
        <v>0</v>
      </c>
      <c r="N4331" s="97"/>
    </row>
    <row r="4332" spans="1:14" x14ac:dyDescent="0.25">
      <c r="A4332" s="212" t="s">
        <v>644</v>
      </c>
      <c r="B4332" s="97"/>
      <c r="C4332" s="212" t="s">
        <v>645</v>
      </c>
      <c r="D4332" s="97"/>
      <c r="E4332" s="97"/>
      <c r="F4332" s="97"/>
      <c r="G4332" s="97"/>
      <c r="H4332" s="97"/>
      <c r="I4332" s="213">
        <v>500</v>
      </c>
      <c r="J4332" s="97"/>
      <c r="K4332" s="213">
        <v>0</v>
      </c>
      <c r="L4332" s="97"/>
      <c r="M4332" s="211">
        <v>0</v>
      </c>
      <c r="N4332" s="97"/>
    </row>
    <row r="4333" spans="1:14" x14ac:dyDescent="0.25">
      <c r="A4333" s="197" t="s">
        <v>930</v>
      </c>
      <c r="B4333" s="97"/>
      <c r="C4333" s="97"/>
      <c r="D4333" s="97"/>
      <c r="E4333" s="97"/>
      <c r="F4333" s="97"/>
      <c r="G4333" s="97"/>
      <c r="H4333" s="97"/>
      <c r="I4333" s="198">
        <v>10275134</v>
      </c>
      <c r="J4333" s="97"/>
      <c r="K4333" s="198">
        <v>5188371.8499999996</v>
      </c>
      <c r="L4333" s="97"/>
      <c r="M4333" s="199">
        <v>50.49</v>
      </c>
      <c r="N4333" s="97"/>
    </row>
    <row r="4334" spans="1:14" x14ac:dyDescent="0.25">
      <c r="A4334" s="218" t="s">
        <v>822</v>
      </c>
      <c r="B4334" s="97"/>
      <c r="C4334" s="218" t="s">
        <v>823</v>
      </c>
      <c r="D4334" s="97"/>
      <c r="E4334" s="97"/>
      <c r="F4334" s="97"/>
      <c r="G4334" s="97"/>
      <c r="H4334" s="97"/>
      <c r="I4334" s="219">
        <v>9963430</v>
      </c>
      <c r="J4334" s="97"/>
      <c r="K4334" s="219">
        <v>5122340.22</v>
      </c>
      <c r="L4334" s="97"/>
      <c r="M4334" s="214">
        <v>51.41</v>
      </c>
      <c r="N4334" s="97"/>
    </row>
    <row r="4335" spans="1:14" x14ac:dyDescent="0.25">
      <c r="A4335" s="215" t="s">
        <v>824</v>
      </c>
      <c r="B4335" s="97"/>
      <c r="C4335" s="215" t="s">
        <v>825</v>
      </c>
      <c r="D4335" s="97"/>
      <c r="E4335" s="97"/>
      <c r="F4335" s="97"/>
      <c r="G4335" s="97"/>
      <c r="H4335" s="97"/>
      <c r="I4335" s="216">
        <v>9141335</v>
      </c>
      <c r="J4335" s="97"/>
      <c r="K4335" s="216">
        <v>4883842.7</v>
      </c>
      <c r="L4335" s="97"/>
      <c r="M4335" s="217">
        <v>53.43</v>
      </c>
      <c r="N4335" s="97"/>
    </row>
    <row r="4336" spans="1:14" x14ac:dyDescent="0.25">
      <c r="A4336" s="194" t="s">
        <v>248</v>
      </c>
      <c r="B4336" s="97"/>
      <c r="C4336" s="97"/>
      <c r="D4336" s="97"/>
      <c r="E4336" s="97"/>
      <c r="F4336" s="97"/>
      <c r="G4336" s="97"/>
      <c r="H4336" s="97"/>
      <c r="I4336" s="195">
        <v>745000</v>
      </c>
      <c r="J4336" s="97"/>
      <c r="K4336" s="195">
        <v>444464.69</v>
      </c>
      <c r="L4336" s="97"/>
      <c r="M4336" s="196">
        <v>59.66</v>
      </c>
      <c r="N4336" s="97"/>
    </row>
    <row r="4337" spans="1:14" x14ac:dyDescent="0.25">
      <c r="A4337" s="194" t="s">
        <v>251</v>
      </c>
      <c r="B4337" s="97"/>
      <c r="C4337" s="97"/>
      <c r="D4337" s="97"/>
      <c r="E4337" s="97"/>
      <c r="F4337" s="97"/>
      <c r="G4337" s="97"/>
      <c r="H4337" s="97"/>
      <c r="I4337" s="195">
        <v>745000</v>
      </c>
      <c r="J4337" s="97"/>
      <c r="K4337" s="195">
        <v>444464.69</v>
      </c>
      <c r="L4337" s="97"/>
      <c r="M4337" s="196">
        <v>59.66</v>
      </c>
      <c r="N4337" s="97"/>
    </row>
    <row r="4338" spans="1:14" x14ac:dyDescent="0.25">
      <c r="A4338" s="212" t="s">
        <v>547</v>
      </c>
      <c r="B4338" s="97"/>
      <c r="C4338" s="212" t="s">
        <v>548</v>
      </c>
      <c r="D4338" s="97"/>
      <c r="E4338" s="97"/>
      <c r="F4338" s="97"/>
      <c r="G4338" s="97"/>
      <c r="H4338" s="97"/>
      <c r="I4338" s="213">
        <v>260000</v>
      </c>
      <c r="J4338" s="97"/>
      <c r="K4338" s="213">
        <v>168255.48</v>
      </c>
      <c r="L4338" s="97"/>
      <c r="M4338" s="211">
        <v>64.709999999999994</v>
      </c>
      <c r="N4338" s="97"/>
    </row>
    <row r="4339" spans="1:14" x14ac:dyDescent="0.25">
      <c r="A4339" s="120" t="s">
        <v>612</v>
      </c>
      <c r="B4339" s="97"/>
      <c r="C4339" s="120" t="s">
        <v>613</v>
      </c>
      <c r="D4339" s="97"/>
      <c r="E4339" s="97"/>
      <c r="F4339" s="97"/>
      <c r="G4339" s="97"/>
      <c r="H4339" s="97"/>
      <c r="I4339" s="105" t="s">
        <v>0</v>
      </c>
      <c r="J4339" s="97"/>
      <c r="K4339" s="105">
        <v>74717.98</v>
      </c>
      <c r="L4339" s="97"/>
      <c r="M4339" s="104" t="s">
        <v>0</v>
      </c>
      <c r="N4339" s="97"/>
    </row>
    <row r="4340" spans="1:14" x14ac:dyDescent="0.25">
      <c r="A4340" s="120" t="s">
        <v>677</v>
      </c>
      <c r="B4340" s="97"/>
      <c r="C4340" s="120" t="s">
        <v>678</v>
      </c>
      <c r="D4340" s="97"/>
      <c r="E4340" s="97"/>
      <c r="F4340" s="97"/>
      <c r="G4340" s="97"/>
      <c r="H4340" s="97"/>
      <c r="I4340" s="105" t="s">
        <v>0</v>
      </c>
      <c r="J4340" s="97"/>
      <c r="K4340" s="105">
        <v>87015</v>
      </c>
      <c r="L4340" s="97"/>
      <c r="M4340" s="104" t="s">
        <v>0</v>
      </c>
      <c r="N4340" s="97"/>
    </row>
    <row r="4341" spans="1:14" x14ac:dyDescent="0.25">
      <c r="A4341" s="120" t="s">
        <v>711</v>
      </c>
      <c r="B4341" s="97"/>
      <c r="C4341" s="120" t="s">
        <v>712</v>
      </c>
      <c r="D4341" s="97"/>
      <c r="E4341" s="97"/>
      <c r="F4341" s="97"/>
      <c r="G4341" s="97"/>
      <c r="H4341" s="97"/>
      <c r="I4341" s="105" t="s">
        <v>0</v>
      </c>
      <c r="J4341" s="97"/>
      <c r="K4341" s="105">
        <v>6522.5</v>
      </c>
      <c r="L4341" s="97"/>
      <c r="M4341" s="104" t="s">
        <v>0</v>
      </c>
      <c r="N4341" s="97"/>
    </row>
    <row r="4342" spans="1:14" x14ac:dyDescent="0.25">
      <c r="A4342" s="212" t="s">
        <v>621</v>
      </c>
      <c r="B4342" s="97"/>
      <c r="C4342" s="212" t="s">
        <v>622</v>
      </c>
      <c r="D4342" s="97"/>
      <c r="E4342" s="97"/>
      <c r="F4342" s="97"/>
      <c r="G4342" s="97"/>
      <c r="H4342" s="97"/>
      <c r="I4342" s="213">
        <v>195000</v>
      </c>
      <c r="J4342" s="97"/>
      <c r="K4342" s="213">
        <v>96349.84</v>
      </c>
      <c r="L4342" s="97"/>
      <c r="M4342" s="211">
        <v>49.41</v>
      </c>
      <c r="N4342" s="97"/>
    </row>
    <row r="4343" spans="1:14" x14ac:dyDescent="0.25">
      <c r="A4343" s="120" t="s">
        <v>623</v>
      </c>
      <c r="B4343" s="97"/>
      <c r="C4343" s="120" t="s">
        <v>624</v>
      </c>
      <c r="D4343" s="97"/>
      <c r="E4343" s="97"/>
      <c r="F4343" s="97"/>
      <c r="G4343" s="97"/>
      <c r="H4343" s="97"/>
      <c r="I4343" s="105" t="s">
        <v>0</v>
      </c>
      <c r="J4343" s="97"/>
      <c r="K4343" s="105">
        <v>51834.75</v>
      </c>
      <c r="L4343" s="97"/>
      <c r="M4343" s="104" t="s">
        <v>0</v>
      </c>
      <c r="N4343" s="97"/>
    </row>
    <row r="4344" spans="1:14" x14ac:dyDescent="0.25">
      <c r="A4344" s="120" t="s">
        <v>679</v>
      </c>
      <c r="B4344" s="97"/>
      <c r="C4344" s="120" t="s">
        <v>680</v>
      </c>
      <c r="D4344" s="97"/>
      <c r="E4344" s="97"/>
      <c r="F4344" s="97"/>
      <c r="G4344" s="97"/>
      <c r="H4344" s="97"/>
      <c r="I4344" s="105" t="s">
        <v>0</v>
      </c>
      <c r="J4344" s="97"/>
      <c r="K4344" s="105">
        <v>971.53</v>
      </c>
      <c r="L4344" s="97"/>
      <c r="M4344" s="104" t="s">
        <v>0</v>
      </c>
      <c r="N4344" s="97"/>
    </row>
    <row r="4345" spans="1:14" x14ac:dyDescent="0.25">
      <c r="A4345" s="120" t="s">
        <v>713</v>
      </c>
      <c r="B4345" s="97"/>
      <c r="C4345" s="120" t="s">
        <v>714</v>
      </c>
      <c r="D4345" s="97"/>
      <c r="E4345" s="97"/>
      <c r="F4345" s="97"/>
      <c r="G4345" s="97"/>
      <c r="H4345" s="97"/>
      <c r="I4345" s="105" t="s">
        <v>0</v>
      </c>
      <c r="J4345" s="97"/>
      <c r="K4345" s="105">
        <v>35585.31</v>
      </c>
      <c r="L4345" s="97"/>
      <c r="M4345" s="104" t="s">
        <v>0</v>
      </c>
      <c r="N4345" s="97"/>
    </row>
    <row r="4346" spans="1:14" x14ac:dyDescent="0.25">
      <c r="A4346" s="120" t="s">
        <v>715</v>
      </c>
      <c r="B4346" s="97"/>
      <c r="C4346" s="120" t="s">
        <v>716</v>
      </c>
      <c r="D4346" s="97"/>
      <c r="E4346" s="97"/>
      <c r="F4346" s="97"/>
      <c r="G4346" s="97"/>
      <c r="H4346" s="97"/>
      <c r="I4346" s="105" t="s">
        <v>0</v>
      </c>
      <c r="J4346" s="97"/>
      <c r="K4346" s="105">
        <v>7958.25</v>
      </c>
      <c r="L4346" s="97"/>
      <c r="M4346" s="104" t="s">
        <v>0</v>
      </c>
      <c r="N4346" s="97"/>
    </row>
    <row r="4347" spans="1:14" x14ac:dyDescent="0.25">
      <c r="A4347" s="212" t="s">
        <v>549</v>
      </c>
      <c r="B4347" s="97"/>
      <c r="C4347" s="212" t="s">
        <v>550</v>
      </c>
      <c r="D4347" s="97"/>
      <c r="E4347" s="97"/>
      <c r="F4347" s="97"/>
      <c r="G4347" s="97"/>
      <c r="H4347" s="97"/>
      <c r="I4347" s="213">
        <v>227000</v>
      </c>
      <c r="J4347" s="97"/>
      <c r="K4347" s="213">
        <v>142102.87</v>
      </c>
      <c r="L4347" s="97"/>
      <c r="M4347" s="211">
        <v>62.6</v>
      </c>
      <c r="N4347" s="97"/>
    </row>
    <row r="4348" spans="1:14" x14ac:dyDescent="0.25">
      <c r="A4348" s="120" t="s">
        <v>602</v>
      </c>
      <c r="B4348" s="97"/>
      <c r="C4348" s="120" t="s">
        <v>603</v>
      </c>
      <c r="D4348" s="97"/>
      <c r="E4348" s="97"/>
      <c r="F4348" s="97"/>
      <c r="G4348" s="97"/>
      <c r="H4348" s="97"/>
      <c r="I4348" s="105" t="s">
        <v>0</v>
      </c>
      <c r="J4348" s="97"/>
      <c r="K4348" s="105">
        <v>22385.18</v>
      </c>
      <c r="L4348" s="97"/>
      <c r="M4348" s="104" t="s">
        <v>0</v>
      </c>
      <c r="N4348" s="97"/>
    </row>
    <row r="4349" spans="1:14" x14ac:dyDescent="0.25">
      <c r="A4349" s="120" t="s">
        <v>642</v>
      </c>
      <c r="B4349" s="97"/>
      <c r="C4349" s="120" t="s">
        <v>643</v>
      </c>
      <c r="D4349" s="97"/>
      <c r="E4349" s="97"/>
      <c r="F4349" s="97"/>
      <c r="G4349" s="97"/>
      <c r="H4349" s="97"/>
      <c r="I4349" s="105" t="s">
        <v>0</v>
      </c>
      <c r="J4349" s="97"/>
      <c r="K4349" s="105">
        <v>22204.45</v>
      </c>
      <c r="L4349" s="97"/>
      <c r="M4349" s="104" t="s">
        <v>0</v>
      </c>
      <c r="N4349" s="97"/>
    </row>
    <row r="4350" spans="1:14" x14ac:dyDescent="0.25">
      <c r="A4350" s="120" t="s">
        <v>589</v>
      </c>
      <c r="B4350" s="97"/>
      <c r="C4350" s="120" t="s">
        <v>590</v>
      </c>
      <c r="D4350" s="97"/>
      <c r="E4350" s="97"/>
      <c r="F4350" s="97"/>
      <c r="G4350" s="97"/>
      <c r="H4350" s="97"/>
      <c r="I4350" s="105" t="s">
        <v>0</v>
      </c>
      <c r="J4350" s="97"/>
      <c r="K4350" s="105">
        <v>960</v>
      </c>
      <c r="L4350" s="97"/>
      <c r="M4350" s="104" t="s">
        <v>0</v>
      </c>
      <c r="N4350" s="97"/>
    </row>
    <row r="4351" spans="1:14" x14ac:dyDescent="0.25">
      <c r="A4351" s="120" t="s">
        <v>595</v>
      </c>
      <c r="B4351" s="97"/>
      <c r="C4351" s="120" t="s">
        <v>596</v>
      </c>
      <c r="D4351" s="97"/>
      <c r="E4351" s="97"/>
      <c r="F4351" s="97"/>
      <c r="G4351" s="97"/>
      <c r="H4351" s="97"/>
      <c r="I4351" s="105" t="s">
        <v>0</v>
      </c>
      <c r="J4351" s="97"/>
      <c r="K4351" s="105">
        <v>25056.58</v>
      </c>
      <c r="L4351" s="97"/>
      <c r="M4351" s="104" t="s">
        <v>0</v>
      </c>
      <c r="N4351" s="97"/>
    </row>
    <row r="4352" spans="1:14" x14ac:dyDescent="0.25">
      <c r="A4352" s="120" t="s">
        <v>604</v>
      </c>
      <c r="B4352" s="97"/>
      <c r="C4352" s="120" t="s">
        <v>605</v>
      </c>
      <c r="D4352" s="97"/>
      <c r="E4352" s="97"/>
      <c r="F4352" s="97"/>
      <c r="G4352" s="97"/>
      <c r="H4352" s="97"/>
      <c r="I4352" s="105" t="s">
        <v>0</v>
      </c>
      <c r="J4352" s="97"/>
      <c r="K4352" s="105">
        <v>3126</v>
      </c>
      <c r="L4352" s="97"/>
      <c r="M4352" s="104" t="s">
        <v>0</v>
      </c>
      <c r="N4352" s="97"/>
    </row>
    <row r="4353" spans="1:14" x14ac:dyDescent="0.25">
      <c r="A4353" s="120" t="s">
        <v>723</v>
      </c>
      <c r="B4353" s="97"/>
      <c r="C4353" s="120" t="s">
        <v>724</v>
      </c>
      <c r="D4353" s="97"/>
      <c r="E4353" s="97"/>
      <c r="F4353" s="97"/>
      <c r="G4353" s="97"/>
      <c r="H4353" s="97"/>
      <c r="I4353" s="105" t="s">
        <v>0</v>
      </c>
      <c r="J4353" s="97"/>
      <c r="K4353" s="105">
        <v>39495</v>
      </c>
      <c r="L4353" s="97"/>
      <c r="M4353" s="104" t="s">
        <v>0</v>
      </c>
      <c r="N4353" s="97"/>
    </row>
    <row r="4354" spans="1:14" x14ac:dyDescent="0.25">
      <c r="A4354" s="120" t="s">
        <v>569</v>
      </c>
      <c r="B4354" s="97"/>
      <c r="C4354" s="120" t="s">
        <v>570</v>
      </c>
      <c r="D4354" s="97"/>
      <c r="E4354" s="97"/>
      <c r="F4354" s="97"/>
      <c r="G4354" s="97"/>
      <c r="H4354" s="97"/>
      <c r="I4354" s="105" t="s">
        <v>0</v>
      </c>
      <c r="J4354" s="97"/>
      <c r="K4354" s="105">
        <v>28875.66</v>
      </c>
      <c r="L4354" s="97"/>
      <c r="M4354" s="104" t="s">
        <v>0</v>
      </c>
      <c r="N4354" s="97"/>
    </row>
    <row r="4355" spans="1:14" x14ac:dyDescent="0.25">
      <c r="A4355" s="212" t="s">
        <v>551</v>
      </c>
      <c r="B4355" s="97"/>
      <c r="C4355" s="212" t="s">
        <v>552</v>
      </c>
      <c r="D4355" s="97"/>
      <c r="E4355" s="97"/>
      <c r="F4355" s="97"/>
      <c r="G4355" s="97"/>
      <c r="H4355" s="97"/>
      <c r="I4355" s="213">
        <v>22000</v>
      </c>
      <c r="J4355" s="97"/>
      <c r="K4355" s="213">
        <v>11585.4</v>
      </c>
      <c r="L4355" s="97"/>
      <c r="M4355" s="211">
        <v>52.66</v>
      </c>
      <c r="N4355" s="97"/>
    </row>
    <row r="4356" spans="1:14" x14ac:dyDescent="0.25">
      <c r="A4356" s="120" t="s">
        <v>614</v>
      </c>
      <c r="B4356" s="97"/>
      <c r="C4356" s="120" t="s">
        <v>552</v>
      </c>
      <c r="D4356" s="97"/>
      <c r="E4356" s="97"/>
      <c r="F4356" s="97"/>
      <c r="G4356" s="97"/>
      <c r="H4356" s="97"/>
      <c r="I4356" s="105" t="s">
        <v>0</v>
      </c>
      <c r="J4356" s="97"/>
      <c r="K4356" s="105">
        <v>11585.4</v>
      </c>
      <c r="L4356" s="97"/>
      <c r="M4356" s="104" t="s">
        <v>0</v>
      </c>
      <c r="N4356" s="97"/>
    </row>
    <row r="4357" spans="1:14" x14ac:dyDescent="0.25">
      <c r="A4357" s="212" t="s">
        <v>553</v>
      </c>
      <c r="B4357" s="97"/>
      <c r="C4357" s="212" t="s">
        <v>554</v>
      </c>
      <c r="D4357" s="97"/>
      <c r="E4357" s="97"/>
      <c r="F4357" s="97"/>
      <c r="G4357" s="97"/>
      <c r="H4357" s="97"/>
      <c r="I4357" s="213">
        <v>30000</v>
      </c>
      <c r="J4357" s="97"/>
      <c r="K4357" s="213">
        <v>21805.43</v>
      </c>
      <c r="L4357" s="97"/>
      <c r="M4357" s="211">
        <v>72.680000000000007</v>
      </c>
      <c r="N4357" s="97"/>
    </row>
    <row r="4358" spans="1:14" x14ac:dyDescent="0.25">
      <c r="A4358" s="120" t="s">
        <v>725</v>
      </c>
      <c r="B4358" s="97"/>
      <c r="C4358" s="120" t="s">
        <v>726</v>
      </c>
      <c r="D4358" s="97"/>
      <c r="E4358" s="97"/>
      <c r="F4358" s="97"/>
      <c r="G4358" s="97"/>
      <c r="H4358" s="97"/>
      <c r="I4358" s="105" t="s">
        <v>0</v>
      </c>
      <c r="J4358" s="97"/>
      <c r="K4358" s="105">
        <v>15209.22</v>
      </c>
      <c r="L4358" s="97"/>
      <c r="M4358" s="104" t="s">
        <v>0</v>
      </c>
      <c r="N4358" s="97"/>
    </row>
    <row r="4359" spans="1:14" x14ac:dyDescent="0.25">
      <c r="A4359" s="120" t="s">
        <v>597</v>
      </c>
      <c r="B4359" s="97"/>
      <c r="C4359" s="120" t="s">
        <v>598</v>
      </c>
      <c r="D4359" s="97"/>
      <c r="E4359" s="97"/>
      <c r="F4359" s="97"/>
      <c r="G4359" s="97"/>
      <c r="H4359" s="97"/>
      <c r="I4359" s="105" t="s">
        <v>0</v>
      </c>
      <c r="J4359" s="97"/>
      <c r="K4359" s="105">
        <v>173.33</v>
      </c>
      <c r="L4359" s="97"/>
      <c r="M4359" s="104" t="s">
        <v>0</v>
      </c>
      <c r="N4359" s="97"/>
    </row>
    <row r="4360" spans="1:14" x14ac:dyDescent="0.25">
      <c r="A4360" s="120" t="s">
        <v>573</v>
      </c>
      <c r="B4360" s="97"/>
      <c r="C4360" s="120" t="s">
        <v>574</v>
      </c>
      <c r="D4360" s="97"/>
      <c r="E4360" s="97"/>
      <c r="F4360" s="97"/>
      <c r="G4360" s="97"/>
      <c r="H4360" s="97"/>
      <c r="I4360" s="105" t="s">
        <v>0</v>
      </c>
      <c r="J4360" s="97"/>
      <c r="K4360" s="105">
        <v>500</v>
      </c>
      <c r="L4360" s="97"/>
      <c r="M4360" s="104" t="s">
        <v>0</v>
      </c>
      <c r="N4360" s="97"/>
    </row>
    <row r="4361" spans="1:14" x14ac:dyDescent="0.25">
      <c r="A4361" s="120" t="s">
        <v>599</v>
      </c>
      <c r="B4361" s="97"/>
      <c r="C4361" s="120" t="s">
        <v>554</v>
      </c>
      <c r="D4361" s="97"/>
      <c r="E4361" s="97"/>
      <c r="F4361" s="97"/>
      <c r="G4361" s="97"/>
      <c r="H4361" s="97"/>
      <c r="I4361" s="105" t="s">
        <v>0</v>
      </c>
      <c r="J4361" s="97"/>
      <c r="K4361" s="105">
        <v>5922.88</v>
      </c>
      <c r="L4361" s="97"/>
      <c r="M4361" s="104" t="s">
        <v>0</v>
      </c>
      <c r="N4361" s="97"/>
    </row>
    <row r="4362" spans="1:14" x14ac:dyDescent="0.25">
      <c r="A4362" s="212" t="s">
        <v>625</v>
      </c>
      <c r="B4362" s="97"/>
      <c r="C4362" s="212" t="s">
        <v>626</v>
      </c>
      <c r="D4362" s="97"/>
      <c r="E4362" s="97"/>
      <c r="F4362" s="97"/>
      <c r="G4362" s="97"/>
      <c r="H4362" s="97"/>
      <c r="I4362" s="213">
        <v>11000</v>
      </c>
      <c r="J4362" s="97"/>
      <c r="K4362" s="213">
        <v>4365.67</v>
      </c>
      <c r="L4362" s="97"/>
      <c r="M4362" s="211">
        <v>39.69</v>
      </c>
      <c r="N4362" s="97"/>
    </row>
    <row r="4363" spans="1:14" x14ac:dyDescent="0.25">
      <c r="A4363" s="120" t="s">
        <v>627</v>
      </c>
      <c r="B4363" s="97"/>
      <c r="C4363" s="120" t="s">
        <v>628</v>
      </c>
      <c r="D4363" s="97"/>
      <c r="E4363" s="97"/>
      <c r="F4363" s="97"/>
      <c r="G4363" s="97"/>
      <c r="H4363" s="97"/>
      <c r="I4363" s="105" t="s">
        <v>0</v>
      </c>
      <c r="J4363" s="97"/>
      <c r="K4363" s="105">
        <v>4365.67</v>
      </c>
      <c r="L4363" s="97"/>
      <c r="M4363" s="104" t="s">
        <v>0</v>
      </c>
      <c r="N4363" s="97"/>
    </row>
    <row r="4364" spans="1:14" x14ac:dyDescent="0.25">
      <c r="A4364" s="194" t="s">
        <v>253</v>
      </c>
      <c r="B4364" s="97"/>
      <c r="C4364" s="97"/>
      <c r="D4364" s="97"/>
      <c r="E4364" s="97"/>
      <c r="F4364" s="97"/>
      <c r="G4364" s="97"/>
      <c r="H4364" s="97"/>
      <c r="I4364" s="195">
        <v>8396335</v>
      </c>
      <c r="J4364" s="97"/>
      <c r="K4364" s="195">
        <v>4439378.01</v>
      </c>
      <c r="L4364" s="97"/>
      <c r="M4364" s="196">
        <v>52.87</v>
      </c>
      <c r="N4364" s="97"/>
    </row>
    <row r="4365" spans="1:14" x14ac:dyDescent="0.25">
      <c r="A4365" s="194" t="s">
        <v>256</v>
      </c>
      <c r="B4365" s="97"/>
      <c r="C4365" s="97"/>
      <c r="D4365" s="97"/>
      <c r="E4365" s="97"/>
      <c r="F4365" s="97"/>
      <c r="G4365" s="97"/>
      <c r="H4365" s="97"/>
      <c r="I4365" s="195">
        <v>8396335</v>
      </c>
      <c r="J4365" s="97"/>
      <c r="K4365" s="195">
        <v>4439378.01</v>
      </c>
      <c r="L4365" s="97"/>
      <c r="M4365" s="196">
        <v>52.87</v>
      </c>
      <c r="N4365" s="97"/>
    </row>
    <row r="4366" spans="1:14" x14ac:dyDescent="0.25">
      <c r="A4366" s="212" t="s">
        <v>652</v>
      </c>
      <c r="B4366" s="97"/>
      <c r="C4366" s="212" t="s">
        <v>653</v>
      </c>
      <c r="D4366" s="97"/>
      <c r="E4366" s="97"/>
      <c r="F4366" s="97"/>
      <c r="G4366" s="97"/>
      <c r="H4366" s="97"/>
      <c r="I4366" s="213">
        <v>6815000</v>
      </c>
      <c r="J4366" s="97"/>
      <c r="K4366" s="213">
        <v>3670034.39</v>
      </c>
      <c r="L4366" s="97"/>
      <c r="M4366" s="211">
        <v>53.85</v>
      </c>
      <c r="N4366" s="97"/>
    </row>
    <row r="4367" spans="1:14" x14ac:dyDescent="0.25">
      <c r="A4367" s="120" t="s">
        <v>670</v>
      </c>
      <c r="B4367" s="97"/>
      <c r="C4367" s="120" t="s">
        <v>671</v>
      </c>
      <c r="D4367" s="97"/>
      <c r="E4367" s="97"/>
      <c r="F4367" s="97"/>
      <c r="G4367" s="97"/>
      <c r="H4367" s="97"/>
      <c r="I4367" s="105" t="s">
        <v>0</v>
      </c>
      <c r="J4367" s="97"/>
      <c r="K4367" s="105">
        <v>3378709.36</v>
      </c>
      <c r="L4367" s="97"/>
      <c r="M4367" s="104" t="s">
        <v>0</v>
      </c>
      <c r="N4367" s="97"/>
    </row>
    <row r="4368" spans="1:14" x14ac:dyDescent="0.25">
      <c r="A4368" s="120" t="s">
        <v>831</v>
      </c>
      <c r="B4368" s="97"/>
      <c r="C4368" s="120" t="s">
        <v>832</v>
      </c>
      <c r="D4368" s="97"/>
      <c r="E4368" s="97"/>
      <c r="F4368" s="97"/>
      <c r="G4368" s="97"/>
      <c r="H4368" s="97"/>
      <c r="I4368" s="105" t="s">
        <v>0</v>
      </c>
      <c r="J4368" s="97"/>
      <c r="K4368" s="105">
        <v>209782.16</v>
      </c>
      <c r="L4368" s="97"/>
      <c r="M4368" s="104" t="s">
        <v>0</v>
      </c>
      <c r="N4368" s="97"/>
    </row>
    <row r="4369" spans="1:14" x14ac:dyDescent="0.25">
      <c r="A4369" s="120" t="s">
        <v>833</v>
      </c>
      <c r="B4369" s="97"/>
      <c r="C4369" s="120" t="s">
        <v>834</v>
      </c>
      <c r="D4369" s="97"/>
      <c r="E4369" s="97"/>
      <c r="F4369" s="97"/>
      <c r="G4369" s="97"/>
      <c r="H4369" s="97"/>
      <c r="I4369" s="105" t="s">
        <v>0</v>
      </c>
      <c r="J4369" s="97"/>
      <c r="K4369" s="105">
        <v>81542.87</v>
      </c>
      <c r="L4369" s="97"/>
      <c r="M4369" s="104" t="s">
        <v>0</v>
      </c>
      <c r="N4369" s="97"/>
    </row>
    <row r="4370" spans="1:14" x14ac:dyDescent="0.25">
      <c r="A4370" s="212" t="s">
        <v>672</v>
      </c>
      <c r="B4370" s="97"/>
      <c r="C4370" s="212" t="s">
        <v>673</v>
      </c>
      <c r="D4370" s="97"/>
      <c r="E4370" s="97"/>
      <c r="F4370" s="97"/>
      <c r="G4370" s="97"/>
      <c r="H4370" s="97"/>
      <c r="I4370" s="213">
        <v>284000</v>
      </c>
      <c r="J4370" s="97"/>
      <c r="K4370" s="213">
        <v>123925.87</v>
      </c>
      <c r="L4370" s="97"/>
      <c r="M4370" s="211">
        <v>43.64</v>
      </c>
      <c r="N4370" s="97"/>
    </row>
    <row r="4371" spans="1:14" x14ac:dyDescent="0.25">
      <c r="A4371" s="120" t="s">
        <v>674</v>
      </c>
      <c r="B4371" s="97"/>
      <c r="C4371" s="120" t="s">
        <v>673</v>
      </c>
      <c r="D4371" s="97"/>
      <c r="E4371" s="97"/>
      <c r="F4371" s="97"/>
      <c r="G4371" s="97"/>
      <c r="H4371" s="97"/>
      <c r="I4371" s="105" t="s">
        <v>0</v>
      </c>
      <c r="J4371" s="97"/>
      <c r="K4371" s="105">
        <v>123925.87</v>
      </c>
      <c r="L4371" s="97"/>
      <c r="M4371" s="104" t="s">
        <v>0</v>
      </c>
      <c r="N4371" s="97"/>
    </row>
    <row r="4372" spans="1:14" x14ac:dyDescent="0.25">
      <c r="A4372" s="212" t="s">
        <v>664</v>
      </c>
      <c r="B4372" s="97"/>
      <c r="C4372" s="212" t="s">
        <v>665</v>
      </c>
      <c r="D4372" s="97"/>
      <c r="E4372" s="97"/>
      <c r="F4372" s="97"/>
      <c r="G4372" s="97"/>
      <c r="H4372" s="97"/>
      <c r="I4372" s="213">
        <v>1125000</v>
      </c>
      <c r="J4372" s="97"/>
      <c r="K4372" s="213">
        <v>605572.47</v>
      </c>
      <c r="L4372" s="97"/>
      <c r="M4372" s="211">
        <v>53.83</v>
      </c>
      <c r="N4372" s="97"/>
    </row>
    <row r="4373" spans="1:14" x14ac:dyDescent="0.25">
      <c r="A4373" s="120" t="s">
        <v>675</v>
      </c>
      <c r="B4373" s="97"/>
      <c r="C4373" s="120" t="s">
        <v>676</v>
      </c>
      <c r="D4373" s="97"/>
      <c r="E4373" s="97"/>
      <c r="F4373" s="97"/>
      <c r="G4373" s="97"/>
      <c r="H4373" s="97"/>
      <c r="I4373" s="105" t="s">
        <v>0</v>
      </c>
      <c r="J4373" s="97"/>
      <c r="K4373" s="105">
        <v>605531.79</v>
      </c>
      <c r="L4373" s="97"/>
      <c r="M4373" s="104" t="s">
        <v>0</v>
      </c>
      <c r="N4373" s="97"/>
    </row>
    <row r="4374" spans="1:14" x14ac:dyDescent="0.25">
      <c r="A4374" s="120" t="s">
        <v>846</v>
      </c>
      <c r="B4374" s="97"/>
      <c r="C4374" s="120" t="s">
        <v>847</v>
      </c>
      <c r="D4374" s="97"/>
      <c r="E4374" s="97"/>
      <c r="F4374" s="97"/>
      <c r="G4374" s="97"/>
      <c r="H4374" s="97"/>
      <c r="I4374" s="105" t="s">
        <v>0</v>
      </c>
      <c r="J4374" s="97"/>
      <c r="K4374" s="105">
        <v>40.68</v>
      </c>
      <c r="L4374" s="97"/>
      <c r="M4374" s="104" t="s">
        <v>0</v>
      </c>
      <c r="N4374" s="97"/>
    </row>
    <row r="4375" spans="1:14" x14ac:dyDescent="0.25">
      <c r="A4375" s="212" t="s">
        <v>547</v>
      </c>
      <c r="B4375" s="97"/>
      <c r="C4375" s="212" t="s">
        <v>548</v>
      </c>
      <c r="D4375" s="97"/>
      <c r="E4375" s="97"/>
      <c r="F4375" s="97"/>
      <c r="G4375" s="97"/>
      <c r="H4375" s="97"/>
      <c r="I4375" s="213">
        <v>15000</v>
      </c>
      <c r="J4375" s="97"/>
      <c r="K4375" s="213">
        <v>182.74</v>
      </c>
      <c r="L4375" s="97"/>
      <c r="M4375" s="211">
        <v>1.22</v>
      </c>
      <c r="N4375" s="97"/>
    </row>
    <row r="4376" spans="1:14" x14ac:dyDescent="0.25">
      <c r="A4376" s="120" t="s">
        <v>711</v>
      </c>
      <c r="B4376" s="97"/>
      <c r="C4376" s="120" t="s">
        <v>712</v>
      </c>
      <c r="D4376" s="97"/>
      <c r="E4376" s="97"/>
      <c r="F4376" s="97"/>
      <c r="G4376" s="97"/>
      <c r="H4376" s="97"/>
      <c r="I4376" s="105" t="s">
        <v>0</v>
      </c>
      <c r="J4376" s="97"/>
      <c r="K4376" s="105">
        <v>182.74</v>
      </c>
      <c r="L4376" s="97"/>
      <c r="M4376" s="104" t="s">
        <v>0</v>
      </c>
      <c r="N4376" s="97"/>
    </row>
    <row r="4377" spans="1:14" x14ac:dyDescent="0.25">
      <c r="A4377" s="212" t="s">
        <v>549</v>
      </c>
      <c r="B4377" s="97"/>
      <c r="C4377" s="212" t="s">
        <v>550</v>
      </c>
      <c r="D4377" s="97"/>
      <c r="E4377" s="97"/>
      <c r="F4377" s="97"/>
      <c r="G4377" s="97"/>
      <c r="H4377" s="97"/>
      <c r="I4377" s="213">
        <v>112560</v>
      </c>
      <c r="J4377" s="97"/>
      <c r="K4377" s="213">
        <v>12560</v>
      </c>
      <c r="L4377" s="97"/>
      <c r="M4377" s="211">
        <v>11.16</v>
      </c>
      <c r="N4377" s="97"/>
    </row>
    <row r="4378" spans="1:14" x14ac:dyDescent="0.25">
      <c r="A4378" s="120" t="s">
        <v>721</v>
      </c>
      <c r="B4378" s="97"/>
      <c r="C4378" s="120" t="s">
        <v>722</v>
      </c>
      <c r="D4378" s="97"/>
      <c r="E4378" s="97"/>
      <c r="F4378" s="97"/>
      <c r="G4378" s="97"/>
      <c r="H4378" s="97"/>
      <c r="I4378" s="105" t="s">
        <v>0</v>
      </c>
      <c r="J4378" s="97"/>
      <c r="K4378" s="105">
        <v>12560</v>
      </c>
      <c r="L4378" s="97"/>
      <c r="M4378" s="104" t="s">
        <v>0</v>
      </c>
      <c r="N4378" s="97"/>
    </row>
    <row r="4379" spans="1:14" x14ac:dyDescent="0.25">
      <c r="A4379" s="212" t="s">
        <v>553</v>
      </c>
      <c r="B4379" s="97"/>
      <c r="C4379" s="212" t="s">
        <v>554</v>
      </c>
      <c r="D4379" s="97"/>
      <c r="E4379" s="97"/>
      <c r="F4379" s="97"/>
      <c r="G4379" s="97"/>
      <c r="H4379" s="97"/>
      <c r="I4379" s="213">
        <v>23775</v>
      </c>
      <c r="J4379" s="97"/>
      <c r="K4379" s="213">
        <v>12512.5</v>
      </c>
      <c r="L4379" s="97"/>
      <c r="M4379" s="211">
        <v>52.63</v>
      </c>
      <c r="N4379" s="97"/>
    </row>
    <row r="4380" spans="1:14" x14ac:dyDescent="0.25">
      <c r="A4380" s="120" t="s">
        <v>693</v>
      </c>
      <c r="B4380" s="97"/>
      <c r="C4380" s="120" t="s">
        <v>694</v>
      </c>
      <c r="D4380" s="97"/>
      <c r="E4380" s="97"/>
      <c r="F4380" s="97"/>
      <c r="G4380" s="97"/>
      <c r="H4380" s="97"/>
      <c r="I4380" s="105" t="s">
        <v>0</v>
      </c>
      <c r="J4380" s="97"/>
      <c r="K4380" s="105">
        <v>11075</v>
      </c>
      <c r="L4380" s="97"/>
      <c r="M4380" s="104" t="s">
        <v>0</v>
      </c>
      <c r="N4380" s="97"/>
    </row>
    <row r="4381" spans="1:14" x14ac:dyDescent="0.25">
      <c r="A4381" s="120" t="s">
        <v>848</v>
      </c>
      <c r="B4381" s="97"/>
      <c r="C4381" s="120" t="s">
        <v>849</v>
      </c>
      <c r="D4381" s="97"/>
      <c r="E4381" s="97"/>
      <c r="F4381" s="97"/>
      <c r="G4381" s="97"/>
      <c r="H4381" s="97"/>
      <c r="I4381" s="105" t="s">
        <v>0</v>
      </c>
      <c r="J4381" s="97"/>
      <c r="K4381" s="105">
        <v>1437.5</v>
      </c>
      <c r="L4381" s="97"/>
      <c r="M4381" s="104" t="s">
        <v>0</v>
      </c>
      <c r="N4381" s="97"/>
    </row>
    <row r="4382" spans="1:14" x14ac:dyDescent="0.25">
      <c r="A4382" s="212" t="s">
        <v>625</v>
      </c>
      <c r="B4382" s="97"/>
      <c r="C4382" s="212" t="s">
        <v>626</v>
      </c>
      <c r="D4382" s="97"/>
      <c r="E4382" s="97"/>
      <c r="F4382" s="97"/>
      <c r="G4382" s="97"/>
      <c r="H4382" s="97"/>
      <c r="I4382" s="213">
        <v>1000</v>
      </c>
      <c r="J4382" s="97"/>
      <c r="K4382" s="213">
        <v>973.22</v>
      </c>
      <c r="L4382" s="97"/>
      <c r="M4382" s="211">
        <v>97.32</v>
      </c>
      <c r="N4382" s="97"/>
    </row>
    <row r="4383" spans="1:14" x14ac:dyDescent="0.25">
      <c r="A4383" s="120" t="s">
        <v>850</v>
      </c>
      <c r="B4383" s="97"/>
      <c r="C4383" s="120" t="s">
        <v>851</v>
      </c>
      <c r="D4383" s="97"/>
      <c r="E4383" s="97"/>
      <c r="F4383" s="97"/>
      <c r="G4383" s="97"/>
      <c r="H4383" s="97"/>
      <c r="I4383" s="105" t="s">
        <v>0</v>
      </c>
      <c r="J4383" s="97"/>
      <c r="K4383" s="105">
        <v>973.22</v>
      </c>
      <c r="L4383" s="97"/>
      <c r="M4383" s="104" t="s">
        <v>0</v>
      </c>
      <c r="N4383" s="97"/>
    </row>
    <row r="4384" spans="1:14" x14ac:dyDescent="0.25">
      <c r="A4384" s="212" t="s">
        <v>777</v>
      </c>
      <c r="B4384" s="97"/>
      <c r="C4384" s="212" t="s">
        <v>778</v>
      </c>
      <c r="D4384" s="97"/>
      <c r="E4384" s="97"/>
      <c r="F4384" s="97"/>
      <c r="G4384" s="97"/>
      <c r="H4384" s="97"/>
      <c r="I4384" s="213">
        <v>20000</v>
      </c>
      <c r="J4384" s="97"/>
      <c r="K4384" s="213">
        <v>13616.82</v>
      </c>
      <c r="L4384" s="97"/>
      <c r="M4384" s="211">
        <v>68.08</v>
      </c>
      <c r="N4384" s="97"/>
    </row>
    <row r="4385" spans="1:14" x14ac:dyDescent="0.25">
      <c r="A4385" s="120" t="s">
        <v>779</v>
      </c>
      <c r="B4385" s="97"/>
      <c r="C4385" s="120" t="s">
        <v>780</v>
      </c>
      <c r="D4385" s="97"/>
      <c r="E4385" s="97"/>
      <c r="F4385" s="97"/>
      <c r="G4385" s="97"/>
      <c r="H4385" s="97"/>
      <c r="I4385" s="105" t="s">
        <v>0</v>
      </c>
      <c r="J4385" s="97"/>
      <c r="K4385" s="105">
        <v>13616.82</v>
      </c>
      <c r="L4385" s="97"/>
      <c r="M4385" s="104" t="s">
        <v>0</v>
      </c>
      <c r="N4385" s="97"/>
    </row>
    <row r="4386" spans="1:14" x14ac:dyDescent="0.25">
      <c r="A4386" s="215" t="s">
        <v>877</v>
      </c>
      <c r="B4386" s="97"/>
      <c r="C4386" s="215" t="s">
        <v>878</v>
      </c>
      <c r="D4386" s="97"/>
      <c r="E4386" s="97"/>
      <c r="F4386" s="97"/>
      <c r="G4386" s="97"/>
      <c r="H4386" s="97"/>
      <c r="I4386" s="216">
        <v>798150</v>
      </c>
      <c r="J4386" s="97"/>
      <c r="K4386" s="216">
        <v>222730.68</v>
      </c>
      <c r="L4386" s="97"/>
      <c r="M4386" s="217">
        <v>27.91</v>
      </c>
      <c r="N4386" s="97"/>
    </row>
    <row r="4387" spans="1:14" x14ac:dyDescent="0.25">
      <c r="A4387" s="194" t="s">
        <v>248</v>
      </c>
      <c r="B4387" s="97"/>
      <c r="C4387" s="97"/>
      <c r="D4387" s="97"/>
      <c r="E4387" s="97"/>
      <c r="F4387" s="97"/>
      <c r="G4387" s="97"/>
      <c r="H4387" s="97"/>
      <c r="I4387" s="195">
        <v>798150</v>
      </c>
      <c r="J4387" s="97"/>
      <c r="K4387" s="195">
        <v>222730.68</v>
      </c>
      <c r="L4387" s="97"/>
      <c r="M4387" s="196">
        <v>27.91</v>
      </c>
      <c r="N4387" s="97"/>
    </row>
    <row r="4388" spans="1:14" x14ac:dyDescent="0.25">
      <c r="A4388" s="194" t="s">
        <v>251</v>
      </c>
      <c r="B4388" s="97"/>
      <c r="C4388" s="97"/>
      <c r="D4388" s="97"/>
      <c r="E4388" s="97"/>
      <c r="F4388" s="97"/>
      <c r="G4388" s="97"/>
      <c r="H4388" s="97"/>
      <c r="I4388" s="195">
        <v>798150</v>
      </c>
      <c r="J4388" s="97"/>
      <c r="K4388" s="195">
        <v>222730.68</v>
      </c>
      <c r="L4388" s="97"/>
      <c r="M4388" s="196">
        <v>27.91</v>
      </c>
      <c r="N4388" s="97"/>
    </row>
    <row r="4389" spans="1:14" x14ac:dyDescent="0.25">
      <c r="A4389" s="212" t="s">
        <v>549</v>
      </c>
      <c r="B4389" s="97"/>
      <c r="C4389" s="212" t="s">
        <v>550</v>
      </c>
      <c r="D4389" s="97"/>
      <c r="E4389" s="97"/>
      <c r="F4389" s="97"/>
      <c r="G4389" s="97"/>
      <c r="H4389" s="97"/>
      <c r="I4389" s="213">
        <v>223000</v>
      </c>
      <c r="J4389" s="97"/>
      <c r="K4389" s="213">
        <v>222730.68</v>
      </c>
      <c r="L4389" s="97"/>
      <c r="M4389" s="211">
        <v>99.88</v>
      </c>
      <c r="N4389" s="97"/>
    </row>
    <row r="4390" spans="1:14" x14ac:dyDescent="0.25">
      <c r="A4390" s="120" t="s">
        <v>642</v>
      </c>
      <c r="B4390" s="97"/>
      <c r="C4390" s="120" t="s">
        <v>643</v>
      </c>
      <c r="D4390" s="97"/>
      <c r="E4390" s="97"/>
      <c r="F4390" s="97"/>
      <c r="G4390" s="97"/>
      <c r="H4390" s="97"/>
      <c r="I4390" s="105" t="s">
        <v>0</v>
      </c>
      <c r="J4390" s="97"/>
      <c r="K4390" s="105">
        <v>222730.68</v>
      </c>
      <c r="L4390" s="97"/>
      <c r="M4390" s="104" t="s">
        <v>0</v>
      </c>
      <c r="N4390" s="97"/>
    </row>
    <row r="4391" spans="1:14" x14ac:dyDescent="0.25">
      <c r="A4391" s="212" t="s">
        <v>662</v>
      </c>
      <c r="B4391" s="97"/>
      <c r="C4391" s="212" t="s">
        <v>663</v>
      </c>
      <c r="D4391" s="97"/>
      <c r="E4391" s="97"/>
      <c r="F4391" s="97"/>
      <c r="G4391" s="97"/>
      <c r="H4391" s="97"/>
      <c r="I4391" s="213">
        <v>575150</v>
      </c>
      <c r="J4391" s="97"/>
      <c r="K4391" s="213">
        <v>0</v>
      </c>
      <c r="L4391" s="97"/>
      <c r="M4391" s="211">
        <v>0</v>
      </c>
      <c r="N4391" s="97"/>
    </row>
    <row r="4392" spans="1:14" x14ac:dyDescent="0.25">
      <c r="A4392" s="215" t="s">
        <v>854</v>
      </c>
      <c r="B4392" s="97"/>
      <c r="C4392" s="215" t="s">
        <v>855</v>
      </c>
      <c r="D4392" s="97"/>
      <c r="E4392" s="97"/>
      <c r="F4392" s="97"/>
      <c r="G4392" s="97"/>
      <c r="H4392" s="97"/>
      <c r="I4392" s="216">
        <v>23945</v>
      </c>
      <c r="J4392" s="97"/>
      <c r="K4392" s="216">
        <v>15766.84</v>
      </c>
      <c r="L4392" s="97"/>
      <c r="M4392" s="217">
        <v>65.849999999999994</v>
      </c>
      <c r="N4392" s="97"/>
    </row>
    <row r="4393" spans="1:14" x14ac:dyDescent="0.25">
      <c r="A4393" s="194" t="s">
        <v>253</v>
      </c>
      <c r="B4393" s="97"/>
      <c r="C4393" s="97"/>
      <c r="D4393" s="97"/>
      <c r="E4393" s="97"/>
      <c r="F4393" s="97"/>
      <c r="G4393" s="97"/>
      <c r="H4393" s="97"/>
      <c r="I4393" s="195">
        <v>23945</v>
      </c>
      <c r="J4393" s="97"/>
      <c r="K4393" s="195">
        <v>15766.84</v>
      </c>
      <c r="L4393" s="97"/>
      <c r="M4393" s="196">
        <v>65.849999999999994</v>
      </c>
      <c r="N4393" s="97"/>
    </row>
    <row r="4394" spans="1:14" x14ac:dyDescent="0.25">
      <c r="A4394" s="194" t="s">
        <v>254</v>
      </c>
      <c r="B4394" s="97"/>
      <c r="C4394" s="97"/>
      <c r="D4394" s="97"/>
      <c r="E4394" s="97"/>
      <c r="F4394" s="97"/>
      <c r="G4394" s="97"/>
      <c r="H4394" s="97"/>
      <c r="I4394" s="195">
        <v>3618</v>
      </c>
      <c r="J4394" s="97"/>
      <c r="K4394" s="195">
        <v>3618.12</v>
      </c>
      <c r="L4394" s="97"/>
      <c r="M4394" s="196">
        <v>100</v>
      </c>
      <c r="N4394" s="97"/>
    </row>
    <row r="4395" spans="1:14" x14ac:dyDescent="0.25">
      <c r="A4395" s="212" t="s">
        <v>621</v>
      </c>
      <c r="B4395" s="97"/>
      <c r="C4395" s="212" t="s">
        <v>622</v>
      </c>
      <c r="D4395" s="97"/>
      <c r="E4395" s="97"/>
      <c r="F4395" s="97"/>
      <c r="G4395" s="97"/>
      <c r="H4395" s="97"/>
      <c r="I4395" s="213">
        <v>3618</v>
      </c>
      <c r="J4395" s="97"/>
      <c r="K4395" s="213">
        <v>3618.12</v>
      </c>
      <c r="L4395" s="97"/>
      <c r="M4395" s="211">
        <v>100</v>
      </c>
      <c r="N4395" s="97"/>
    </row>
    <row r="4396" spans="1:14" x14ac:dyDescent="0.25">
      <c r="A4396" s="120" t="s">
        <v>679</v>
      </c>
      <c r="B4396" s="97"/>
      <c r="C4396" s="120" t="s">
        <v>680</v>
      </c>
      <c r="D4396" s="97"/>
      <c r="E4396" s="97"/>
      <c r="F4396" s="97"/>
      <c r="G4396" s="97"/>
      <c r="H4396" s="97"/>
      <c r="I4396" s="105" t="s">
        <v>0</v>
      </c>
      <c r="J4396" s="97"/>
      <c r="K4396" s="105">
        <v>3618.12</v>
      </c>
      <c r="L4396" s="97"/>
      <c r="M4396" s="104" t="s">
        <v>0</v>
      </c>
      <c r="N4396" s="97"/>
    </row>
    <row r="4397" spans="1:14" x14ac:dyDescent="0.25">
      <c r="A4397" s="194" t="s">
        <v>255</v>
      </c>
      <c r="B4397" s="97"/>
      <c r="C4397" s="97"/>
      <c r="D4397" s="97"/>
      <c r="E4397" s="97"/>
      <c r="F4397" s="97"/>
      <c r="G4397" s="97"/>
      <c r="H4397" s="97"/>
      <c r="I4397" s="195">
        <v>20327</v>
      </c>
      <c r="J4397" s="97"/>
      <c r="K4397" s="195">
        <v>12148.72</v>
      </c>
      <c r="L4397" s="97"/>
      <c r="M4397" s="196">
        <v>59.77</v>
      </c>
      <c r="N4397" s="97"/>
    </row>
    <row r="4398" spans="1:14" x14ac:dyDescent="0.25">
      <c r="A4398" s="212" t="s">
        <v>621</v>
      </c>
      <c r="B4398" s="97"/>
      <c r="C4398" s="212" t="s">
        <v>622</v>
      </c>
      <c r="D4398" s="97"/>
      <c r="E4398" s="97"/>
      <c r="F4398" s="97"/>
      <c r="G4398" s="97"/>
      <c r="H4398" s="97"/>
      <c r="I4398" s="213">
        <v>20327</v>
      </c>
      <c r="J4398" s="97"/>
      <c r="K4398" s="213">
        <v>12148.72</v>
      </c>
      <c r="L4398" s="97"/>
      <c r="M4398" s="211">
        <v>59.77</v>
      </c>
      <c r="N4398" s="97"/>
    </row>
    <row r="4399" spans="1:14" x14ac:dyDescent="0.25">
      <c r="A4399" s="120" t="s">
        <v>679</v>
      </c>
      <c r="B4399" s="97"/>
      <c r="C4399" s="120" t="s">
        <v>680</v>
      </c>
      <c r="D4399" s="97"/>
      <c r="E4399" s="97"/>
      <c r="F4399" s="97"/>
      <c r="G4399" s="97"/>
      <c r="H4399" s="97"/>
      <c r="I4399" s="105" t="s">
        <v>0</v>
      </c>
      <c r="J4399" s="97"/>
      <c r="K4399" s="105">
        <v>12148.72</v>
      </c>
      <c r="L4399" s="97"/>
      <c r="M4399" s="104" t="s">
        <v>0</v>
      </c>
      <c r="N4399" s="97"/>
    </row>
    <row r="4400" spans="1:14" x14ac:dyDescent="0.25">
      <c r="A4400" s="218" t="s">
        <v>809</v>
      </c>
      <c r="B4400" s="97"/>
      <c r="C4400" s="218" t="s">
        <v>810</v>
      </c>
      <c r="D4400" s="97"/>
      <c r="E4400" s="97"/>
      <c r="F4400" s="97"/>
      <c r="G4400" s="97"/>
      <c r="H4400" s="97"/>
      <c r="I4400" s="219">
        <v>311704</v>
      </c>
      <c r="J4400" s="97"/>
      <c r="K4400" s="219">
        <v>66031.63</v>
      </c>
      <c r="L4400" s="97"/>
      <c r="M4400" s="214">
        <v>21.18</v>
      </c>
      <c r="N4400" s="97"/>
    </row>
    <row r="4401" spans="1:14" x14ac:dyDescent="0.25">
      <c r="A4401" s="215" t="s">
        <v>811</v>
      </c>
      <c r="B4401" s="97"/>
      <c r="C4401" s="215" t="s">
        <v>812</v>
      </c>
      <c r="D4401" s="97"/>
      <c r="E4401" s="97"/>
      <c r="F4401" s="97"/>
      <c r="G4401" s="97"/>
      <c r="H4401" s="97"/>
      <c r="I4401" s="216">
        <v>22259</v>
      </c>
      <c r="J4401" s="97"/>
      <c r="K4401" s="216">
        <v>22258.63</v>
      </c>
      <c r="L4401" s="97"/>
      <c r="M4401" s="217">
        <v>100</v>
      </c>
      <c r="N4401" s="97"/>
    </row>
    <row r="4402" spans="1:14" x14ac:dyDescent="0.25">
      <c r="A4402" s="194" t="s">
        <v>242</v>
      </c>
      <c r="B4402" s="97"/>
      <c r="C4402" s="97"/>
      <c r="D4402" s="97"/>
      <c r="E4402" s="97"/>
      <c r="F4402" s="97"/>
      <c r="G4402" s="97"/>
      <c r="H4402" s="97"/>
      <c r="I4402" s="195">
        <v>22259</v>
      </c>
      <c r="J4402" s="97"/>
      <c r="K4402" s="195">
        <v>22258.63</v>
      </c>
      <c r="L4402" s="97"/>
      <c r="M4402" s="196">
        <v>100</v>
      </c>
      <c r="N4402" s="97"/>
    </row>
    <row r="4403" spans="1:14" x14ac:dyDescent="0.25">
      <c r="A4403" s="194" t="s">
        <v>243</v>
      </c>
      <c r="B4403" s="97"/>
      <c r="C4403" s="97"/>
      <c r="D4403" s="97"/>
      <c r="E4403" s="97"/>
      <c r="F4403" s="97"/>
      <c r="G4403" s="97"/>
      <c r="H4403" s="97"/>
      <c r="I4403" s="195">
        <v>22259</v>
      </c>
      <c r="J4403" s="97"/>
      <c r="K4403" s="195">
        <v>22258.63</v>
      </c>
      <c r="L4403" s="97"/>
      <c r="M4403" s="196">
        <v>100</v>
      </c>
      <c r="N4403" s="97"/>
    </row>
    <row r="4404" spans="1:14" x14ac:dyDescent="0.25">
      <c r="A4404" s="212" t="s">
        <v>553</v>
      </c>
      <c r="B4404" s="97"/>
      <c r="C4404" s="212" t="s">
        <v>554</v>
      </c>
      <c r="D4404" s="97"/>
      <c r="E4404" s="97"/>
      <c r="F4404" s="97"/>
      <c r="G4404" s="97"/>
      <c r="H4404" s="97"/>
      <c r="I4404" s="213">
        <v>22259</v>
      </c>
      <c r="J4404" s="97"/>
      <c r="K4404" s="213">
        <v>22258.63</v>
      </c>
      <c r="L4404" s="97"/>
      <c r="M4404" s="211">
        <v>100</v>
      </c>
      <c r="N4404" s="97"/>
    </row>
    <row r="4405" spans="1:14" x14ac:dyDescent="0.25">
      <c r="A4405" s="120" t="s">
        <v>599</v>
      </c>
      <c r="B4405" s="97"/>
      <c r="C4405" s="120" t="s">
        <v>554</v>
      </c>
      <c r="D4405" s="97"/>
      <c r="E4405" s="97"/>
      <c r="F4405" s="97"/>
      <c r="G4405" s="97"/>
      <c r="H4405" s="97"/>
      <c r="I4405" s="105" t="s">
        <v>0</v>
      </c>
      <c r="J4405" s="97"/>
      <c r="K4405" s="105">
        <v>22258.63</v>
      </c>
      <c r="L4405" s="97"/>
      <c r="M4405" s="104" t="s">
        <v>0</v>
      </c>
      <c r="N4405" s="97"/>
    </row>
    <row r="4406" spans="1:14" x14ac:dyDescent="0.25">
      <c r="A4406" s="215" t="s">
        <v>879</v>
      </c>
      <c r="B4406" s="97"/>
      <c r="C4406" s="215" t="s">
        <v>880</v>
      </c>
      <c r="D4406" s="97"/>
      <c r="E4406" s="97"/>
      <c r="F4406" s="97"/>
      <c r="G4406" s="97"/>
      <c r="H4406" s="97"/>
      <c r="I4406" s="216">
        <v>26400</v>
      </c>
      <c r="J4406" s="97"/>
      <c r="K4406" s="216">
        <v>16797.189999999999</v>
      </c>
      <c r="L4406" s="97"/>
      <c r="M4406" s="217">
        <v>63.63</v>
      </c>
      <c r="N4406" s="97"/>
    </row>
    <row r="4407" spans="1:14" x14ac:dyDescent="0.25">
      <c r="A4407" s="194" t="s">
        <v>253</v>
      </c>
      <c r="B4407" s="97"/>
      <c r="C4407" s="97"/>
      <c r="D4407" s="97"/>
      <c r="E4407" s="97"/>
      <c r="F4407" s="97"/>
      <c r="G4407" s="97"/>
      <c r="H4407" s="97"/>
      <c r="I4407" s="195">
        <v>26400</v>
      </c>
      <c r="J4407" s="97"/>
      <c r="K4407" s="195">
        <v>16797.189999999999</v>
      </c>
      <c r="L4407" s="97"/>
      <c r="M4407" s="196">
        <v>63.63</v>
      </c>
      <c r="N4407" s="97"/>
    </row>
    <row r="4408" spans="1:14" x14ac:dyDescent="0.25">
      <c r="A4408" s="194" t="s">
        <v>256</v>
      </c>
      <c r="B4408" s="97"/>
      <c r="C4408" s="97"/>
      <c r="D4408" s="97"/>
      <c r="E4408" s="97"/>
      <c r="F4408" s="97"/>
      <c r="G4408" s="97"/>
      <c r="H4408" s="97"/>
      <c r="I4408" s="195">
        <v>26400</v>
      </c>
      <c r="J4408" s="97"/>
      <c r="K4408" s="195">
        <v>16797.189999999999</v>
      </c>
      <c r="L4408" s="97"/>
      <c r="M4408" s="196">
        <v>63.63</v>
      </c>
      <c r="N4408" s="97"/>
    </row>
    <row r="4409" spans="1:14" x14ac:dyDescent="0.25">
      <c r="A4409" s="212" t="s">
        <v>547</v>
      </c>
      <c r="B4409" s="97"/>
      <c r="C4409" s="212" t="s">
        <v>548</v>
      </c>
      <c r="D4409" s="97"/>
      <c r="E4409" s="97"/>
      <c r="F4409" s="97"/>
      <c r="G4409" s="97"/>
      <c r="H4409" s="97"/>
      <c r="I4409" s="213">
        <v>1100</v>
      </c>
      <c r="J4409" s="97"/>
      <c r="K4409" s="213">
        <v>0</v>
      </c>
      <c r="L4409" s="97"/>
      <c r="M4409" s="211">
        <v>0</v>
      </c>
      <c r="N4409" s="97"/>
    </row>
    <row r="4410" spans="1:14" x14ac:dyDescent="0.25">
      <c r="A4410" s="212" t="s">
        <v>621</v>
      </c>
      <c r="B4410" s="97"/>
      <c r="C4410" s="212" t="s">
        <v>622</v>
      </c>
      <c r="D4410" s="97"/>
      <c r="E4410" s="97"/>
      <c r="F4410" s="97"/>
      <c r="G4410" s="97"/>
      <c r="H4410" s="97"/>
      <c r="I4410" s="213">
        <v>1400</v>
      </c>
      <c r="J4410" s="97"/>
      <c r="K4410" s="213">
        <v>1397.19</v>
      </c>
      <c r="L4410" s="97"/>
      <c r="M4410" s="211">
        <v>99.8</v>
      </c>
      <c r="N4410" s="97"/>
    </row>
    <row r="4411" spans="1:14" x14ac:dyDescent="0.25">
      <c r="A4411" s="120" t="s">
        <v>623</v>
      </c>
      <c r="B4411" s="97"/>
      <c r="C4411" s="120" t="s">
        <v>624</v>
      </c>
      <c r="D4411" s="97"/>
      <c r="E4411" s="97"/>
      <c r="F4411" s="97"/>
      <c r="G4411" s="97"/>
      <c r="H4411" s="97"/>
      <c r="I4411" s="105" t="s">
        <v>0</v>
      </c>
      <c r="J4411" s="97"/>
      <c r="K4411" s="105">
        <v>1397.19</v>
      </c>
      <c r="L4411" s="97"/>
      <c r="M4411" s="104" t="s">
        <v>0</v>
      </c>
      <c r="N4411" s="97"/>
    </row>
    <row r="4412" spans="1:14" x14ac:dyDescent="0.25">
      <c r="A4412" s="212" t="s">
        <v>549</v>
      </c>
      <c r="B4412" s="97"/>
      <c r="C4412" s="212" t="s">
        <v>550</v>
      </c>
      <c r="D4412" s="97"/>
      <c r="E4412" s="97"/>
      <c r="F4412" s="97"/>
      <c r="G4412" s="97"/>
      <c r="H4412" s="97"/>
      <c r="I4412" s="213">
        <v>23900</v>
      </c>
      <c r="J4412" s="97"/>
      <c r="K4412" s="213">
        <v>15400</v>
      </c>
      <c r="L4412" s="97"/>
      <c r="M4412" s="211">
        <v>64.44</v>
      </c>
      <c r="N4412" s="97"/>
    </row>
    <row r="4413" spans="1:14" x14ac:dyDescent="0.25">
      <c r="A4413" s="120" t="s">
        <v>569</v>
      </c>
      <c r="B4413" s="97"/>
      <c r="C4413" s="120" t="s">
        <v>570</v>
      </c>
      <c r="D4413" s="97"/>
      <c r="E4413" s="97"/>
      <c r="F4413" s="97"/>
      <c r="G4413" s="97"/>
      <c r="H4413" s="97"/>
      <c r="I4413" s="105" t="s">
        <v>0</v>
      </c>
      <c r="J4413" s="97"/>
      <c r="K4413" s="105">
        <v>15400</v>
      </c>
      <c r="L4413" s="97"/>
      <c r="M4413" s="104" t="s">
        <v>0</v>
      </c>
      <c r="N4413" s="97"/>
    </row>
    <row r="4414" spans="1:14" x14ac:dyDescent="0.25">
      <c r="A4414" s="215" t="s">
        <v>881</v>
      </c>
      <c r="B4414" s="97"/>
      <c r="C4414" s="215" t="s">
        <v>882</v>
      </c>
      <c r="D4414" s="97"/>
      <c r="E4414" s="97"/>
      <c r="F4414" s="97"/>
      <c r="G4414" s="97"/>
      <c r="H4414" s="97"/>
      <c r="I4414" s="216">
        <v>63506</v>
      </c>
      <c r="J4414" s="97"/>
      <c r="K4414" s="216">
        <v>0</v>
      </c>
      <c r="L4414" s="97"/>
      <c r="M4414" s="217">
        <v>0</v>
      </c>
      <c r="N4414" s="97"/>
    </row>
    <row r="4415" spans="1:14" x14ac:dyDescent="0.25">
      <c r="A4415" s="194" t="s">
        <v>258</v>
      </c>
      <c r="B4415" s="97"/>
      <c r="C4415" s="97"/>
      <c r="D4415" s="97"/>
      <c r="E4415" s="97"/>
      <c r="F4415" s="97"/>
      <c r="G4415" s="97"/>
      <c r="H4415" s="97"/>
      <c r="I4415" s="195">
        <v>63506</v>
      </c>
      <c r="J4415" s="97"/>
      <c r="K4415" s="195">
        <v>0</v>
      </c>
      <c r="L4415" s="97"/>
      <c r="M4415" s="196">
        <v>0</v>
      </c>
      <c r="N4415" s="97"/>
    </row>
    <row r="4416" spans="1:14" x14ac:dyDescent="0.25">
      <c r="A4416" s="194" t="s">
        <v>260</v>
      </c>
      <c r="B4416" s="97"/>
      <c r="C4416" s="97"/>
      <c r="D4416" s="97"/>
      <c r="E4416" s="97"/>
      <c r="F4416" s="97"/>
      <c r="G4416" s="97"/>
      <c r="H4416" s="97"/>
      <c r="I4416" s="195">
        <v>63506</v>
      </c>
      <c r="J4416" s="97"/>
      <c r="K4416" s="195">
        <v>0</v>
      </c>
      <c r="L4416" s="97"/>
      <c r="M4416" s="196">
        <v>0</v>
      </c>
      <c r="N4416" s="97"/>
    </row>
    <row r="4417" spans="1:14" x14ac:dyDescent="0.25">
      <c r="A4417" s="212" t="s">
        <v>621</v>
      </c>
      <c r="B4417" s="97"/>
      <c r="C4417" s="212" t="s">
        <v>622</v>
      </c>
      <c r="D4417" s="97"/>
      <c r="E4417" s="97"/>
      <c r="F4417" s="97"/>
      <c r="G4417" s="97"/>
      <c r="H4417" s="97"/>
      <c r="I4417" s="213">
        <v>13506</v>
      </c>
      <c r="J4417" s="97"/>
      <c r="K4417" s="213">
        <v>0</v>
      </c>
      <c r="L4417" s="97"/>
      <c r="M4417" s="211">
        <v>0</v>
      </c>
      <c r="N4417" s="97"/>
    </row>
    <row r="4418" spans="1:14" x14ac:dyDescent="0.25">
      <c r="A4418" s="212" t="s">
        <v>551</v>
      </c>
      <c r="B4418" s="97"/>
      <c r="C4418" s="212" t="s">
        <v>552</v>
      </c>
      <c r="D4418" s="97"/>
      <c r="E4418" s="97"/>
      <c r="F4418" s="97"/>
      <c r="G4418" s="97"/>
      <c r="H4418" s="97"/>
      <c r="I4418" s="213">
        <v>30000</v>
      </c>
      <c r="J4418" s="97"/>
      <c r="K4418" s="213">
        <v>0</v>
      </c>
      <c r="L4418" s="97"/>
      <c r="M4418" s="211">
        <v>0</v>
      </c>
      <c r="N4418" s="97"/>
    </row>
    <row r="4419" spans="1:14" x14ac:dyDescent="0.25">
      <c r="A4419" s="212" t="s">
        <v>644</v>
      </c>
      <c r="B4419" s="97"/>
      <c r="C4419" s="212" t="s">
        <v>645</v>
      </c>
      <c r="D4419" s="97"/>
      <c r="E4419" s="97"/>
      <c r="F4419" s="97"/>
      <c r="G4419" s="97"/>
      <c r="H4419" s="97"/>
      <c r="I4419" s="213">
        <v>20000</v>
      </c>
      <c r="J4419" s="97"/>
      <c r="K4419" s="213">
        <v>0</v>
      </c>
      <c r="L4419" s="97"/>
      <c r="M4419" s="211">
        <v>0</v>
      </c>
      <c r="N4419" s="97"/>
    </row>
    <row r="4420" spans="1:14" x14ac:dyDescent="0.25">
      <c r="A4420" s="215" t="s">
        <v>887</v>
      </c>
      <c r="B4420" s="97"/>
      <c r="C4420" s="215" t="s">
        <v>888</v>
      </c>
      <c r="D4420" s="97"/>
      <c r="E4420" s="97"/>
      <c r="F4420" s="97"/>
      <c r="G4420" s="97"/>
      <c r="H4420" s="97"/>
      <c r="I4420" s="216">
        <v>199539</v>
      </c>
      <c r="J4420" s="97"/>
      <c r="K4420" s="216">
        <v>26975.81</v>
      </c>
      <c r="L4420" s="97"/>
      <c r="M4420" s="217">
        <v>13.52</v>
      </c>
      <c r="N4420" s="97"/>
    </row>
    <row r="4421" spans="1:14" x14ac:dyDescent="0.25">
      <c r="A4421" s="194" t="s">
        <v>245</v>
      </c>
      <c r="B4421" s="97"/>
      <c r="C4421" s="97"/>
      <c r="D4421" s="97"/>
      <c r="E4421" s="97"/>
      <c r="F4421" s="97"/>
      <c r="G4421" s="97"/>
      <c r="H4421" s="97"/>
      <c r="I4421" s="195">
        <v>199539</v>
      </c>
      <c r="J4421" s="97"/>
      <c r="K4421" s="195">
        <v>26975.81</v>
      </c>
      <c r="L4421" s="97"/>
      <c r="M4421" s="196">
        <v>13.52</v>
      </c>
      <c r="N4421" s="97"/>
    </row>
    <row r="4422" spans="1:14" x14ac:dyDescent="0.25">
      <c r="A4422" s="194" t="s">
        <v>247</v>
      </c>
      <c r="B4422" s="97"/>
      <c r="C4422" s="97"/>
      <c r="D4422" s="97"/>
      <c r="E4422" s="97"/>
      <c r="F4422" s="97"/>
      <c r="G4422" s="97"/>
      <c r="H4422" s="97"/>
      <c r="I4422" s="195">
        <v>199539</v>
      </c>
      <c r="J4422" s="97"/>
      <c r="K4422" s="195">
        <v>26975.81</v>
      </c>
      <c r="L4422" s="97"/>
      <c r="M4422" s="196">
        <v>13.52</v>
      </c>
      <c r="N4422" s="97"/>
    </row>
    <row r="4423" spans="1:14" x14ac:dyDescent="0.25">
      <c r="A4423" s="212" t="s">
        <v>652</v>
      </c>
      <c r="B4423" s="97"/>
      <c r="C4423" s="212" t="s">
        <v>653</v>
      </c>
      <c r="D4423" s="97"/>
      <c r="E4423" s="97"/>
      <c r="F4423" s="97"/>
      <c r="G4423" s="97"/>
      <c r="H4423" s="97"/>
      <c r="I4423" s="213">
        <v>30000</v>
      </c>
      <c r="J4423" s="97"/>
      <c r="K4423" s="213">
        <v>0</v>
      </c>
      <c r="L4423" s="97"/>
      <c r="M4423" s="211">
        <v>0</v>
      </c>
      <c r="N4423" s="97"/>
    </row>
    <row r="4424" spans="1:14" x14ac:dyDescent="0.25">
      <c r="A4424" s="212" t="s">
        <v>672</v>
      </c>
      <c r="B4424" s="97"/>
      <c r="C4424" s="212" t="s">
        <v>673</v>
      </c>
      <c r="D4424" s="97"/>
      <c r="E4424" s="97"/>
      <c r="F4424" s="97"/>
      <c r="G4424" s="97"/>
      <c r="H4424" s="97"/>
      <c r="I4424" s="213">
        <v>10000</v>
      </c>
      <c r="J4424" s="97"/>
      <c r="K4424" s="213">
        <v>0</v>
      </c>
      <c r="L4424" s="97"/>
      <c r="M4424" s="211">
        <v>0</v>
      </c>
      <c r="N4424" s="97"/>
    </row>
    <row r="4425" spans="1:14" x14ac:dyDescent="0.25">
      <c r="A4425" s="212" t="s">
        <v>664</v>
      </c>
      <c r="B4425" s="97"/>
      <c r="C4425" s="212" t="s">
        <v>665</v>
      </c>
      <c r="D4425" s="97"/>
      <c r="E4425" s="97"/>
      <c r="F4425" s="97"/>
      <c r="G4425" s="97"/>
      <c r="H4425" s="97"/>
      <c r="I4425" s="213">
        <v>5000</v>
      </c>
      <c r="J4425" s="97"/>
      <c r="K4425" s="213">
        <v>0</v>
      </c>
      <c r="L4425" s="97"/>
      <c r="M4425" s="211">
        <v>0</v>
      </c>
      <c r="N4425" s="97"/>
    </row>
    <row r="4426" spans="1:14" x14ac:dyDescent="0.25">
      <c r="A4426" s="212" t="s">
        <v>547</v>
      </c>
      <c r="B4426" s="97"/>
      <c r="C4426" s="212" t="s">
        <v>548</v>
      </c>
      <c r="D4426" s="97"/>
      <c r="E4426" s="97"/>
      <c r="F4426" s="97"/>
      <c r="G4426" s="97"/>
      <c r="H4426" s="97"/>
      <c r="I4426" s="213">
        <v>0</v>
      </c>
      <c r="J4426" s="97"/>
      <c r="K4426" s="213">
        <v>5420.48</v>
      </c>
      <c r="L4426" s="97"/>
      <c r="M4426" s="211" t="s">
        <v>0</v>
      </c>
      <c r="N4426" s="97"/>
    </row>
    <row r="4427" spans="1:14" x14ac:dyDescent="0.25">
      <c r="A4427" s="120" t="s">
        <v>612</v>
      </c>
      <c r="B4427" s="97"/>
      <c r="C4427" s="120" t="s">
        <v>613</v>
      </c>
      <c r="D4427" s="97"/>
      <c r="E4427" s="97"/>
      <c r="F4427" s="97"/>
      <c r="G4427" s="97"/>
      <c r="H4427" s="97"/>
      <c r="I4427" s="105" t="s">
        <v>0</v>
      </c>
      <c r="J4427" s="97"/>
      <c r="K4427" s="105">
        <v>400</v>
      </c>
      <c r="L4427" s="97"/>
      <c r="M4427" s="104" t="s">
        <v>0</v>
      </c>
      <c r="N4427" s="97"/>
    </row>
    <row r="4428" spans="1:14" x14ac:dyDescent="0.25">
      <c r="A4428" s="120" t="s">
        <v>711</v>
      </c>
      <c r="B4428" s="97"/>
      <c r="C4428" s="120" t="s">
        <v>712</v>
      </c>
      <c r="D4428" s="97"/>
      <c r="E4428" s="97"/>
      <c r="F4428" s="97"/>
      <c r="G4428" s="97"/>
      <c r="H4428" s="97"/>
      <c r="I4428" s="105" t="s">
        <v>0</v>
      </c>
      <c r="J4428" s="97"/>
      <c r="K4428" s="105">
        <v>5020.4799999999996</v>
      </c>
      <c r="L4428" s="97"/>
      <c r="M4428" s="104" t="s">
        <v>0</v>
      </c>
      <c r="N4428" s="97"/>
    </row>
    <row r="4429" spans="1:14" x14ac:dyDescent="0.25">
      <c r="A4429" s="212" t="s">
        <v>621</v>
      </c>
      <c r="B4429" s="97"/>
      <c r="C4429" s="212" t="s">
        <v>622</v>
      </c>
      <c r="D4429" s="97"/>
      <c r="E4429" s="97"/>
      <c r="F4429" s="97"/>
      <c r="G4429" s="97"/>
      <c r="H4429" s="97"/>
      <c r="I4429" s="213">
        <v>12539</v>
      </c>
      <c r="J4429" s="97"/>
      <c r="K4429" s="213">
        <v>9394.83</v>
      </c>
      <c r="L4429" s="97"/>
      <c r="M4429" s="211">
        <v>74.92</v>
      </c>
      <c r="N4429" s="97"/>
    </row>
    <row r="4430" spans="1:14" x14ac:dyDescent="0.25">
      <c r="A4430" s="120" t="s">
        <v>623</v>
      </c>
      <c r="B4430" s="97"/>
      <c r="C4430" s="120" t="s">
        <v>624</v>
      </c>
      <c r="D4430" s="97"/>
      <c r="E4430" s="97"/>
      <c r="F4430" s="97"/>
      <c r="G4430" s="97"/>
      <c r="H4430" s="97"/>
      <c r="I4430" s="105" t="s">
        <v>0</v>
      </c>
      <c r="J4430" s="97"/>
      <c r="K4430" s="105">
        <v>560</v>
      </c>
      <c r="L4430" s="97"/>
      <c r="M4430" s="104" t="s">
        <v>0</v>
      </c>
      <c r="N4430" s="97"/>
    </row>
    <row r="4431" spans="1:14" x14ac:dyDescent="0.25">
      <c r="A4431" s="120" t="s">
        <v>679</v>
      </c>
      <c r="B4431" s="97"/>
      <c r="C4431" s="120" t="s">
        <v>680</v>
      </c>
      <c r="D4431" s="97"/>
      <c r="E4431" s="97"/>
      <c r="F4431" s="97"/>
      <c r="G4431" s="97"/>
      <c r="H4431" s="97"/>
      <c r="I4431" s="105" t="s">
        <v>0</v>
      </c>
      <c r="J4431" s="97"/>
      <c r="K4431" s="105">
        <v>2663.1</v>
      </c>
      <c r="L4431" s="97"/>
      <c r="M4431" s="104" t="s">
        <v>0</v>
      </c>
      <c r="N4431" s="97"/>
    </row>
    <row r="4432" spans="1:14" x14ac:dyDescent="0.25">
      <c r="A4432" s="120" t="s">
        <v>717</v>
      </c>
      <c r="B4432" s="97"/>
      <c r="C4432" s="120" t="s">
        <v>718</v>
      </c>
      <c r="D4432" s="97"/>
      <c r="E4432" s="97"/>
      <c r="F4432" s="97"/>
      <c r="G4432" s="97"/>
      <c r="H4432" s="97"/>
      <c r="I4432" s="105" t="s">
        <v>0</v>
      </c>
      <c r="J4432" s="97"/>
      <c r="K4432" s="105">
        <v>6171.73</v>
      </c>
      <c r="L4432" s="97"/>
      <c r="M4432" s="104" t="s">
        <v>0</v>
      </c>
      <c r="N4432" s="97"/>
    </row>
    <row r="4433" spans="1:14" x14ac:dyDescent="0.25">
      <c r="A4433" s="212" t="s">
        <v>549</v>
      </c>
      <c r="B4433" s="97"/>
      <c r="C4433" s="212" t="s">
        <v>550</v>
      </c>
      <c r="D4433" s="97"/>
      <c r="E4433" s="97"/>
      <c r="F4433" s="97"/>
      <c r="G4433" s="97"/>
      <c r="H4433" s="97"/>
      <c r="I4433" s="213">
        <v>85000</v>
      </c>
      <c r="J4433" s="97"/>
      <c r="K4433" s="213">
        <v>11170.5</v>
      </c>
      <c r="L4433" s="97"/>
      <c r="M4433" s="211">
        <v>13.14</v>
      </c>
      <c r="N4433" s="97"/>
    </row>
    <row r="4434" spans="1:14" x14ac:dyDescent="0.25">
      <c r="A4434" s="120" t="s">
        <v>602</v>
      </c>
      <c r="B4434" s="97"/>
      <c r="C4434" s="120" t="s">
        <v>603</v>
      </c>
      <c r="D4434" s="97"/>
      <c r="E4434" s="97"/>
      <c r="F4434" s="97"/>
      <c r="G4434" s="97"/>
      <c r="H4434" s="97"/>
      <c r="I4434" s="105" t="s">
        <v>0</v>
      </c>
      <c r="J4434" s="97"/>
      <c r="K4434" s="105">
        <v>3125</v>
      </c>
      <c r="L4434" s="97"/>
      <c r="M4434" s="104" t="s">
        <v>0</v>
      </c>
      <c r="N4434" s="97"/>
    </row>
    <row r="4435" spans="1:14" x14ac:dyDescent="0.25">
      <c r="A4435" s="120" t="s">
        <v>567</v>
      </c>
      <c r="B4435" s="97"/>
      <c r="C4435" s="120" t="s">
        <v>568</v>
      </c>
      <c r="D4435" s="97"/>
      <c r="E4435" s="97"/>
      <c r="F4435" s="97"/>
      <c r="G4435" s="97"/>
      <c r="H4435" s="97"/>
      <c r="I4435" s="105" t="s">
        <v>0</v>
      </c>
      <c r="J4435" s="97"/>
      <c r="K4435" s="105">
        <v>1443.75</v>
      </c>
      <c r="L4435" s="97"/>
      <c r="M4435" s="104" t="s">
        <v>0</v>
      </c>
      <c r="N4435" s="97"/>
    </row>
    <row r="4436" spans="1:14" x14ac:dyDescent="0.25">
      <c r="A4436" s="120" t="s">
        <v>723</v>
      </c>
      <c r="B4436" s="97"/>
      <c r="C4436" s="120" t="s">
        <v>724</v>
      </c>
      <c r="D4436" s="97"/>
      <c r="E4436" s="97"/>
      <c r="F4436" s="97"/>
      <c r="G4436" s="97"/>
      <c r="H4436" s="97"/>
      <c r="I4436" s="105" t="s">
        <v>0</v>
      </c>
      <c r="J4436" s="97"/>
      <c r="K4436" s="105">
        <v>5201.75</v>
      </c>
      <c r="L4436" s="97"/>
      <c r="M4436" s="104" t="s">
        <v>0</v>
      </c>
      <c r="N4436" s="97"/>
    </row>
    <row r="4437" spans="1:14" x14ac:dyDescent="0.25">
      <c r="A4437" s="120" t="s">
        <v>569</v>
      </c>
      <c r="B4437" s="97"/>
      <c r="C4437" s="120" t="s">
        <v>570</v>
      </c>
      <c r="D4437" s="97"/>
      <c r="E4437" s="97"/>
      <c r="F4437" s="97"/>
      <c r="G4437" s="97"/>
      <c r="H4437" s="97"/>
      <c r="I4437" s="105" t="s">
        <v>0</v>
      </c>
      <c r="J4437" s="97"/>
      <c r="K4437" s="105">
        <v>1400</v>
      </c>
      <c r="L4437" s="97"/>
      <c r="M4437" s="104" t="s">
        <v>0</v>
      </c>
      <c r="N4437" s="97"/>
    </row>
    <row r="4438" spans="1:14" x14ac:dyDescent="0.25">
      <c r="A4438" s="212" t="s">
        <v>551</v>
      </c>
      <c r="B4438" s="97"/>
      <c r="C4438" s="212" t="s">
        <v>552</v>
      </c>
      <c r="D4438" s="97"/>
      <c r="E4438" s="97"/>
      <c r="F4438" s="97"/>
      <c r="G4438" s="97"/>
      <c r="H4438" s="97"/>
      <c r="I4438" s="213">
        <v>17000</v>
      </c>
      <c r="J4438" s="97"/>
      <c r="K4438" s="213">
        <v>987</v>
      </c>
      <c r="L4438" s="97"/>
      <c r="M4438" s="211">
        <v>5.81</v>
      </c>
      <c r="N4438" s="97"/>
    </row>
    <row r="4439" spans="1:14" x14ac:dyDescent="0.25">
      <c r="A4439" s="120" t="s">
        <v>614</v>
      </c>
      <c r="B4439" s="97"/>
      <c r="C4439" s="120" t="s">
        <v>552</v>
      </c>
      <c r="D4439" s="97"/>
      <c r="E4439" s="97"/>
      <c r="F4439" s="97"/>
      <c r="G4439" s="97"/>
      <c r="H4439" s="97"/>
      <c r="I4439" s="105" t="s">
        <v>0</v>
      </c>
      <c r="J4439" s="97"/>
      <c r="K4439" s="105">
        <v>987</v>
      </c>
      <c r="L4439" s="97"/>
      <c r="M4439" s="104" t="s">
        <v>0</v>
      </c>
      <c r="N4439" s="97"/>
    </row>
    <row r="4440" spans="1:14" x14ac:dyDescent="0.25">
      <c r="A4440" s="212" t="s">
        <v>625</v>
      </c>
      <c r="B4440" s="97"/>
      <c r="C4440" s="212" t="s">
        <v>626</v>
      </c>
      <c r="D4440" s="97"/>
      <c r="E4440" s="97"/>
      <c r="F4440" s="97"/>
      <c r="G4440" s="97"/>
      <c r="H4440" s="97"/>
      <c r="I4440" s="213">
        <v>0</v>
      </c>
      <c r="J4440" s="97"/>
      <c r="K4440" s="213">
        <v>3</v>
      </c>
      <c r="L4440" s="97"/>
      <c r="M4440" s="211" t="s">
        <v>0</v>
      </c>
      <c r="N4440" s="97"/>
    </row>
    <row r="4441" spans="1:14" x14ac:dyDescent="0.25">
      <c r="A4441" s="120" t="s">
        <v>627</v>
      </c>
      <c r="B4441" s="97"/>
      <c r="C4441" s="120" t="s">
        <v>628</v>
      </c>
      <c r="D4441" s="97"/>
      <c r="E4441" s="97"/>
      <c r="F4441" s="97"/>
      <c r="G4441" s="97"/>
      <c r="H4441" s="97"/>
      <c r="I4441" s="105" t="s">
        <v>0</v>
      </c>
      <c r="J4441" s="97"/>
      <c r="K4441" s="105">
        <v>3</v>
      </c>
      <c r="L4441" s="97"/>
      <c r="M4441" s="104" t="s">
        <v>0</v>
      </c>
      <c r="N4441" s="97"/>
    </row>
    <row r="4442" spans="1:14" x14ac:dyDescent="0.25">
      <c r="A4442" s="212" t="s">
        <v>644</v>
      </c>
      <c r="B4442" s="97"/>
      <c r="C4442" s="212" t="s">
        <v>645</v>
      </c>
      <c r="D4442" s="97"/>
      <c r="E4442" s="97"/>
      <c r="F4442" s="97"/>
      <c r="G4442" s="97"/>
      <c r="H4442" s="97"/>
      <c r="I4442" s="213">
        <v>40000</v>
      </c>
      <c r="J4442" s="97"/>
      <c r="K4442" s="213">
        <v>0</v>
      </c>
      <c r="L4442" s="97"/>
      <c r="M4442" s="211">
        <v>0</v>
      </c>
      <c r="N4442" s="97"/>
    </row>
    <row r="4443" spans="1:14" x14ac:dyDescent="0.25">
      <c r="A4443" s="197" t="s">
        <v>931</v>
      </c>
      <c r="B4443" s="97"/>
      <c r="C4443" s="97"/>
      <c r="D4443" s="97"/>
      <c r="E4443" s="97"/>
      <c r="F4443" s="97"/>
      <c r="G4443" s="97"/>
      <c r="H4443" s="97"/>
      <c r="I4443" s="198">
        <v>5303937</v>
      </c>
      <c r="J4443" s="97"/>
      <c r="K4443" s="198">
        <v>2359238</v>
      </c>
      <c r="L4443" s="97"/>
      <c r="M4443" s="199">
        <v>44.48</v>
      </c>
      <c r="N4443" s="97"/>
    </row>
    <row r="4444" spans="1:14" x14ac:dyDescent="0.25">
      <c r="A4444" s="218" t="s">
        <v>822</v>
      </c>
      <c r="B4444" s="97"/>
      <c r="C4444" s="218" t="s">
        <v>823</v>
      </c>
      <c r="D4444" s="97"/>
      <c r="E4444" s="97"/>
      <c r="F4444" s="97"/>
      <c r="G4444" s="97"/>
      <c r="H4444" s="97"/>
      <c r="I4444" s="219">
        <v>4856000</v>
      </c>
      <c r="J4444" s="97"/>
      <c r="K4444" s="219">
        <v>2347734.2599999998</v>
      </c>
      <c r="L4444" s="97"/>
      <c r="M4444" s="214">
        <v>48.35</v>
      </c>
      <c r="N4444" s="97"/>
    </row>
    <row r="4445" spans="1:14" x14ac:dyDescent="0.25">
      <c r="A4445" s="215" t="s">
        <v>824</v>
      </c>
      <c r="B4445" s="97"/>
      <c r="C4445" s="215" t="s">
        <v>825</v>
      </c>
      <c r="D4445" s="97"/>
      <c r="E4445" s="97"/>
      <c r="F4445" s="97"/>
      <c r="G4445" s="97"/>
      <c r="H4445" s="97"/>
      <c r="I4445" s="216">
        <v>4635000</v>
      </c>
      <c r="J4445" s="97"/>
      <c r="K4445" s="216">
        <v>2347734.2599999998</v>
      </c>
      <c r="L4445" s="97"/>
      <c r="M4445" s="217">
        <v>50.65</v>
      </c>
      <c r="N4445" s="97"/>
    </row>
    <row r="4446" spans="1:14" x14ac:dyDescent="0.25">
      <c r="A4446" s="194" t="s">
        <v>248</v>
      </c>
      <c r="B4446" s="97"/>
      <c r="C4446" s="97"/>
      <c r="D4446" s="97"/>
      <c r="E4446" s="97"/>
      <c r="F4446" s="97"/>
      <c r="G4446" s="97"/>
      <c r="H4446" s="97"/>
      <c r="I4446" s="195">
        <v>305000</v>
      </c>
      <c r="J4446" s="97"/>
      <c r="K4446" s="195">
        <v>161340.29999999999</v>
      </c>
      <c r="L4446" s="97"/>
      <c r="M4446" s="196">
        <v>52.9</v>
      </c>
      <c r="N4446" s="97"/>
    </row>
    <row r="4447" spans="1:14" x14ac:dyDescent="0.25">
      <c r="A4447" s="194" t="s">
        <v>251</v>
      </c>
      <c r="B4447" s="97"/>
      <c r="C4447" s="97"/>
      <c r="D4447" s="97"/>
      <c r="E4447" s="97"/>
      <c r="F4447" s="97"/>
      <c r="G4447" s="97"/>
      <c r="H4447" s="97"/>
      <c r="I4447" s="195">
        <v>305000</v>
      </c>
      <c r="J4447" s="97"/>
      <c r="K4447" s="195">
        <v>161340.29999999999</v>
      </c>
      <c r="L4447" s="97"/>
      <c r="M4447" s="196">
        <v>52.9</v>
      </c>
      <c r="N4447" s="97"/>
    </row>
    <row r="4448" spans="1:14" x14ac:dyDescent="0.25">
      <c r="A4448" s="212" t="s">
        <v>547</v>
      </c>
      <c r="B4448" s="97"/>
      <c r="C4448" s="212" t="s">
        <v>548</v>
      </c>
      <c r="D4448" s="97"/>
      <c r="E4448" s="97"/>
      <c r="F4448" s="97"/>
      <c r="G4448" s="97"/>
      <c r="H4448" s="97"/>
      <c r="I4448" s="213">
        <v>92151</v>
      </c>
      <c r="J4448" s="97"/>
      <c r="K4448" s="213">
        <v>51831</v>
      </c>
      <c r="L4448" s="97"/>
      <c r="M4448" s="211">
        <v>56.25</v>
      </c>
      <c r="N4448" s="97"/>
    </row>
    <row r="4449" spans="1:14" x14ac:dyDescent="0.25">
      <c r="A4449" s="120" t="s">
        <v>612</v>
      </c>
      <c r="B4449" s="97"/>
      <c r="C4449" s="120" t="s">
        <v>613</v>
      </c>
      <c r="D4449" s="97"/>
      <c r="E4449" s="97"/>
      <c r="F4449" s="97"/>
      <c r="G4449" s="97"/>
      <c r="H4449" s="97"/>
      <c r="I4449" s="105" t="s">
        <v>0</v>
      </c>
      <c r="J4449" s="97"/>
      <c r="K4449" s="105">
        <v>13556</v>
      </c>
      <c r="L4449" s="97"/>
      <c r="M4449" s="104" t="s">
        <v>0</v>
      </c>
      <c r="N4449" s="97"/>
    </row>
    <row r="4450" spans="1:14" x14ac:dyDescent="0.25">
      <c r="A4450" s="120" t="s">
        <v>677</v>
      </c>
      <c r="B4450" s="97"/>
      <c r="C4450" s="120" t="s">
        <v>678</v>
      </c>
      <c r="D4450" s="97"/>
      <c r="E4450" s="97"/>
      <c r="F4450" s="97"/>
      <c r="G4450" s="97"/>
      <c r="H4450" s="97"/>
      <c r="I4450" s="105" t="s">
        <v>0</v>
      </c>
      <c r="J4450" s="97"/>
      <c r="K4450" s="105">
        <v>37675</v>
      </c>
      <c r="L4450" s="97"/>
      <c r="M4450" s="104" t="s">
        <v>0</v>
      </c>
      <c r="N4450" s="97"/>
    </row>
    <row r="4451" spans="1:14" x14ac:dyDescent="0.25">
      <c r="A4451" s="120" t="s">
        <v>711</v>
      </c>
      <c r="B4451" s="97"/>
      <c r="C4451" s="120" t="s">
        <v>712</v>
      </c>
      <c r="D4451" s="97"/>
      <c r="E4451" s="97"/>
      <c r="F4451" s="97"/>
      <c r="G4451" s="97"/>
      <c r="H4451" s="97"/>
      <c r="I4451" s="105" t="s">
        <v>0</v>
      </c>
      <c r="J4451" s="97"/>
      <c r="K4451" s="105">
        <v>600</v>
      </c>
      <c r="L4451" s="97"/>
      <c r="M4451" s="104" t="s">
        <v>0</v>
      </c>
      <c r="N4451" s="97"/>
    </row>
    <row r="4452" spans="1:14" x14ac:dyDescent="0.25">
      <c r="A4452" s="212" t="s">
        <v>621</v>
      </c>
      <c r="B4452" s="97"/>
      <c r="C4452" s="212" t="s">
        <v>622</v>
      </c>
      <c r="D4452" s="97"/>
      <c r="E4452" s="97"/>
      <c r="F4452" s="97"/>
      <c r="G4452" s="97"/>
      <c r="H4452" s="97"/>
      <c r="I4452" s="213">
        <v>103149</v>
      </c>
      <c r="J4452" s="97"/>
      <c r="K4452" s="213">
        <v>58797.26</v>
      </c>
      <c r="L4452" s="97"/>
      <c r="M4452" s="211">
        <v>57</v>
      </c>
      <c r="N4452" s="97"/>
    </row>
    <row r="4453" spans="1:14" x14ac:dyDescent="0.25">
      <c r="A4453" s="120" t="s">
        <v>623</v>
      </c>
      <c r="B4453" s="97"/>
      <c r="C4453" s="120" t="s">
        <v>624</v>
      </c>
      <c r="D4453" s="97"/>
      <c r="E4453" s="97"/>
      <c r="F4453" s="97"/>
      <c r="G4453" s="97"/>
      <c r="H4453" s="97"/>
      <c r="I4453" s="105" t="s">
        <v>0</v>
      </c>
      <c r="J4453" s="97"/>
      <c r="K4453" s="105">
        <v>23906.31</v>
      </c>
      <c r="L4453" s="97"/>
      <c r="M4453" s="104" t="s">
        <v>0</v>
      </c>
      <c r="N4453" s="97"/>
    </row>
    <row r="4454" spans="1:14" x14ac:dyDescent="0.25">
      <c r="A4454" s="120" t="s">
        <v>713</v>
      </c>
      <c r="B4454" s="97"/>
      <c r="C4454" s="120" t="s">
        <v>714</v>
      </c>
      <c r="D4454" s="97"/>
      <c r="E4454" s="97"/>
      <c r="F4454" s="97"/>
      <c r="G4454" s="97"/>
      <c r="H4454" s="97"/>
      <c r="I4454" s="105" t="s">
        <v>0</v>
      </c>
      <c r="J4454" s="97"/>
      <c r="K4454" s="105">
        <v>33477.410000000003</v>
      </c>
      <c r="L4454" s="97"/>
      <c r="M4454" s="104" t="s">
        <v>0</v>
      </c>
      <c r="N4454" s="97"/>
    </row>
    <row r="4455" spans="1:14" x14ac:dyDescent="0.25">
      <c r="A4455" s="120" t="s">
        <v>715</v>
      </c>
      <c r="B4455" s="97"/>
      <c r="C4455" s="120" t="s">
        <v>716</v>
      </c>
      <c r="D4455" s="97"/>
      <c r="E4455" s="97"/>
      <c r="F4455" s="97"/>
      <c r="G4455" s="97"/>
      <c r="H4455" s="97"/>
      <c r="I4455" s="105" t="s">
        <v>0</v>
      </c>
      <c r="J4455" s="97"/>
      <c r="K4455" s="105">
        <v>1036.57</v>
      </c>
      <c r="L4455" s="97"/>
      <c r="M4455" s="104" t="s">
        <v>0</v>
      </c>
      <c r="N4455" s="97"/>
    </row>
    <row r="4456" spans="1:14" x14ac:dyDescent="0.25">
      <c r="A4456" s="120" t="s">
        <v>717</v>
      </c>
      <c r="B4456" s="97"/>
      <c r="C4456" s="120" t="s">
        <v>718</v>
      </c>
      <c r="D4456" s="97"/>
      <c r="E4456" s="97"/>
      <c r="F4456" s="97"/>
      <c r="G4456" s="97"/>
      <c r="H4456" s="97"/>
      <c r="I4456" s="105" t="s">
        <v>0</v>
      </c>
      <c r="J4456" s="97"/>
      <c r="K4456" s="105">
        <v>376.97</v>
      </c>
      <c r="L4456" s="97"/>
      <c r="M4456" s="104" t="s">
        <v>0</v>
      </c>
      <c r="N4456" s="97"/>
    </row>
    <row r="4457" spans="1:14" x14ac:dyDescent="0.25">
      <c r="A4457" s="212" t="s">
        <v>549</v>
      </c>
      <c r="B4457" s="97"/>
      <c r="C4457" s="212" t="s">
        <v>550</v>
      </c>
      <c r="D4457" s="97"/>
      <c r="E4457" s="97"/>
      <c r="F4457" s="97"/>
      <c r="G4457" s="97"/>
      <c r="H4457" s="97"/>
      <c r="I4457" s="213">
        <v>100000</v>
      </c>
      <c r="J4457" s="97"/>
      <c r="K4457" s="213">
        <v>47455.24</v>
      </c>
      <c r="L4457" s="97"/>
      <c r="M4457" s="211">
        <v>47.46</v>
      </c>
      <c r="N4457" s="97"/>
    </row>
    <row r="4458" spans="1:14" x14ac:dyDescent="0.25">
      <c r="A4458" s="120" t="s">
        <v>602</v>
      </c>
      <c r="B4458" s="97"/>
      <c r="C4458" s="120" t="s">
        <v>603</v>
      </c>
      <c r="D4458" s="97"/>
      <c r="E4458" s="97"/>
      <c r="F4458" s="97"/>
      <c r="G4458" s="97"/>
      <c r="H4458" s="97"/>
      <c r="I4458" s="105" t="s">
        <v>0</v>
      </c>
      <c r="J4458" s="97"/>
      <c r="K4458" s="105">
        <v>5971.45</v>
      </c>
      <c r="L4458" s="97"/>
      <c r="M4458" s="104" t="s">
        <v>0</v>
      </c>
      <c r="N4458" s="97"/>
    </row>
    <row r="4459" spans="1:14" x14ac:dyDescent="0.25">
      <c r="A4459" s="120" t="s">
        <v>642</v>
      </c>
      <c r="B4459" s="97"/>
      <c r="C4459" s="120" t="s">
        <v>643</v>
      </c>
      <c r="D4459" s="97"/>
      <c r="E4459" s="97"/>
      <c r="F4459" s="97"/>
      <c r="G4459" s="97"/>
      <c r="H4459" s="97"/>
      <c r="I4459" s="105" t="s">
        <v>0</v>
      </c>
      <c r="J4459" s="97"/>
      <c r="K4459" s="105">
        <v>3543.9</v>
      </c>
      <c r="L4459" s="97"/>
      <c r="M4459" s="104" t="s">
        <v>0</v>
      </c>
      <c r="N4459" s="97"/>
    </row>
    <row r="4460" spans="1:14" x14ac:dyDescent="0.25">
      <c r="A4460" s="120" t="s">
        <v>589</v>
      </c>
      <c r="B4460" s="97"/>
      <c r="C4460" s="120" t="s">
        <v>590</v>
      </c>
      <c r="D4460" s="97"/>
      <c r="E4460" s="97"/>
      <c r="F4460" s="97"/>
      <c r="G4460" s="97"/>
      <c r="H4460" s="97"/>
      <c r="I4460" s="105" t="s">
        <v>0</v>
      </c>
      <c r="J4460" s="97"/>
      <c r="K4460" s="105">
        <v>397.5</v>
      </c>
      <c r="L4460" s="97"/>
      <c r="M4460" s="104" t="s">
        <v>0</v>
      </c>
      <c r="N4460" s="97"/>
    </row>
    <row r="4461" spans="1:14" x14ac:dyDescent="0.25">
      <c r="A4461" s="120" t="s">
        <v>595</v>
      </c>
      <c r="B4461" s="97"/>
      <c r="C4461" s="120" t="s">
        <v>596</v>
      </c>
      <c r="D4461" s="97"/>
      <c r="E4461" s="97"/>
      <c r="F4461" s="97"/>
      <c r="G4461" s="97"/>
      <c r="H4461" s="97"/>
      <c r="I4461" s="105" t="s">
        <v>0</v>
      </c>
      <c r="J4461" s="97"/>
      <c r="K4461" s="105">
        <v>7911.25</v>
      </c>
      <c r="L4461" s="97"/>
      <c r="M4461" s="104" t="s">
        <v>0</v>
      </c>
      <c r="N4461" s="97"/>
    </row>
    <row r="4462" spans="1:14" x14ac:dyDescent="0.25">
      <c r="A4462" s="120" t="s">
        <v>567</v>
      </c>
      <c r="B4462" s="97"/>
      <c r="C4462" s="120" t="s">
        <v>568</v>
      </c>
      <c r="D4462" s="97"/>
      <c r="E4462" s="97"/>
      <c r="F4462" s="97"/>
      <c r="G4462" s="97"/>
      <c r="H4462" s="97"/>
      <c r="I4462" s="105" t="s">
        <v>0</v>
      </c>
      <c r="J4462" s="97"/>
      <c r="K4462" s="105">
        <v>11380</v>
      </c>
      <c r="L4462" s="97"/>
      <c r="M4462" s="104" t="s">
        <v>0</v>
      </c>
      <c r="N4462" s="97"/>
    </row>
    <row r="4463" spans="1:14" x14ac:dyDescent="0.25">
      <c r="A4463" s="120" t="s">
        <v>723</v>
      </c>
      <c r="B4463" s="97"/>
      <c r="C4463" s="120" t="s">
        <v>724</v>
      </c>
      <c r="D4463" s="97"/>
      <c r="E4463" s="97"/>
      <c r="F4463" s="97"/>
      <c r="G4463" s="97"/>
      <c r="H4463" s="97"/>
      <c r="I4463" s="105" t="s">
        <v>0</v>
      </c>
      <c r="J4463" s="97"/>
      <c r="K4463" s="105">
        <v>16565.39</v>
      </c>
      <c r="L4463" s="97"/>
      <c r="M4463" s="104" t="s">
        <v>0</v>
      </c>
      <c r="N4463" s="97"/>
    </row>
    <row r="4464" spans="1:14" x14ac:dyDescent="0.25">
      <c r="A4464" s="120" t="s">
        <v>569</v>
      </c>
      <c r="B4464" s="97"/>
      <c r="C4464" s="120" t="s">
        <v>570</v>
      </c>
      <c r="D4464" s="97"/>
      <c r="E4464" s="97"/>
      <c r="F4464" s="97"/>
      <c r="G4464" s="97"/>
      <c r="H4464" s="97"/>
      <c r="I4464" s="105" t="s">
        <v>0</v>
      </c>
      <c r="J4464" s="97"/>
      <c r="K4464" s="105">
        <v>1685.75</v>
      </c>
      <c r="L4464" s="97"/>
      <c r="M4464" s="104" t="s">
        <v>0</v>
      </c>
      <c r="N4464" s="97"/>
    </row>
    <row r="4465" spans="1:14" x14ac:dyDescent="0.25">
      <c r="A4465" s="212" t="s">
        <v>553</v>
      </c>
      <c r="B4465" s="97"/>
      <c r="C4465" s="212" t="s">
        <v>554</v>
      </c>
      <c r="D4465" s="97"/>
      <c r="E4465" s="97"/>
      <c r="F4465" s="97"/>
      <c r="G4465" s="97"/>
      <c r="H4465" s="97"/>
      <c r="I4465" s="213">
        <v>7000</v>
      </c>
      <c r="J4465" s="97"/>
      <c r="K4465" s="213">
        <v>1425.9</v>
      </c>
      <c r="L4465" s="97"/>
      <c r="M4465" s="211">
        <v>20.37</v>
      </c>
      <c r="N4465" s="97"/>
    </row>
    <row r="4466" spans="1:14" x14ac:dyDescent="0.25">
      <c r="A4466" s="120" t="s">
        <v>597</v>
      </c>
      <c r="B4466" s="97"/>
      <c r="C4466" s="120" t="s">
        <v>598</v>
      </c>
      <c r="D4466" s="97"/>
      <c r="E4466" s="97"/>
      <c r="F4466" s="97"/>
      <c r="G4466" s="97"/>
      <c r="H4466" s="97"/>
      <c r="I4466" s="105" t="s">
        <v>0</v>
      </c>
      <c r="J4466" s="97"/>
      <c r="K4466" s="105">
        <v>778.4</v>
      </c>
      <c r="L4466" s="97"/>
      <c r="M4466" s="104" t="s">
        <v>0</v>
      </c>
      <c r="N4466" s="97"/>
    </row>
    <row r="4467" spans="1:14" x14ac:dyDescent="0.25">
      <c r="A4467" s="120" t="s">
        <v>693</v>
      </c>
      <c r="B4467" s="97"/>
      <c r="C4467" s="120" t="s">
        <v>694</v>
      </c>
      <c r="D4467" s="97"/>
      <c r="E4467" s="97"/>
      <c r="F4467" s="97"/>
      <c r="G4467" s="97"/>
      <c r="H4467" s="97"/>
      <c r="I4467" s="105" t="s">
        <v>0</v>
      </c>
      <c r="J4467" s="97"/>
      <c r="K4467" s="105">
        <v>47.5</v>
      </c>
      <c r="L4467" s="97"/>
      <c r="M4467" s="104" t="s">
        <v>0</v>
      </c>
      <c r="N4467" s="97"/>
    </row>
    <row r="4468" spans="1:14" x14ac:dyDescent="0.25">
      <c r="A4468" s="120" t="s">
        <v>599</v>
      </c>
      <c r="B4468" s="97"/>
      <c r="C4468" s="120" t="s">
        <v>554</v>
      </c>
      <c r="D4468" s="97"/>
      <c r="E4468" s="97"/>
      <c r="F4468" s="97"/>
      <c r="G4468" s="97"/>
      <c r="H4468" s="97"/>
      <c r="I4468" s="105" t="s">
        <v>0</v>
      </c>
      <c r="J4468" s="97"/>
      <c r="K4468" s="105">
        <v>600</v>
      </c>
      <c r="L4468" s="97"/>
      <c r="M4468" s="104" t="s">
        <v>0</v>
      </c>
      <c r="N4468" s="97"/>
    </row>
    <row r="4469" spans="1:14" x14ac:dyDescent="0.25">
      <c r="A4469" s="212" t="s">
        <v>625</v>
      </c>
      <c r="B4469" s="97"/>
      <c r="C4469" s="212" t="s">
        <v>626</v>
      </c>
      <c r="D4469" s="97"/>
      <c r="E4469" s="97"/>
      <c r="F4469" s="97"/>
      <c r="G4469" s="97"/>
      <c r="H4469" s="97"/>
      <c r="I4469" s="213">
        <v>2700</v>
      </c>
      <c r="J4469" s="97"/>
      <c r="K4469" s="213">
        <v>1830.9</v>
      </c>
      <c r="L4469" s="97"/>
      <c r="M4469" s="211">
        <v>67.81</v>
      </c>
      <c r="N4469" s="97"/>
    </row>
    <row r="4470" spans="1:14" x14ac:dyDescent="0.25">
      <c r="A4470" s="120" t="s">
        <v>627</v>
      </c>
      <c r="B4470" s="97"/>
      <c r="C4470" s="120" t="s">
        <v>628</v>
      </c>
      <c r="D4470" s="97"/>
      <c r="E4470" s="97"/>
      <c r="F4470" s="97"/>
      <c r="G4470" s="97"/>
      <c r="H4470" s="97"/>
      <c r="I4470" s="105" t="s">
        <v>0</v>
      </c>
      <c r="J4470" s="97"/>
      <c r="K4470" s="105">
        <v>1830.9</v>
      </c>
      <c r="L4470" s="97"/>
      <c r="M4470" s="104" t="s">
        <v>0</v>
      </c>
      <c r="N4470" s="97"/>
    </row>
    <row r="4471" spans="1:14" x14ac:dyDescent="0.25">
      <c r="A4471" s="194" t="s">
        <v>253</v>
      </c>
      <c r="B4471" s="97"/>
      <c r="C4471" s="97"/>
      <c r="D4471" s="97"/>
      <c r="E4471" s="97"/>
      <c r="F4471" s="97"/>
      <c r="G4471" s="97"/>
      <c r="H4471" s="97"/>
      <c r="I4471" s="195">
        <v>4330000</v>
      </c>
      <c r="J4471" s="97"/>
      <c r="K4471" s="195">
        <v>2186393.96</v>
      </c>
      <c r="L4471" s="97"/>
      <c r="M4471" s="196">
        <v>50.49</v>
      </c>
      <c r="N4471" s="97"/>
    </row>
    <row r="4472" spans="1:14" x14ac:dyDescent="0.25">
      <c r="A4472" s="194" t="s">
        <v>256</v>
      </c>
      <c r="B4472" s="97"/>
      <c r="C4472" s="97"/>
      <c r="D4472" s="97"/>
      <c r="E4472" s="97"/>
      <c r="F4472" s="97"/>
      <c r="G4472" s="97"/>
      <c r="H4472" s="97"/>
      <c r="I4472" s="195">
        <v>4330000</v>
      </c>
      <c r="J4472" s="97"/>
      <c r="K4472" s="195">
        <v>2186393.96</v>
      </c>
      <c r="L4472" s="97"/>
      <c r="M4472" s="196">
        <v>50.49</v>
      </c>
      <c r="N4472" s="97"/>
    </row>
    <row r="4473" spans="1:14" x14ac:dyDescent="0.25">
      <c r="A4473" s="212" t="s">
        <v>652</v>
      </c>
      <c r="B4473" s="97"/>
      <c r="C4473" s="212" t="s">
        <v>653</v>
      </c>
      <c r="D4473" s="97"/>
      <c r="E4473" s="97"/>
      <c r="F4473" s="97"/>
      <c r="G4473" s="97"/>
      <c r="H4473" s="97"/>
      <c r="I4473" s="213">
        <v>3330000</v>
      </c>
      <c r="J4473" s="97"/>
      <c r="K4473" s="213">
        <v>1729820.31</v>
      </c>
      <c r="L4473" s="97"/>
      <c r="M4473" s="211">
        <v>51.95</v>
      </c>
      <c r="N4473" s="97"/>
    </row>
    <row r="4474" spans="1:14" x14ac:dyDescent="0.25">
      <c r="A4474" s="120" t="s">
        <v>670</v>
      </c>
      <c r="B4474" s="97"/>
      <c r="C4474" s="120" t="s">
        <v>671</v>
      </c>
      <c r="D4474" s="97"/>
      <c r="E4474" s="97"/>
      <c r="F4474" s="97"/>
      <c r="G4474" s="97"/>
      <c r="H4474" s="97"/>
      <c r="I4474" s="105" t="s">
        <v>0</v>
      </c>
      <c r="J4474" s="97"/>
      <c r="K4474" s="105">
        <v>1729820.31</v>
      </c>
      <c r="L4474" s="97"/>
      <c r="M4474" s="104" t="s">
        <v>0</v>
      </c>
      <c r="N4474" s="97"/>
    </row>
    <row r="4475" spans="1:14" x14ac:dyDescent="0.25">
      <c r="A4475" s="212" t="s">
        <v>672</v>
      </c>
      <c r="B4475" s="97"/>
      <c r="C4475" s="212" t="s">
        <v>673</v>
      </c>
      <c r="D4475" s="97"/>
      <c r="E4475" s="97"/>
      <c r="F4475" s="97"/>
      <c r="G4475" s="97"/>
      <c r="H4475" s="97"/>
      <c r="I4475" s="213">
        <v>135000</v>
      </c>
      <c r="J4475" s="97"/>
      <c r="K4475" s="213">
        <v>66984.100000000006</v>
      </c>
      <c r="L4475" s="97"/>
      <c r="M4475" s="211">
        <v>49.62</v>
      </c>
      <c r="N4475" s="97"/>
    </row>
    <row r="4476" spans="1:14" x14ac:dyDescent="0.25">
      <c r="A4476" s="120" t="s">
        <v>674</v>
      </c>
      <c r="B4476" s="97"/>
      <c r="C4476" s="120" t="s">
        <v>673</v>
      </c>
      <c r="D4476" s="97"/>
      <c r="E4476" s="97"/>
      <c r="F4476" s="97"/>
      <c r="G4476" s="97"/>
      <c r="H4476" s="97"/>
      <c r="I4476" s="105" t="s">
        <v>0</v>
      </c>
      <c r="J4476" s="97"/>
      <c r="K4476" s="105">
        <v>66984.100000000006</v>
      </c>
      <c r="L4476" s="97"/>
      <c r="M4476" s="104" t="s">
        <v>0</v>
      </c>
      <c r="N4476" s="97"/>
    </row>
    <row r="4477" spans="1:14" x14ac:dyDescent="0.25">
      <c r="A4477" s="212" t="s">
        <v>664</v>
      </c>
      <c r="B4477" s="97"/>
      <c r="C4477" s="212" t="s">
        <v>665</v>
      </c>
      <c r="D4477" s="97"/>
      <c r="E4477" s="97"/>
      <c r="F4477" s="97"/>
      <c r="G4477" s="97"/>
      <c r="H4477" s="97"/>
      <c r="I4477" s="213">
        <v>534000</v>
      </c>
      <c r="J4477" s="97"/>
      <c r="K4477" s="213">
        <v>278586.84000000003</v>
      </c>
      <c r="L4477" s="97"/>
      <c r="M4477" s="211">
        <v>52.17</v>
      </c>
      <c r="N4477" s="97"/>
    </row>
    <row r="4478" spans="1:14" x14ac:dyDescent="0.25">
      <c r="A4478" s="120" t="s">
        <v>675</v>
      </c>
      <c r="B4478" s="97"/>
      <c r="C4478" s="120" t="s">
        <v>676</v>
      </c>
      <c r="D4478" s="97"/>
      <c r="E4478" s="97"/>
      <c r="F4478" s="97"/>
      <c r="G4478" s="97"/>
      <c r="H4478" s="97"/>
      <c r="I4478" s="105" t="s">
        <v>0</v>
      </c>
      <c r="J4478" s="97"/>
      <c r="K4478" s="105">
        <v>278352.34999999998</v>
      </c>
      <c r="L4478" s="97"/>
      <c r="M4478" s="104" t="s">
        <v>0</v>
      </c>
      <c r="N4478" s="97"/>
    </row>
    <row r="4479" spans="1:14" x14ac:dyDescent="0.25">
      <c r="A4479" s="120" t="s">
        <v>846</v>
      </c>
      <c r="B4479" s="97"/>
      <c r="C4479" s="120" t="s">
        <v>847</v>
      </c>
      <c r="D4479" s="97"/>
      <c r="E4479" s="97"/>
      <c r="F4479" s="97"/>
      <c r="G4479" s="97"/>
      <c r="H4479" s="97"/>
      <c r="I4479" s="105" t="s">
        <v>0</v>
      </c>
      <c r="J4479" s="97"/>
      <c r="K4479" s="105">
        <v>234.49</v>
      </c>
      <c r="L4479" s="97"/>
      <c r="M4479" s="104" t="s">
        <v>0</v>
      </c>
      <c r="N4479" s="97"/>
    </row>
    <row r="4480" spans="1:14" x14ac:dyDescent="0.25">
      <c r="A4480" s="212" t="s">
        <v>547</v>
      </c>
      <c r="B4480" s="97"/>
      <c r="C4480" s="212" t="s">
        <v>548</v>
      </c>
      <c r="D4480" s="97"/>
      <c r="E4480" s="97"/>
      <c r="F4480" s="97"/>
      <c r="G4480" s="97"/>
      <c r="H4480" s="97"/>
      <c r="I4480" s="213">
        <v>0</v>
      </c>
      <c r="J4480" s="97"/>
      <c r="K4480" s="213">
        <v>2100</v>
      </c>
      <c r="L4480" s="97"/>
      <c r="M4480" s="211" t="s">
        <v>0</v>
      </c>
      <c r="N4480" s="97"/>
    </row>
    <row r="4481" spans="1:14" x14ac:dyDescent="0.25">
      <c r="A4481" s="120" t="s">
        <v>612</v>
      </c>
      <c r="B4481" s="97"/>
      <c r="C4481" s="120" t="s">
        <v>613</v>
      </c>
      <c r="D4481" s="97"/>
      <c r="E4481" s="97"/>
      <c r="F4481" s="97"/>
      <c r="G4481" s="97"/>
      <c r="H4481" s="97"/>
      <c r="I4481" s="105" t="s">
        <v>0</v>
      </c>
      <c r="J4481" s="97"/>
      <c r="K4481" s="105">
        <v>2100</v>
      </c>
      <c r="L4481" s="97"/>
      <c r="M4481" s="104" t="s">
        <v>0</v>
      </c>
      <c r="N4481" s="97"/>
    </row>
    <row r="4482" spans="1:14" x14ac:dyDescent="0.25">
      <c r="A4482" s="212" t="s">
        <v>549</v>
      </c>
      <c r="B4482" s="97"/>
      <c r="C4482" s="212" t="s">
        <v>550</v>
      </c>
      <c r="D4482" s="97"/>
      <c r="E4482" s="97"/>
      <c r="F4482" s="97"/>
      <c r="G4482" s="97"/>
      <c r="H4482" s="97"/>
      <c r="I4482" s="213">
        <v>295000</v>
      </c>
      <c r="J4482" s="97"/>
      <c r="K4482" s="213">
        <v>97388.07</v>
      </c>
      <c r="L4482" s="97"/>
      <c r="M4482" s="211">
        <v>33.01</v>
      </c>
      <c r="N4482" s="97"/>
    </row>
    <row r="4483" spans="1:14" x14ac:dyDescent="0.25">
      <c r="A4483" s="120" t="s">
        <v>721</v>
      </c>
      <c r="B4483" s="97"/>
      <c r="C4483" s="120" t="s">
        <v>722</v>
      </c>
      <c r="D4483" s="97"/>
      <c r="E4483" s="97"/>
      <c r="F4483" s="97"/>
      <c r="G4483" s="97"/>
      <c r="H4483" s="97"/>
      <c r="I4483" s="105" t="s">
        <v>0</v>
      </c>
      <c r="J4483" s="97"/>
      <c r="K4483" s="105">
        <v>620</v>
      </c>
      <c r="L4483" s="97"/>
      <c r="M4483" s="104" t="s">
        <v>0</v>
      </c>
      <c r="N4483" s="97"/>
    </row>
    <row r="4484" spans="1:14" x14ac:dyDescent="0.25">
      <c r="A4484" s="120" t="s">
        <v>567</v>
      </c>
      <c r="B4484" s="97"/>
      <c r="C4484" s="120" t="s">
        <v>568</v>
      </c>
      <c r="D4484" s="97"/>
      <c r="E4484" s="97"/>
      <c r="F4484" s="97"/>
      <c r="G4484" s="97"/>
      <c r="H4484" s="97"/>
      <c r="I4484" s="105" t="s">
        <v>0</v>
      </c>
      <c r="J4484" s="97"/>
      <c r="K4484" s="105">
        <v>96768.07</v>
      </c>
      <c r="L4484" s="97"/>
      <c r="M4484" s="104" t="s">
        <v>0</v>
      </c>
      <c r="N4484" s="97"/>
    </row>
    <row r="4485" spans="1:14" x14ac:dyDescent="0.25">
      <c r="A4485" s="212" t="s">
        <v>553</v>
      </c>
      <c r="B4485" s="97"/>
      <c r="C4485" s="212" t="s">
        <v>554</v>
      </c>
      <c r="D4485" s="97"/>
      <c r="E4485" s="97"/>
      <c r="F4485" s="97"/>
      <c r="G4485" s="97"/>
      <c r="H4485" s="97"/>
      <c r="I4485" s="213">
        <v>20000</v>
      </c>
      <c r="J4485" s="97"/>
      <c r="K4485" s="213">
        <v>6328.12</v>
      </c>
      <c r="L4485" s="97"/>
      <c r="M4485" s="211">
        <v>31.64</v>
      </c>
      <c r="N4485" s="97"/>
    </row>
    <row r="4486" spans="1:14" x14ac:dyDescent="0.25">
      <c r="A4486" s="120" t="s">
        <v>848</v>
      </c>
      <c r="B4486" s="97"/>
      <c r="C4486" s="120" t="s">
        <v>849</v>
      </c>
      <c r="D4486" s="97"/>
      <c r="E4486" s="97"/>
      <c r="F4486" s="97"/>
      <c r="G4486" s="97"/>
      <c r="H4486" s="97"/>
      <c r="I4486" s="105" t="s">
        <v>0</v>
      </c>
      <c r="J4486" s="97"/>
      <c r="K4486" s="105">
        <v>6328.12</v>
      </c>
      <c r="L4486" s="97"/>
      <c r="M4486" s="104" t="s">
        <v>0</v>
      </c>
      <c r="N4486" s="97"/>
    </row>
    <row r="4487" spans="1:14" x14ac:dyDescent="0.25">
      <c r="A4487" s="212" t="s">
        <v>625</v>
      </c>
      <c r="B4487" s="97"/>
      <c r="C4487" s="212" t="s">
        <v>626</v>
      </c>
      <c r="D4487" s="97"/>
      <c r="E4487" s="97"/>
      <c r="F4487" s="97"/>
      <c r="G4487" s="97"/>
      <c r="H4487" s="97"/>
      <c r="I4487" s="213">
        <v>16000</v>
      </c>
      <c r="J4487" s="97"/>
      <c r="K4487" s="213">
        <v>5186.5200000000004</v>
      </c>
      <c r="L4487" s="97"/>
      <c r="M4487" s="211">
        <v>32.42</v>
      </c>
      <c r="N4487" s="97"/>
    </row>
    <row r="4488" spans="1:14" x14ac:dyDescent="0.25">
      <c r="A4488" s="120" t="s">
        <v>850</v>
      </c>
      <c r="B4488" s="97"/>
      <c r="C4488" s="120" t="s">
        <v>851</v>
      </c>
      <c r="D4488" s="97"/>
      <c r="E4488" s="97"/>
      <c r="F4488" s="97"/>
      <c r="G4488" s="97"/>
      <c r="H4488" s="97"/>
      <c r="I4488" s="105" t="s">
        <v>0</v>
      </c>
      <c r="J4488" s="97"/>
      <c r="K4488" s="105">
        <v>5186.5200000000004</v>
      </c>
      <c r="L4488" s="97"/>
      <c r="M4488" s="104" t="s">
        <v>0</v>
      </c>
      <c r="N4488" s="97"/>
    </row>
    <row r="4489" spans="1:14" x14ac:dyDescent="0.25">
      <c r="A4489" s="215" t="s">
        <v>877</v>
      </c>
      <c r="B4489" s="97"/>
      <c r="C4489" s="215" t="s">
        <v>878</v>
      </c>
      <c r="D4489" s="97"/>
      <c r="E4489" s="97"/>
      <c r="F4489" s="97"/>
      <c r="G4489" s="97"/>
      <c r="H4489" s="97"/>
      <c r="I4489" s="216">
        <v>182188</v>
      </c>
      <c r="J4489" s="97"/>
      <c r="K4489" s="216">
        <v>0</v>
      </c>
      <c r="L4489" s="97"/>
      <c r="M4489" s="217">
        <v>0</v>
      </c>
      <c r="N4489" s="97"/>
    </row>
    <row r="4490" spans="1:14" x14ac:dyDescent="0.25">
      <c r="A4490" s="194" t="s">
        <v>248</v>
      </c>
      <c r="B4490" s="97"/>
      <c r="C4490" s="97"/>
      <c r="D4490" s="97"/>
      <c r="E4490" s="97"/>
      <c r="F4490" s="97"/>
      <c r="G4490" s="97"/>
      <c r="H4490" s="97"/>
      <c r="I4490" s="195">
        <v>182188</v>
      </c>
      <c r="J4490" s="97"/>
      <c r="K4490" s="195">
        <v>0</v>
      </c>
      <c r="L4490" s="97"/>
      <c r="M4490" s="196">
        <v>0</v>
      </c>
      <c r="N4490" s="97"/>
    </row>
    <row r="4491" spans="1:14" x14ac:dyDescent="0.25">
      <c r="A4491" s="194" t="s">
        <v>251</v>
      </c>
      <c r="B4491" s="97"/>
      <c r="C4491" s="97"/>
      <c r="D4491" s="97"/>
      <c r="E4491" s="97"/>
      <c r="F4491" s="97"/>
      <c r="G4491" s="97"/>
      <c r="H4491" s="97"/>
      <c r="I4491" s="195">
        <v>182188</v>
      </c>
      <c r="J4491" s="97"/>
      <c r="K4491" s="195">
        <v>0</v>
      </c>
      <c r="L4491" s="97"/>
      <c r="M4491" s="196">
        <v>0</v>
      </c>
      <c r="N4491" s="97"/>
    </row>
    <row r="4492" spans="1:14" x14ac:dyDescent="0.25">
      <c r="A4492" s="212" t="s">
        <v>644</v>
      </c>
      <c r="B4492" s="97"/>
      <c r="C4492" s="212" t="s">
        <v>645</v>
      </c>
      <c r="D4492" s="97"/>
      <c r="E4492" s="97"/>
      <c r="F4492" s="97"/>
      <c r="G4492" s="97"/>
      <c r="H4492" s="97"/>
      <c r="I4492" s="213">
        <v>182188</v>
      </c>
      <c r="J4492" s="97"/>
      <c r="K4492" s="213">
        <v>0</v>
      </c>
      <c r="L4492" s="97"/>
      <c r="M4492" s="211">
        <v>0</v>
      </c>
      <c r="N4492" s="97"/>
    </row>
    <row r="4493" spans="1:14" x14ac:dyDescent="0.25">
      <c r="A4493" s="215" t="s">
        <v>914</v>
      </c>
      <c r="B4493" s="97"/>
      <c r="C4493" s="215" t="s">
        <v>915</v>
      </c>
      <c r="D4493" s="97"/>
      <c r="E4493" s="97"/>
      <c r="F4493" s="97"/>
      <c r="G4493" s="97"/>
      <c r="H4493" s="97"/>
      <c r="I4493" s="216">
        <v>38812</v>
      </c>
      <c r="J4493" s="97"/>
      <c r="K4493" s="216">
        <v>0</v>
      </c>
      <c r="L4493" s="97"/>
      <c r="M4493" s="217">
        <v>0</v>
      </c>
      <c r="N4493" s="97"/>
    </row>
    <row r="4494" spans="1:14" x14ac:dyDescent="0.25">
      <c r="A4494" s="194" t="s">
        <v>248</v>
      </c>
      <c r="B4494" s="97"/>
      <c r="C4494" s="97"/>
      <c r="D4494" s="97"/>
      <c r="E4494" s="97"/>
      <c r="F4494" s="97"/>
      <c r="G4494" s="97"/>
      <c r="H4494" s="97"/>
      <c r="I4494" s="195">
        <v>38812</v>
      </c>
      <c r="J4494" s="97"/>
      <c r="K4494" s="195">
        <v>0</v>
      </c>
      <c r="L4494" s="97"/>
      <c r="M4494" s="196">
        <v>0</v>
      </c>
      <c r="N4494" s="97"/>
    </row>
    <row r="4495" spans="1:14" x14ac:dyDescent="0.25">
      <c r="A4495" s="194" t="s">
        <v>251</v>
      </c>
      <c r="B4495" s="97"/>
      <c r="C4495" s="97"/>
      <c r="D4495" s="97"/>
      <c r="E4495" s="97"/>
      <c r="F4495" s="97"/>
      <c r="G4495" s="97"/>
      <c r="H4495" s="97"/>
      <c r="I4495" s="195">
        <v>38812</v>
      </c>
      <c r="J4495" s="97"/>
      <c r="K4495" s="195">
        <v>0</v>
      </c>
      <c r="L4495" s="97"/>
      <c r="M4495" s="196">
        <v>0</v>
      </c>
      <c r="N4495" s="97"/>
    </row>
    <row r="4496" spans="1:14" x14ac:dyDescent="0.25">
      <c r="A4496" s="212" t="s">
        <v>662</v>
      </c>
      <c r="B4496" s="97"/>
      <c r="C4496" s="212" t="s">
        <v>663</v>
      </c>
      <c r="D4496" s="97"/>
      <c r="E4496" s="97"/>
      <c r="F4496" s="97"/>
      <c r="G4496" s="97"/>
      <c r="H4496" s="97"/>
      <c r="I4496" s="213">
        <v>38812</v>
      </c>
      <c r="J4496" s="97"/>
      <c r="K4496" s="213">
        <v>0</v>
      </c>
      <c r="L4496" s="97"/>
      <c r="M4496" s="211">
        <v>0</v>
      </c>
      <c r="N4496" s="97"/>
    </row>
    <row r="4497" spans="1:14" x14ac:dyDescent="0.25">
      <c r="A4497" s="218" t="s">
        <v>809</v>
      </c>
      <c r="B4497" s="97"/>
      <c r="C4497" s="218" t="s">
        <v>810</v>
      </c>
      <c r="D4497" s="97"/>
      <c r="E4497" s="97"/>
      <c r="F4497" s="97"/>
      <c r="G4497" s="97"/>
      <c r="H4497" s="97"/>
      <c r="I4497" s="219">
        <v>447937</v>
      </c>
      <c r="J4497" s="97"/>
      <c r="K4497" s="219">
        <v>11503.74</v>
      </c>
      <c r="L4497" s="97"/>
      <c r="M4497" s="214">
        <v>2.57</v>
      </c>
      <c r="N4497" s="97"/>
    </row>
    <row r="4498" spans="1:14" x14ac:dyDescent="0.25">
      <c r="A4498" s="215" t="s">
        <v>811</v>
      </c>
      <c r="B4498" s="97"/>
      <c r="C4498" s="215" t="s">
        <v>812</v>
      </c>
      <c r="D4498" s="97"/>
      <c r="E4498" s="97"/>
      <c r="F4498" s="97"/>
      <c r="G4498" s="97"/>
      <c r="H4498" s="97"/>
      <c r="I4498" s="216">
        <v>2537</v>
      </c>
      <c r="J4498" s="97"/>
      <c r="K4498" s="216">
        <v>0</v>
      </c>
      <c r="L4498" s="97"/>
      <c r="M4498" s="217">
        <v>0</v>
      </c>
      <c r="N4498" s="97"/>
    </row>
    <row r="4499" spans="1:14" x14ac:dyDescent="0.25">
      <c r="A4499" s="194" t="s">
        <v>242</v>
      </c>
      <c r="B4499" s="97"/>
      <c r="C4499" s="97"/>
      <c r="D4499" s="97"/>
      <c r="E4499" s="97"/>
      <c r="F4499" s="97"/>
      <c r="G4499" s="97"/>
      <c r="H4499" s="97"/>
      <c r="I4499" s="195">
        <v>2537</v>
      </c>
      <c r="J4499" s="97"/>
      <c r="K4499" s="195">
        <v>0</v>
      </c>
      <c r="L4499" s="97"/>
      <c r="M4499" s="196">
        <v>0</v>
      </c>
      <c r="N4499" s="97"/>
    </row>
    <row r="4500" spans="1:14" x14ac:dyDescent="0.25">
      <c r="A4500" s="194" t="s">
        <v>243</v>
      </c>
      <c r="B4500" s="97"/>
      <c r="C4500" s="97"/>
      <c r="D4500" s="97"/>
      <c r="E4500" s="97"/>
      <c r="F4500" s="97"/>
      <c r="G4500" s="97"/>
      <c r="H4500" s="97"/>
      <c r="I4500" s="195">
        <v>2537</v>
      </c>
      <c r="J4500" s="97"/>
      <c r="K4500" s="195">
        <v>0</v>
      </c>
      <c r="L4500" s="97"/>
      <c r="M4500" s="196">
        <v>0</v>
      </c>
      <c r="N4500" s="97"/>
    </row>
    <row r="4501" spans="1:14" x14ac:dyDescent="0.25">
      <c r="A4501" s="212" t="s">
        <v>547</v>
      </c>
      <c r="B4501" s="97"/>
      <c r="C4501" s="212" t="s">
        <v>548</v>
      </c>
      <c r="D4501" s="97"/>
      <c r="E4501" s="97"/>
      <c r="F4501" s="97"/>
      <c r="G4501" s="97"/>
      <c r="H4501" s="97"/>
      <c r="I4501" s="213">
        <v>2537</v>
      </c>
      <c r="J4501" s="97"/>
      <c r="K4501" s="213">
        <v>0</v>
      </c>
      <c r="L4501" s="97"/>
      <c r="M4501" s="211">
        <v>0</v>
      </c>
      <c r="N4501" s="97"/>
    </row>
    <row r="4502" spans="1:14" x14ac:dyDescent="0.25">
      <c r="A4502" s="215" t="s">
        <v>881</v>
      </c>
      <c r="B4502" s="97"/>
      <c r="C4502" s="215" t="s">
        <v>882</v>
      </c>
      <c r="D4502" s="97"/>
      <c r="E4502" s="97"/>
      <c r="F4502" s="97"/>
      <c r="G4502" s="97"/>
      <c r="H4502" s="97"/>
      <c r="I4502" s="216">
        <v>23000</v>
      </c>
      <c r="J4502" s="97"/>
      <c r="K4502" s="216">
        <v>0</v>
      </c>
      <c r="L4502" s="97"/>
      <c r="M4502" s="217">
        <v>0</v>
      </c>
      <c r="N4502" s="97"/>
    </row>
    <row r="4503" spans="1:14" x14ac:dyDescent="0.25">
      <c r="A4503" s="194" t="s">
        <v>248</v>
      </c>
      <c r="B4503" s="97"/>
      <c r="C4503" s="97"/>
      <c r="D4503" s="97"/>
      <c r="E4503" s="97"/>
      <c r="F4503" s="97"/>
      <c r="G4503" s="97"/>
      <c r="H4503" s="97"/>
      <c r="I4503" s="195">
        <v>15000</v>
      </c>
      <c r="J4503" s="97"/>
      <c r="K4503" s="195">
        <v>0</v>
      </c>
      <c r="L4503" s="97"/>
      <c r="M4503" s="196">
        <v>0</v>
      </c>
      <c r="N4503" s="97"/>
    </row>
    <row r="4504" spans="1:14" x14ac:dyDescent="0.25">
      <c r="A4504" s="194" t="s">
        <v>250</v>
      </c>
      <c r="B4504" s="97"/>
      <c r="C4504" s="97"/>
      <c r="D4504" s="97"/>
      <c r="E4504" s="97"/>
      <c r="F4504" s="97"/>
      <c r="G4504" s="97"/>
      <c r="H4504" s="97"/>
      <c r="I4504" s="195">
        <v>15000</v>
      </c>
      <c r="J4504" s="97"/>
      <c r="K4504" s="195">
        <v>0</v>
      </c>
      <c r="L4504" s="97"/>
      <c r="M4504" s="196">
        <v>0</v>
      </c>
      <c r="N4504" s="97"/>
    </row>
    <row r="4505" spans="1:14" x14ac:dyDescent="0.25">
      <c r="A4505" s="212" t="s">
        <v>549</v>
      </c>
      <c r="B4505" s="97"/>
      <c r="C4505" s="212" t="s">
        <v>550</v>
      </c>
      <c r="D4505" s="97"/>
      <c r="E4505" s="97"/>
      <c r="F4505" s="97"/>
      <c r="G4505" s="97"/>
      <c r="H4505" s="97"/>
      <c r="I4505" s="213">
        <v>15000</v>
      </c>
      <c r="J4505" s="97"/>
      <c r="K4505" s="213">
        <v>0</v>
      </c>
      <c r="L4505" s="97"/>
      <c r="M4505" s="211">
        <v>0</v>
      </c>
      <c r="N4505" s="97"/>
    </row>
    <row r="4506" spans="1:14" x14ac:dyDescent="0.25">
      <c r="A4506" s="194" t="s">
        <v>258</v>
      </c>
      <c r="B4506" s="97"/>
      <c r="C4506" s="97"/>
      <c r="D4506" s="97"/>
      <c r="E4506" s="97"/>
      <c r="F4506" s="97"/>
      <c r="G4506" s="97"/>
      <c r="H4506" s="97"/>
      <c r="I4506" s="195">
        <v>8000</v>
      </c>
      <c r="J4506" s="97"/>
      <c r="K4506" s="195">
        <v>0</v>
      </c>
      <c r="L4506" s="97"/>
      <c r="M4506" s="196">
        <v>0</v>
      </c>
      <c r="N4506" s="97"/>
    </row>
    <row r="4507" spans="1:14" x14ac:dyDescent="0.25">
      <c r="A4507" s="194" t="s">
        <v>260</v>
      </c>
      <c r="B4507" s="97"/>
      <c r="C4507" s="97"/>
      <c r="D4507" s="97"/>
      <c r="E4507" s="97"/>
      <c r="F4507" s="97"/>
      <c r="G4507" s="97"/>
      <c r="H4507" s="97"/>
      <c r="I4507" s="195">
        <v>8000</v>
      </c>
      <c r="J4507" s="97"/>
      <c r="K4507" s="195">
        <v>0</v>
      </c>
      <c r="L4507" s="97"/>
      <c r="M4507" s="196">
        <v>0</v>
      </c>
      <c r="N4507" s="97"/>
    </row>
    <row r="4508" spans="1:14" x14ac:dyDescent="0.25">
      <c r="A4508" s="212" t="s">
        <v>547</v>
      </c>
      <c r="B4508" s="97"/>
      <c r="C4508" s="212" t="s">
        <v>548</v>
      </c>
      <c r="D4508" s="97"/>
      <c r="E4508" s="97"/>
      <c r="F4508" s="97"/>
      <c r="G4508" s="97"/>
      <c r="H4508" s="97"/>
      <c r="I4508" s="213">
        <v>8000</v>
      </c>
      <c r="J4508" s="97"/>
      <c r="K4508" s="213">
        <v>0</v>
      </c>
      <c r="L4508" s="97"/>
      <c r="M4508" s="211">
        <v>0</v>
      </c>
      <c r="N4508" s="97"/>
    </row>
    <row r="4509" spans="1:14" x14ac:dyDescent="0.25">
      <c r="A4509" s="215" t="s">
        <v>887</v>
      </c>
      <c r="B4509" s="97"/>
      <c r="C4509" s="215" t="s">
        <v>888</v>
      </c>
      <c r="D4509" s="97"/>
      <c r="E4509" s="97"/>
      <c r="F4509" s="97"/>
      <c r="G4509" s="97"/>
      <c r="H4509" s="97"/>
      <c r="I4509" s="216">
        <v>422400</v>
      </c>
      <c r="J4509" s="97"/>
      <c r="K4509" s="216">
        <v>11503.74</v>
      </c>
      <c r="L4509" s="97"/>
      <c r="M4509" s="217">
        <v>2.72</v>
      </c>
      <c r="N4509" s="97"/>
    </row>
    <row r="4510" spans="1:14" x14ac:dyDescent="0.25">
      <c r="A4510" s="194" t="s">
        <v>245</v>
      </c>
      <c r="B4510" s="97"/>
      <c r="C4510" s="97"/>
      <c r="D4510" s="97"/>
      <c r="E4510" s="97"/>
      <c r="F4510" s="97"/>
      <c r="G4510" s="97"/>
      <c r="H4510" s="97"/>
      <c r="I4510" s="195">
        <v>422400</v>
      </c>
      <c r="J4510" s="97"/>
      <c r="K4510" s="195">
        <v>11503.74</v>
      </c>
      <c r="L4510" s="97"/>
      <c r="M4510" s="196">
        <v>2.72</v>
      </c>
      <c r="N4510" s="97"/>
    </row>
    <row r="4511" spans="1:14" x14ac:dyDescent="0.25">
      <c r="A4511" s="194" t="s">
        <v>247</v>
      </c>
      <c r="B4511" s="97"/>
      <c r="C4511" s="97"/>
      <c r="D4511" s="97"/>
      <c r="E4511" s="97"/>
      <c r="F4511" s="97"/>
      <c r="G4511" s="97"/>
      <c r="H4511" s="97"/>
      <c r="I4511" s="195">
        <v>422400</v>
      </c>
      <c r="J4511" s="97"/>
      <c r="K4511" s="195">
        <v>11503.74</v>
      </c>
      <c r="L4511" s="97"/>
      <c r="M4511" s="196">
        <v>2.72</v>
      </c>
      <c r="N4511" s="97"/>
    </row>
    <row r="4512" spans="1:14" x14ac:dyDescent="0.25">
      <c r="A4512" s="212" t="s">
        <v>652</v>
      </c>
      <c r="B4512" s="97"/>
      <c r="C4512" s="212" t="s">
        <v>653</v>
      </c>
      <c r="D4512" s="97"/>
      <c r="E4512" s="97"/>
      <c r="F4512" s="97"/>
      <c r="G4512" s="97"/>
      <c r="H4512" s="97"/>
      <c r="I4512" s="213">
        <v>23000</v>
      </c>
      <c r="J4512" s="97"/>
      <c r="K4512" s="213">
        <v>0</v>
      </c>
      <c r="L4512" s="97"/>
      <c r="M4512" s="211">
        <v>0</v>
      </c>
      <c r="N4512" s="97"/>
    </row>
    <row r="4513" spans="1:14" x14ac:dyDescent="0.25">
      <c r="A4513" s="212" t="s">
        <v>664</v>
      </c>
      <c r="B4513" s="97"/>
      <c r="C4513" s="212" t="s">
        <v>665</v>
      </c>
      <c r="D4513" s="97"/>
      <c r="E4513" s="97"/>
      <c r="F4513" s="97"/>
      <c r="G4513" s="97"/>
      <c r="H4513" s="97"/>
      <c r="I4513" s="213">
        <v>4650</v>
      </c>
      <c r="J4513" s="97"/>
      <c r="K4513" s="213">
        <v>0</v>
      </c>
      <c r="L4513" s="97"/>
      <c r="M4513" s="211">
        <v>0</v>
      </c>
      <c r="N4513" s="97"/>
    </row>
    <row r="4514" spans="1:14" x14ac:dyDescent="0.25">
      <c r="A4514" s="212" t="s">
        <v>547</v>
      </c>
      <c r="B4514" s="97"/>
      <c r="C4514" s="212" t="s">
        <v>548</v>
      </c>
      <c r="D4514" s="97"/>
      <c r="E4514" s="97"/>
      <c r="F4514" s="97"/>
      <c r="G4514" s="97"/>
      <c r="H4514" s="97"/>
      <c r="I4514" s="213">
        <v>70000</v>
      </c>
      <c r="J4514" s="97"/>
      <c r="K4514" s="213">
        <v>951.1</v>
      </c>
      <c r="L4514" s="97"/>
      <c r="M4514" s="211">
        <v>1.36</v>
      </c>
      <c r="N4514" s="97"/>
    </row>
    <row r="4515" spans="1:14" x14ac:dyDescent="0.25">
      <c r="A4515" s="120" t="s">
        <v>612</v>
      </c>
      <c r="B4515" s="97"/>
      <c r="C4515" s="120" t="s">
        <v>613</v>
      </c>
      <c r="D4515" s="97"/>
      <c r="E4515" s="97"/>
      <c r="F4515" s="97"/>
      <c r="G4515" s="97"/>
      <c r="H4515" s="97"/>
      <c r="I4515" s="105" t="s">
        <v>0</v>
      </c>
      <c r="J4515" s="97"/>
      <c r="K4515" s="105">
        <v>951.1</v>
      </c>
      <c r="L4515" s="97"/>
      <c r="M4515" s="104" t="s">
        <v>0</v>
      </c>
      <c r="N4515" s="97"/>
    </row>
    <row r="4516" spans="1:14" x14ac:dyDescent="0.25">
      <c r="A4516" s="212" t="s">
        <v>621</v>
      </c>
      <c r="B4516" s="97"/>
      <c r="C4516" s="212" t="s">
        <v>622</v>
      </c>
      <c r="D4516" s="97"/>
      <c r="E4516" s="97"/>
      <c r="F4516" s="97"/>
      <c r="G4516" s="97"/>
      <c r="H4516" s="97"/>
      <c r="I4516" s="213">
        <v>72600</v>
      </c>
      <c r="J4516" s="97"/>
      <c r="K4516" s="213">
        <v>1543.25</v>
      </c>
      <c r="L4516" s="97"/>
      <c r="M4516" s="211">
        <v>2.13</v>
      </c>
      <c r="N4516" s="97"/>
    </row>
    <row r="4517" spans="1:14" x14ac:dyDescent="0.25">
      <c r="A4517" s="120" t="s">
        <v>623</v>
      </c>
      <c r="B4517" s="97"/>
      <c r="C4517" s="120" t="s">
        <v>624</v>
      </c>
      <c r="D4517" s="97"/>
      <c r="E4517" s="97"/>
      <c r="F4517" s="97"/>
      <c r="G4517" s="97"/>
      <c r="H4517" s="97"/>
      <c r="I4517" s="105" t="s">
        <v>0</v>
      </c>
      <c r="J4517" s="97"/>
      <c r="K4517" s="105">
        <v>1543.25</v>
      </c>
      <c r="L4517" s="97"/>
      <c r="M4517" s="104" t="s">
        <v>0</v>
      </c>
      <c r="N4517" s="97"/>
    </row>
    <row r="4518" spans="1:14" x14ac:dyDescent="0.25">
      <c r="A4518" s="212" t="s">
        <v>549</v>
      </c>
      <c r="B4518" s="97"/>
      <c r="C4518" s="212" t="s">
        <v>550</v>
      </c>
      <c r="D4518" s="97"/>
      <c r="E4518" s="97"/>
      <c r="F4518" s="97"/>
      <c r="G4518" s="97"/>
      <c r="H4518" s="97"/>
      <c r="I4518" s="213">
        <v>105000</v>
      </c>
      <c r="J4518" s="97"/>
      <c r="K4518" s="213">
        <v>1784.78</v>
      </c>
      <c r="L4518" s="97"/>
      <c r="M4518" s="211">
        <v>1.7</v>
      </c>
      <c r="N4518" s="97"/>
    </row>
    <row r="4519" spans="1:14" x14ac:dyDescent="0.25">
      <c r="A4519" s="120" t="s">
        <v>602</v>
      </c>
      <c r="B4519" s="97"/>
      <c r="C4519" s="120" t="s">
        <v>603</v>
      </c>
      <c r="D4519" s="97"/>
      <c r="E4519" s="97"/>
      <c r="F4519" s="97"/>
      <c r="G4519" s="97"/>
      <c r="H4519" s="97"/>
      <c r="I4519" s="105" t="s">
        <v>0</v>
      </c>
      <c r="J4519" s="97"/>
      <c r="K4519" s="105">
        <v>983.78</v>
      </c>
      <c r="L4519" s="97"/>
      <c r="M4519" s="104" t="s">
        <v>0</v>
      </c>
      <c r="N4519" s="97"/>
    </row>
    <row r="4520" spans="1:14" x14ac:dyDescent="0.25">
      <c r="A4520" s="120" t="s">
        <v>721</v>
      </c>
      <c r="B4520" s="97"/>
      <c r="C4520" s="120" t="s">
        <v>722</v>
      </c>
      <c r="D4520" s="97"/>
      <c r="E4520" s="97"/>
      <c r="F4520" s="97"/>
      <c r="G4520" s="97"/>
      <c r="H4520" s="97"/>
      <c r="I4520" s="105" t="s">
        <v>0</v>
      </c>
      <c r="J4520" s="97"/>
      <c r="K4520" s="105">
        <v>110</v>
      </c>
      <c r="L4520" s="97"/>
      <c r="M4520" s="104" t="s">
        <v>0</v>
      </c>
      <c r="N4520" s="97"/>
    </row>
    <row r="4521" spans="1:14" x14ac:dyDescent="0.25">
      <c r="A4521" s="120" t="s">
        <v>569</v>
      </c>
      <c r="B4521" s="97"/>
      <c r="C4521" s="120" t="s">
        <v>570</v>
      </c>
      <c r="D4521" s="97"/>
      <c r="E4521" s="97"/>
      <c r="F4521" s="97"/>
      <c r="G4521" s="97"/>
      <c r="H4521" s="97"/>
      <c r="I4521" s="105" t="s">
        <v>0</v>
      </c>
      <c r="J4521" s="97"/>
      <c r="K4521" s="105">
        <v>691</v>
      </c>
      <c r="L4521" s="97"/>
      <c r="M4521" s="104" t="s">
        <v>0</v>
      </c>
      <c r="N4521" s="97"/>
    </row>
    <row r="4522" spans="1:14" x14ac:dyDescent="0.25">
      <c r="A4522" s="212" t="s">
        <v>551</v>
      </c>
      <c r="B4522" s="97"/>
      <c r="C4522" s="212" t="s">
        <v>552</v>
      </c>
      <c r="D4522" s="97"/>
      <c r="E4522" s="97"/>
      <c r="F4522" s="97"/>
      <c r="G4522" s="97"/>
      <c r="H4522" s="97"/>
      <c r="I4522" s="213">
        <v>10200</v>
      </c>
      <c r="J4522" s="97"/>
      <c r="K4522" s="213">
        <v>0</v>
      </c>
      <c r="L4522" s="97"/>
      <c r="M4522" s="211">
        <v>0</v>
      </c>
      <c r="N4522" s="97"/>
    </row>
    <row r="4523" spans="1:14" x14ac:dyDescent="0.25">
      <c r="A4523" s="212" t="s">
        <v>553</v>
      </c>
      <c r="B4523" s="97"/>
      <c r="C4523" s="212" t="s">
        <v>554</v>
      </c>
      <c r="D4523" s="97"/>
      <c r="E4523" s="97"/>
      <c r="F4523" s="97"/>
      <c r="G4523" s="97"/>
      <c r="H4523" s="97"/>
      <c r="I4523" s="213">
        <v>49000</v>
      </c>
      <c r="J4523" s="97"/>
      <c r="K4523" s="213">
        <v>5384.21</v>
      </c>
      <c r="L4523" s="97"/>
      <c r="M4523" s="211">
        <v>10.99</v>
      </c>
      <c r="N4523" s="97"/>
    </row>
    <row r="4524" spans="1:14" x14ac:dyDescent="0.25">
      <c r="A4524" s="120" t="s">
        <v>597</v>
      </c>
      <c r="B4524" s="97"/>
      <c r="C4524" s="120" t="s">
        <v>598</v>
      </c>
      <c r="D4524" s="97"/>
      <c r="E4524" s="97"/>
      <c r="F4524" s="97"/>
      <c r="G4524" s="97"/>
      <c r="H4524" s="97"/>
      <c r="I4524" s="105" t="s">
        <v>0</v>
      </c>
      <c r="J4524" s="97"/>
      <c r="K4524" s="105">
        <v>5084.21</v>
      </c>
      <c r="L4524" s="97"/>
      <c r="M4524" s="104" t="s">
        <v>0</v>
      </c>
      <c r="N4524" s="97"/>
    </row>
    <row r="4525" spans="1:14" x14ac:dyDescent="0.25">
      <c r="A4525" s="120" t="s">
        <v>599</v>
      </c>
      <c r="B4525" s="97"/>
      <c r="C4525" s="120" t="s">
        <v>554</v>
      </c>
      <c r="D4525" s="97"/>
      <c r="E4525" s="97"/>
      <c r="F4525" s="97"/>
      <c r="G4525" s="97"/>
      <c r="H4525" s="97"/>
      <c r="I4525" s="105" t="s">
        <v>0</v>
      </c>
      <c r="J4525" s="97"/>
      <c r="K4525" s="105">
        <v>300</v>
      </c>
      <c r="L4525" s="97"/>
      <c r="M4525" s="104" t="s">
        <v>0</v>
      </c>
      <c r="N4525" s="97"/>
    </row>
    <row r="4526" spans="1:14" x14ac:dyDescent="0.25">
      <c r="A4526" s="212" t="s">
        <v>625</v>
      </c>
      <c r="B4526" s="97"/>
      <c r="C4526" s="212" t="s">
        <v>626</v>
      </c>
      <c r="D4526" s="97"/>
      <c r="E4526" s="97"/>
      <c r="F4526" s="97"/>
      <c r="G4526" s="97"/>
      <c r="H4526" s="97"/>
      <c r="I4526" s="213">
        <v>3050</v>
      </c>
      <c r="J4526" s="97"/>
      <c r="K4526" s="213">
        <v>77.900000000000006</v>
      </c>
      <c r="L4526" s="97"/>
      <c r="M4526" s="211">
        <v>2.5499999999999998</v>
      </c>
      <c r="N4526" s="97"/>
    </row>
    <row r="4527" spans="1:14" x14ac:dyDescent="0.25">
      <c r="A4527" s="120" t="s">
        <v>627</v>
      </c>
      <c r="B4527" s="97"/>
      <c r="C4527" s="120" t="s">
        <v>628</v>
      </c>
      <c r="D4527" s="97"/>
      <c r="E4527" s="97"/>
      <c r="F4527" s="97"/>
      <c r="G4527" s="97"/>
      <c r="H4527" s="97"/>
      <c r="I4527" s="105" t="s">
        <v>0</v>
      </c>
      <c r="J4527" s="97"/>
      <c r="K4527" s="105">
        <v>77.900000000000006</v>
      </c>
      <c r="L4527" s="97"/>
      <c r="M4527" s="104" t="s">
        <v>0</v>
      </c>
      <c r="N4527" s="97"/>
    </row>
    <row r="4528" spans="1:14" x14ac:dyDescent="0.25">
      <c r="A4528" s="212" t="s">
        <v>644</v>
      </c>
      <c r="B4528" s="97"/>
      <c r="C4528" s="212" t="s">
        <v>645</v>
      </c>
      <c r="D4528" s="97"/>
      <c r="E4528" s="97"/>
      <c r="F4528" s="97"/>
      <c r="G4528" s="97"/>
      <c r="H4528" s="97"/>
      <c r="I4528" s="213">
        <v>65000</v>
      </c>
      <c r="J4528" s="97"/>
      <c r="K4528" s="213">
        <v>1762.5</v>
      </c>
      <c r="L4528" s="97"/>
      <c r="M4528" s="211">
        <v>2.71</v>
      </c>
      <c r="N4528" s="97"/>
    </row>
    <row r="4529" spans="1:14" x14ac:dyDescent="0.25">
      <c r="A4529" s="120" t="s">
        <v>727</v>
      </c>
      <c r="B4529" s="97"/>
      <c r="C4529" s="120" t="s">
        <v>728</v>
      </c>
      <c r="D4529" s="97"/>
      <c r="E4529" s="97"/>
      <c r="F4529" s="97"/>
      <c r="G4529" s="97"/>
      <c r="H4529" s="97"/>
      <c r="I4529" s="105" t="s">
        <v>0</v>
      </c>
      <c r="J4529" s="97"/>
      <c r="K4529" s="105">
        <v>1762.5</v>
      </c>
      <c r="L4529" s="97"/>
      <c r="M4529" s="104" t="s">
        <v>0</v>
      </c>
      <c r="N4529" s="97"/>
    </row>
    <row r="4530" spans="1:14" x14ac:dyDescent="0.25">
      <c r="A4530" s="212" t="s">
        <v>839</v>
      </c>
      <c r="B4530" s="97"/>
      <c r="C4530" s="212" t="s">
        <v>840</v>
      </c>
      <c r="D4530" s="97"/>
      <c r="E4530" s="97"/>
      <c r="F4530" s="97"/>
      <c r="G4530" s="97"/>
      <c r="H4530" s="97"/>
      <c r="I4530" s="213">
        <v>19900</v>
      </c>
      <c r="J4530" s="97"/>
      <c r="K4530" s="213">
        <v>0</v>
      </c>
      <c r="L4530" s="97"/>
      <c r="M4530" s="211">
        <v>0</v>
      </c>
      <c r="N4530" s="97"/>
    </row>
    <row r="4531" spans="1:14" x14ac:dyDescent="0.25">
      <c r="A4531" s="197" t="s">
        <v>932</v>
      </c>
      <c r="B4531" s="97"/>
      <c r="C4531" s="97"/>
      <c r="D4531" s="97"/>
      <c r="E4531" s="97"/>
      <c r="F4531" s="97"/>
      <c r="G4531" s="97"/>
      <c r="H4531" s="97"/>
      <c r="I4531" s="198">
        <v>7689685</v>
      </c>
      <c r="J4531" s="97"/>
      <c r="K4531" s="198">
        <v>4036991.75</v>
      </c>
      <c r="L4531" s="97"/>
      <c r="M4531" s="199">
        <v>52.5</v>
      </c>
      <c r="N4531" s="97"/>
    </row>
    <row r="4532" spans="1:14" x14ac:dyDescent="0.25">
      <c r="A4532" s="218" t="s">
        <v>822</v>
      </c>
      <c r="B4532" s="97"/>
      <c r="C4532" s="218" t="s">
        <v>823</v>
      </c>
      <c r="D4532" s="97"/>
      <c r="E4532" s="97"/>
      <c r="F4532" s="97"/>
      <c r="G4532" s="97"/>
      <c r="H4532" s="97"/>
      <c r="I4532" s="219">
        <v>7483853</v>
      </c>
      <c r="J4532" s="97"/>
      <c r="K4532" s="219">
        <v>3909044.66</v>
      </c>
      <c r="L4532" s="97"/>
      <c r="M4532" s="214">
        <v>52.23</v>
      </c>
      <c r="N4532" s="97"/>
    </row>
    <row r="4533" spans="1:14" x14ac:dyDescent="0.25">
      <c r="A4533" s="215" t="s">
        <v>824</v>
      </c>
      <c r="B4533" s="97"/>
      <c r="C4533" s="215" t="s">
        <v>825</v>
      </c>
      <c r="D4533" s="97"/>
      <c r="E4533" s="97"/>
      <c r="F4533" s="97"/>
      <c r="G4533" s="97"/>
      <c r="H4533" s="97"/>
      <c r="I4533" s="216">
        <v>7467000</v>
      </c>
      <c r="J4533" s="97"/>
      <c r="K4533" s="216">
        <v>3904229.05</v>
      </c>
      <c r="L4533" s="97"/>
      <c r="M4533" s="217">
        <v>52.29</v>
      </c>
      <c r="N4533" s="97"/>
    </row>
    <row r="4534" spans="1:14" x14ac:dyDescent="0.25">
      <c r="A4534" s="194" t="s">
        <v>245</v>
      </c>
      <c r="B4534" s="97"/>
      <c r="C4534" s="97"/>
      <c r="D4534" s="97"/>
      <c r="E4534" s="97"/>
      <c r="F4534" s="97"/>
      <c r="G4534" s="97"/>
      <c r="H4534" s="97"/>
      <c r="I4534" s="195">
        <v>0</v>
      </c>
      <c r="J4534" s="97"/>
      <c r="K4534" s="195">
        <v>10345.82</v>
      </c>
      <c r="L4534" s="97"/>
      <c r="M4534" s="196" t="s">
        <v>0</v>
      </c>
      <c r="N4534" s="97"/>
    </row>
    <row r="4535" spans="1:14" x14ac:dyDescent="0.25">
      <c r="A4535" s="194" t="s">
        <v>247</v>
      </c>
      <c r="B4535" s="97"/>
      <c r="C4535" s="97"/>
      <c r="D4535" s="97"/>
      <c r="E4535" s="97"/>
      <c r="F4535" s="97"/>
      <c r="G4535" s="97"/>
      <c r="H4535" s="97"/>
      <c r="I4535" s="195">
        <v>0</v>
      </c>
      <c r="J4535" s="97"/>
      <c r="K4535" s="195">
        <v>10345.82</v>
      </c>
      <c r="L4535" s="97"/>
      <c r="M4535" s="196" t="s">
        <v>0</v>
      </c>
      <c r="N4535" s="97"/>
    </row>
    <row r="4536" spans="1:14" x14ac:dyDescent="0.25">
      <c r="A4536" s="212" t="s">
        <v>621</v>
      </c>
      <c r="B4536" s="97"/>
      <c r="C4536" s="212" t="s">
        <v>622</v>
      </c>
      <c r="D4536" s="97"/>
      <c r="E4536" s="97"/>
      <c r="F4536" s="97"/>
      <c r="G4536" s="97"/>
      <c r="H4536" s="97"/>
      <c r="I4536" s="213">
        <v>0</v>
      </c>
      <c r="J4536" s="97"/>
      <c r="K4536" s="213">
        <v>5982.18</v>
      </c>
      <c r="L4536" s="97"/>
      <c r="M4536" s="211" t="s">
        <v>0</v>
      </c>
      <c r="N4536" s="97"/>
    </row>
    <row r="4537" spans="1:14" x14ac:dyDescent="0.25">
      <c r="A4537" s="120" t="s">
        <v>623</v>
      </c>
      <c r="B4537" s="97"/>
      <c r="C4537" s="120" t="s">
        <v>624</v>
      </c>
      <c r="D4537" s="97"/>
      <c r="E4537" s="97"/>
      <c r="F4537" s="97"/>
      <c r="G4537" s="97"/>
      <c r="H4537" s="97"/>
      <c r="I4537" s="105" t="s">
        <v>0</v>
      </c>
      <c r="J4537" s="97"/>
      <c r="K4537" s="105">
        <v>800</v>
      </c>
      <c r="L4537" s="97"/>
      <c r="M4537" s="104" t="s">
        <v>0</v>
      </c>
      <c r="N4537" s="97"/>
    </row>
    <row r="4538" spans="1:14" x14ac:dyDescent="0.25">
      <c r="A4538" s="120" t="s">
        <v>715</v>
      </c>
      <c r="B4538" s="97"/>
      <c r="C4538" s="120" t="s">
        <v>716</v>
      </c>
      <c r="D4538" s="97"/>
      <c r="E4538" s="97"/>
      <c r="F4538" s="97"/>
      <c r="G4538" s="97"/>
      <c r="H4538" s="97"/>
      <c r="I4538" s="105" t="s">
        <v>0</v>
      </c>
      <c r="J4538" s="97"/>
      <c r="K4538" s="105">
        <v>4682.18</v>
      </c>
      <c r="L4538" s="97"/>
      <c r="M4538" s="104" t="s">
        <v>0</v>
      </c>
      <c r="N4538" s="97"/>
    </row>
    <row r="4539" spans="1:14" x14ac:dyDescent="0.25">
      <c r="A4539" s="120" t="s">
        <v>719</v>
      </c>
      <c r="B4539" s="97"/>
      <c r="C4539" s="120" t="s">
        <v>720</v>
      </c>
      <c r="D4539" s="97"/>
      <c r="E4539" s="97"/>
      <c r="F4539" s="97"/>
      <c r="G4539" s="97"/>
      <c r="H4539" s="97"/>
      <c r="I4539" s="105" t="s">
        <v>0</v>
      </c>
      <c r="J4539" s="97"/>
      <c r="K4539" s="105">
        <v>500</v>
      </c>
      <c r="L4539" s="97"/>
      <c r="M4539" s="104" t="s">
        <v>0</v>
      </c>
      <c r="N4539" s="97"/>
    </row>
    <row r="4540" spans="1:14" x14ac:dyDescent="0.25">
      <c r="A4540" s="212" t="s">
        <v>549</v>
      </c>
      <c r="B4540" s="97"/>
      <c r="C4540" s="212" t="s">
        <v>550</v>
      </c>
      <c r="D4540" s="97"/>
      <c r="E4540" s="97"/>
      <c r="F4540" s="97"/>
      <c r="G4540" s="97"/>
      <c r="H4540" s="97"/>
      <c r="I4540" s="213">
        <v>0</v>
      </c>
      <c r="J4540" s="97"/>
      <c r="K4540" s="213">
        <v>4363.6400000000003</v>
      </c>
      <c r="L4540" s="97"/>
      <c r="M4540" s="211" t="s">
        <v>0</v>
      </c>
      <c r="N4540" s="97"/>
    </row>
    <row r="4541" spans="1:14" x14ac:dyDescent="0.25">
      <c r="A4541" s="120" t="s">
        <v>569</v>
      </c>
      <c r="B4541" s="97"/>
      <c r="C4541" s="120" t="s">
        <v>570</v>
      </c>
      <c r="D4541" s="97"/>
      <c r="E4541" s="97"/>
      <c r="F4541" s="97"/>
      <c r="G4541" s="97"/>
      <c r="H4541" s="97"/>
      <c r="I4541" s="105" t="s">
        <v>0</v>
      </c>
      <c r="J4541" s="97"/>
      <c r="K4541" s="105">
        <v>4363.6400000000003</v>
      </c>
      <c r="L4541" s="97"/>
      <c r="M4541" s="104" t="s">
        <v>0</v>
      </c>
      <c r="N4541" s="97"/>
    </row>
    <row r="4542" spans="1:14" x14ac:dyDescent="0.25">
      <c r="A4542" s="194" t="s">
        <v>248</v>
      </c>
      <c r="B4542" s="97"/>
      <c r="C4542" s="97"/>
      <c r="D4542" s="97"/>
      <c r="E4542" s="97"/>
      <c r="F4542" s="97"/>
      <c r="G4542" s="97"/>
      <c r="H4542" s="97"/>
      <c r="I4542" s="195">
        <v>700000</v>
      </c>
      <c r="J4542" s="97"/>
      <c r="K4542" s="195">
        <v>430962.74</v>
      </c>
      <c r="L4542" s="97"/>
      <c r="M4542" s="196">
        <v>61.57</v>
      </c>
      <c r="N4542" s="97"/>
    </row>
    <row r="4543" spans="1:14" x14ac:dyDescent="0.25">
      <c r="A4543" s="194" t="s">
        <v>251</v>
      </c>
      <c r="B4543" s="97"/>
      <c r="C4543" s="97"/>
      <c r="D4543" s="97"/>
      <c r="E4543" s="97"/>
      <c r="F4543" s="97"/>
      <c r="G4543" s="97"/>
      <c r="H4543" s="97"/>
      <c r="I4543" s="195">
        <v>700000</v>
      </c>
      <c r="J4543" s="97"/>
      <c r="K4543" s="195">
        <v>430962.74</v>
      </c>
      <c r="L4543" s="97"/>
      <c r="M4543" s="196">
        <v>61.57</v>
      </c>
      <c r="N4543" s="97"/>
    </row>
    <row r="4544" spans="1:14" x14ac:dyDescent="0.25">
      <c r="A4544" s="212" t="s">
        <v>547</v>
      </c>
      <c r="B4544" s="97"/>
      <c r="C4544" s="212" t="s">
        <v>548</v>
      </c>
      <c r="D4544" s="97"/>
      <c r="E4544" s="97"/>
      <c r="F4544" s="97"/>
      <c r="G4544" s="97"/>
      <c r="H4544" s="97"/>
      <c r="I4544" s="213">
        <v>160000</v>
      </c>
      <c r="J4544" s="97"/>
      <c r="K4544" s="213">
        <v>58227.83</v>
      </c>
      <c r="L4544" s="97"/>
      <c r="M4544" s="211">
        <v>36.39</v>
      </c>
      <c r="N4544" s="97"/>
    </row>
    <row r="4545" spans="1:14" x14ac:dyDescent="0.25">
      <c r="A4545" s="120" t="s">
        <v>612</v>
      </c>
      <c r="B4545" s="97"/>
      <c r="C4545" s="120" t="s">
        <v>613</v>
      </c>
      <c r="D4545" s="97"/>
      <c r="E4545" s="97"/>
      <c r="F4545" s="97"/>
      <c r="G4545" s="97"/>
      <c r="H4545" s="97"/>
      <c r="I4545" s="105" t="s">
        <v>0</v>
      </c>
      <c r="J4545" s="97"/>
      <c r="K4545" s="105">
        <v>15936.07</v>
      </c>
      <c r="L4545" s="97"/>
      <c r="M4545" s="104" t="s">
        <v>0</v>
      </c>
      <c r="N4545" s="97"/>
    </row>
    <row r="4546" spans="1:14" x14ac:dyDescent="0.25">
      <c r="A4546" s="120" t="s">
        <v>677</v>
      </c>
      <c r="B4546" s="97"/>
      <c r="C4546" s="120" t="s">
        <v>678</v>
      </c>
      <c r="D4546" s="97"/>
      <c r="E4546" s="97"/>
      <c r="F4546" s="97"/>
      <c r="G4546" s="97"/>
      <c r="H4546" s="97"/>
      <c r="I4546" s="105" t="s">
        <v>0</v>
      </c>
      <c r="J4546" s="97"/>
      <c r="K4546" s="105">
        <v>37515.760000000002</v>
      </c>
      <c r="L4546" s="97"/>
      <c r="M4546" s="104" t="s">
        <v>0</v>
      </c>
      <c r="N4546" s="97"/>
    </row>
    <row r="4547" spans="1:14" x14ac:dyDescent="0.25">
      <c r="A4547" s="120" t="s">
        <v>711</v>
      </c>
      <c r="B4547" s="97"/>
      <c r="C4547" s="120" t="s">
        <v>712</v>
      </c>
      <c r="D4547" s="97"/>
      <c r="E4547" s="97"/>
      <c r="F4547" s="97"/>
      <c r="G4547" s="97"/>
      <c r="H4547" s="97"/>
      <c r="I4547" s="105" t="s">
        <v>0</v>
      </c>
      <c r="J4547" s="97"/>
      <c r="K4547" s="105">
        <v>1900</v>
      </c>
      <c r="L4547" s="97"/>
      <c r="M4547" s="104" t="s">
        <v>0</v>
      </c>
      <c r="N4547" s="97"/>
    </row>
    <row r="4548" spans="1:14" x14ac:dyDescent="0.25">
      <c r="A4548" s="120" t="s">
        <v>859</v>
      </c>
      <c r="B4548" s="97"/>
      <c r="C4548" s="120" t="s">
        <v>860</v>
      </c>
      <c r="D4548" s="97"/>
      <c r="E4548" s="97"/>
      <c r="F4548" s="97"/>
      <c r="G4548" s="97"/>
      <c r="H4548" s="97"/>
      <c r="I4548" s="105" t="s">
        <v>0</v>
      </c>
      <c r="J4548" s="97"/>
      <c r="K4548" s="105">
        <v>2876</v>
      </c>
      <c r="L4548" s="97"/>
      <c r="M4548" s="104" t="s">
        <v>0</v>
      </c>
      <c r="N4548" s="97"/>
    </row>
    <row r="4549" spans="1:14" x14ac:dyDescent="0.25">
      <c r="A4549" s="212" t="s">
        <v>621</v>
      </c>
      <c r="B4549" s="97"/>
      <c r="C4549" s="212" t="s">
        <v>622</v>
      </c>
      <c r="D4549" s="97"/>
      <c r="E4549" s="97"/>
      <c r="F4549" s="97"/>
      <c r="G4549" s="97"/>
      <c r="H4549" s="97"/>
      <c r="I4549" s="213">
        <v>235000</v>
      </c>
      <c r="J4549" s="97"/>
      <c r="K4549" s="213">
        <v>179334.31</v>
      </c>
      <c r="L4549" s="97"/>
      <c r="M4549" s="211">
        <v>76.31</v>
      </c>
      <c r="N4549" s="97"/>
    </row>
    <row r="4550" spans="1:14" x14ac:dyDescent="0.25">
      <c r="A4550" s="120" t="s">
        <v>623</v>
      </c>
      <c r="B4550" s="97"/>
      <c r="C4550" s="120" t="s">
        <v>624</v>
      </c>
      <c r="D4550" s="97"/>
      <c r="E4550" s="97"/>
      <c r="F4550" s="97"/>
      <c r="G4550" s="97"/>
      <c r="H4550" s="97"/>
      <c r="I4550" s="105" t="s">
        <v>0</v>
      </c>
      <c r="J4550" s="97"/>
      <c r="K4550" s="105">
        <v>23455.85</v>
      </c>
      <c r="L4550" s="97"/>
      <c r="M4550" s="104" t="s">
        <v>0</v>
      </c>
      <c r="N4550" s="97"/>
    </row>
    <row r="4551" spans="1:14" x14ac:dyDescent="0.25">
      <c r="A4551" s="120" t="s">
        <v>679</v>
      </c>
      <c r="B4551" s="97"/>
      <c r="C4551" s="120" t="s">
        <v>680</v>
      </c>
      <c r="D4551" s="97"/>
      <c r="E4551" s="97"/>
      <c r="F4551" s="97"/>
      <c r="G4551" s="97"/>
      <c r="H4551" s="97"/>
      <c r="I4551" s="105" t="s">
        <v>0</v>
      </c>
      <c r="J4551" s="97"/>
      <c r="K4551" s="105">
        <v>12774.86</v>
      </c>
      <c r="L4551" s="97"/>
      <c r="M4551" s="104" t="s">
        <v>0</v>
      </c>
      <c r="N4551" s="97"/>
    </row>
    <row r="4552" spans="1:14" x14ac:dyDescent="0.25">
      <c r="A4552" s="120" t="s">
        <v>713</v>
      </c>
      <c r="B4552" s="97"/>
      <c r="C4552" s="120" t="s">
        <v>714</v>
      </c>
      <c r="D4552" s="97"/>
      <c r="E4552" s="97"/>
      <c r="F4552" s="97"/>
      <c r="G4552" s="97"/>
      <c r="H4552" s="97"/>
      <c r="I4552" s="105" t="s">
        <v>0</v>
      </c>
      <c r="J4552" s="97"/>
      <c r="K4552" s="105">
        <v>134568.68</v>
      </c>
      <c r="L4552" s="97"/>
      <c r="M4552" s="104" t="s">
        <v>0</v>
      </c>
      <c r="N4552" s="97"/>
    </row>
    <row r="4553" spans="1:14" x14ac:dyDescent="0.25">
      <c r="A4553" s="120" t="s">
        <v>715</v>
      </c>
      <c r="B4553" s="97"/>
      <c r="C4553" s="120" t="s">
        <v>716</v>
      </c>
      <c r="D4553" s="97"/>
      <c r="E4553" s="97"/>
      <c r="F4553" s="97"/>
      <c r="G4553" s="97"/>
      <c r="H4553" s="97"/>
      <c r="I4553" s="105" t="s">
        <v>0</v>
      </c>
      <c r="J4553" s="97"/>
      <c r="K4553" s="105">
        <v>5324.71</v>
      </c>
      <c r="L4553" s="97"/>
      <c r="M4553" s="104" t="s">
        <v>0</v>
      </c>
      <c r="N4553" s="97"/>
    </row>
    <row r="4554" spans="1:14" x14ac:dyDescent="0.25">
      <c r="A4554" s="120" t="s">
        <v>717</v>
      </c>
      <c r="B4554" s="97"/>
      <c r="C4554" s="120" t="s">
        <v>718</v>
      </c>
      <c r="D4554" s="97"/>
      <c r="E4554" s="97"/>
      <c r="F4554" s="97"/>
      <c r="G4554" s="97"/>
      <c r="H4554" s="97"/>
      <c r="I4554" s="105" t="s">
        <v>0</v>
      </c>
      <c r="J4554" s="97"/>
      <c r="K4554" s="105">
        <v>1954.58</v>
      </c>
      <c r="L4554" s="97"/>
      <c r="M4554" s="104" t="s">
        <v>0</v>
      </c>
      <c r="N4554" s="97"/>
    </row>
    <row r="4555" spans="1:14" x14ac:dyDescent="0.25">
      <c r="A4555" s="120" t="s">
        <v>719</v>
      </c>
      <c r="B4555" s="97"/>
      <c r="C4555" s="120" t="s">
        <v>720</v>
      </c>
      <c r="D4555" s="97"/>
      <c r="E4555" s="97"/>
      <c r="F4555" s="97"/>
      <c r="G4555" s="97"/>
      <c r="H4555" s="97"/>
      <c r="I4555" s="105" t="s">
        <v>0</v>
      </c>
      <c r="J4555" s="97"/>
      <c r="K4555" s="105">
        <v>1255.6300000000001</v>
      </c>
      <c r="L4555" s="97"/>
      <c r="M4555" s="104" t="s">
        <v>0</v>
      </c>
      <c r="N4555" s="97"/>
    </row>
    <row r="4556" spans="1:14" x14ac:dyDescent="0.25">
      <c r="A4556" s="212" t="s">
        <v>549</v>
      </c>
      <c r="B4556" s="97"/>
      <c r="C4556" s="212" t="s">
        <v>550</v>
      </c>
      <c r="D4556" s="97"/>
      <c r="E4556" s="97"/>
      <c r="F4556" s="97"/>
      <c r="G4556" s="97"/>
      <c r="H4556" s="97"/>
      <c r="I4556" s="213">
        <v>287000</v>
      </c>
      <c r="J4556" s="97"/>
      <c r="K4556" s="213">
        <v>110659.55</v>
      </c>
      <c r="L4556" s="97"/>
      <c r="M4556" s="211">
        <v>38.56</v>
      </c>
      <c r="N4556" s="97"/>
    </row>
    <row r="4557" spans="1:14" x14ac:dyDescent="0.25">
      <c r="A4557" s="120" t="s">
        <v>602</v>
      </c>
      <c r="B4557" s="97"/>
      <c r="C4557" s="120" t="s">
        <v>603</v>
      </c>
      <c r="D4557" s="97"/>
      <c r="E4557" s="97"/>
      <c r="F4557" s="97"/>
      <c r="G4557" s="97"/>
      <c r="H4557" s="97"/>
      <c r="I4557" s="105" t="s">
        <v>0</v>
      </c>
      <c r="J4557" s="97"/>
      <c r="K4557" s="105">
        <v>7181.18</v>
      </c>
      <c r="L4557" s="97"/>
      <c r="M4557" s="104" t="s">
        <v>0</v>
      </c>
      <c r="N4557" s="97"/>
    </row>
    <row r="4558" spans="1:14" x14ac:dyDescent="0.25">
      <c r="A4558" s="120" t="s">
        <v>642</v>
      </c>
      <c r="B4558" s="97"/>
      <c r="C4558" s="120" t="s">
        <v>643</v>
      </c>
      <c r="D4558" s="97"/>
      <c r="E4558" s="97"/>
      <c r="F4558" s="97"/>
      <c r="G4558" s="97"/>
      <c r="H4558" s="97"/>
      <c r="I4558" s="105" t="s">
        <v>0</v>
      </c>
      <c r="J4558" s="97"/>
      <c r="K4558" s="105">
        <v>10155.629999999999</v>
      </c>
      <c r="L4558" s="97"/>
      <c r="M4558" s="104" t="s">
        <v>0</v>
      </c>
      <c r="N4558" s="97"/>
    </row>
    <row r="4559" spans="1:14" x14ac:dyDescent="0.25">
      <c r="A4559" s="120" t="s">
        <v>589</v>
      </c>
      <c r="B4559" s="97"/>
      <c r="C4559" s="120" t="s">
        <v>590</v>
      </c>
      <c r="D4559" s="97"/>
      <c r="E4559" s="97"/>
      <c r="F4559" s="97"/>
      <c r="G4559" s="97"/>
      <c r="H4559" s="97"/>
      <c r="I4559" s="105" t="s">
        <v>0</v>
      </c>
      <c r="J4559" s="97"/>
      <c r="K4559" s="105">
        <v>1970.99</v>
      </c>
      <c r="L4559" s="97"/>
      <c r="M4559" s="104" t="s">
        <v>0</v>
      </c>
      <c r="N4559" s="97"/>
    </row>
    <row r="4560" spans="1:14" x14ac:dyDescent="0.25">
      <c r="A4560" s="120" t="s">
        <v>595</v>
      </c>
      <c r="B4560" s="97"/>
      <c r="C4560" s="120" t="s">
        <v>596</v>
      </c>
      <c r="D4560" s="97"/>
      <c r="E4560" s="97"/>
      <c r="F4560" s="97"/>
      <c r="G4560" s="97"/>
      <c r="H4560" s="97"/>
      <c r="I4560" s="105" t="s">
        <v>0</v>
      </c>
      <c r="J4560" s="97"/>
      <c r="K4560" s="105">
        <v>21011.78</v>
      </c>
      <c r="L4560" s="97"/>
      <c r="M4560" s="104" t="s">
        <v>0</v>
      </c>
      <c r="N4560" s="97"/>
    </row>
    <row r="4561" spans="1:14" x14ac:dyDescent="0.25">
      <c r="A4561" s="120" t="s">
        <v>723</v>
      </c>
      <c r="B4561" s="97"/>
      <c r="C4561" s="120" t="s">
        <v>724</v>
      </c>
      <c r="D4561" s="97"/>
      <c r="E4561" s="97"/>
      <c r="F4561" s="97"/>
      <c r="G4561" s="97"/>
      <c r="H4561" s="97"/>
      <c r="I4561" s="105" t="s">
        <v>0</v>
      </c>
      <c r="J4561" s="97"/>
      <c r="K4561" s="105">
        <v>8899.14</v>
      </c>
      <c r="L4561" s="97"/>
      <c r="M4561" s="104" t="s">
        <v>0</v>
      </c>
      <c r="N4561" s="97"/>
    </row>
    <row r="4562" spans="1:14" x14ac:dyDescent="0.25">
      <c r="A4562" s="120" t="s">
        <v>569</v>
      </c>
      <c r="B4562" s="97"/>
      <c r="C4562" s="120" t="s">
        <v>570</v>
      </c>
      <c r="D4562" s="97"/>
      <c r="E4562" s="97"/>
      <c r="F4562" s="97"/>
      <c r="G4562" s="97"/>
      <c r="H4562" s="97"/>
      <c r="I4562" s="105" t="s">
        <v>0</v>
      </c>
      <c r="J4562" s="97"/>
      <c r="K4562" s="105">
        <v>61440.83</v>
      </c>
      <c r="L4562" s="97"/>
      <c r="M4562" s="104" t="s">
        <v>0</v>
      </c>
      <c r="N4562" s="97"/>
    </row>
    <row r="4563" spans="1:14" x14ac:dyDescent="0.25">
      <c r="A4563" s="212" t="s">
        <v>551</v>
      </c>
      <c r="B4563" s="97"/>
      <c r="C4563" s="212" t="s">
        <v>552</v>
      </c>
      <c r="D4563" s="97"/>
      <c r="E4563" s="97"/>
      <c r="F4563" s="97"/>
      <c r="G4563" s="97"/>
      <c r="H4563" s="97"/>
      <c r="I4563" s="213">
        <v>5000</v>
      </c>
      <c r="J4563" s="97"/>
      <c r="K4563" s="213">
        <v>4400</v>
      </c>
      <c r="L4563" s="97"/>
      <c r="M4563" s="211">
        <v>88</v>
      </c>
      <c r="N4563" s="97"/>
    </row>
    <row r="4564" spans="1:14" x14ac:dyDescent="0.25">
      <c r="A4564" s="120" t="s">
        <v>614</v>
      </c>
      <c r="B4564" s="97"/>
      <c r="C4564" s="120" t="s">
        <v>552</v>
      </c>
      <c r="D4564" s="97"/>
      <c r="E4564" s="97"/>
      <c r="F4564" s="97"/>
      <c r="G4564" s="97"/>
      <c r="H4564" s="97"/>
      <c r="I4564" s="105" t="s">
        <v>0</v>
      </c>
      <c r="J4564" s="97"/>
      <c r="K4564" s="105">
        <v>4400</v>
      </c>
      <c r="L4564" s="97"/>
      <c r="M4564" s="104" t="s">
        <v>0</v>
      </c>
      <c r="N4564" s="97"/>
    </row>
    <row r="4565" spans="1:14" x14ac:dyDescent="0.25">
      <c r="A4565" s="212" t="s">
        <v>553</v>
      </c>
      <c r="B4565" s="97"/>
      <c r="C4565" s="212" t="s">
        <v>554</v>
      </c>
      <c r="D4565" s="97"/>
      <c r="E4565" s="97"/>
      <c r="F4565" s="97"/>
      <c r="G4565" s="97"/>
      <c r="H4565" s="97"/>
      <c r="I4565" s="213">
        <v>10000</v>
      </c>
      <c r="J4565" s="97"/>
      <c r="K4565" s="213">
        <v>76648.5</v>
      </c>
      <c r="L4565" s="97"/>
      <c r="M4565" s="211">
        <v>766.49</v>
      </c>
      <c r="N4565" s="97"/>
    </row>
    <row r="4566" spans="1:14" x14ac:dyDescent="0.25">
      <c r="A4566" s="120" t="s">
        <v>597</v>
      </c>
      <c r="B4566" s="97"/>
      <c r="C4566" s="120" t="s">
        <v>598</v>
      </c>
      <c r="D4566" s="97"/>
      <c r="E4566" s="97"/>
      <c r="F4566" s="97"/>
      <c r="G4566" s="97"/>
      <c r="H4566" s="97"/>
      <c r="I4566" s="105" t="s">
        <v>0</v>
      </c>
      <c r="J4566" s="97"/>
      <c r="K4566" s="105">
        <v>1427.77</v>
      </c>
      <c r="L4566" s="97"/>
      <c r="M4566" s="104" t="s">
        <v>0</v>
      </c>
      <c r="N4566" s="97"/>
    </row>
    <row r="4567" spans="1:14" x14ac:dyDescent="0.25">
      <c r="A4567" s="120" t="s">
        <v>599</v>
      </c>
      <c r="B4567" s="97"/>
      <c r="C4567" s="120" t="s">
        <v>554</v>
      </c>
      <c r="D4567" s="97"/>
      <c r="E4567" s="97"/>
      <c r="F4567" s="97"/>
      <c r="G4567" s="97"/>
      <c r="H4567" s="97"/>
      <c r="I4567" s="105" t="s">
        <v>0</v>
      </c>
      <c r="J4567" s="97"/>
      <c r="K4567" s="105">
        <v>75220.73</v>
      </c>
      <c r="L4567" s="97"/>
      <c r="M4567" s="104" t="s">
        <v>0</v>
      </c>
      <c r="N4567" s="97"/>
    </row>
    <row r="4568" spans="1:14" x14ac:dyDescent="0.25">
      <c r="A4568" s="212" t="s">
        <v>625</v>
      </c>
      <c r="B4568" s="97"/>
      <c r="C4568" s="212" t="s">
        <v>626</v>
      </c>
      <c r="D4568" s="97"/>
      <c r="E4568" s="97"/>
      <c r="F4568" s="97"/>
      <c r="G4568" s="97"/>
      <c r="H4568" s="97"/>
      <c r="I4568" s="213">
        <v>3000</v>
      </c>
      <c r="J4568" s="97"/>
      <c r="K4568" s="213">
        <v>1692.55</v>
      </c>
      <c r="L4568" s="97"/>
      <c r="M4568" s="211">
        <v>56.42</v>
      </c>
      <c r="N4568" s="97"/>
    </row>
    <row r="4569" spans="1:14" x14ac:dyDescent="0.25">
      <c r="A4569" s="120" t="s">
        <v>627</v>
      </c>
      <c r="B4569" s="97"/>
      <c r="C4569" s="120" t="s">
        <v>628</v>
      </c>
      <c r="D4569" s="97"/>
      <c r="E4569" s="97"/>
      <c r="F4569" s="97"/>
      <c r="G4569" s="97"/>
      <c r="H4569" s="97"/>
      <c r="I4569" s="105" t="s">
        <v>0</v>
      </c>
      <c r="J4569" s="97"/>
      <c r="K4569" s="105">
        <v>1692.55</v>
      </c>
      <c r="L4569" s="97"/>
      <c r="M4569" s="104" t="s">
        <v>0</v>
      </c>
      <c r="N4569" s="97"/>
    </row>
    <row r="4570" spans="1:14" x14ac:dyDescent="0.25">
      <c r="A4570" s="194" t="s">
        <v>253</v>
      </c>
      <c r="B4570" s="97"/>
      <c r="C4570" s="97"/>
      <c r="D4570" s="97"/>
      <c r="E4570" s="97"/>
      <c r="F4570" s="97"/>
      <c r="G4570" s="97"/>
      <c r="H4570" s="97"/>
      <c r="I4570" s="195">
        <v>6767000</v>
      </c>
      <c r="J4570" s="97"/>
      <c r="K4570" s="195">
        <v>3462920.49</v>
      </c>
      <c r="L4570" s="97"/>
      <c r="M4570" s="196">
        <v>51.17</v>
      </c>
      <c r="N4570" s="97"/>
    </row>
    <row r="4571" spans="1:14" x14ac:dyDescent="0.25">
      <c r="A4571" s="194" t="s">
        <v>256</v>
      </c>
      <c r="B4571" s="97"/>
      <c r="C4571" s="97"/>
      <c r="D4571" s="97"/>
      <c r="E4571" s="97"/>
      <c r="F4571" s="97"/>
      <c r="G4571" s="97"/>
      <c r="H4571" s="97"/>
      <c r="I4571" s="195">
        <v>6767000</v>
      </c>
      <c r="J4571" s="97"/>
      <c r="K4571" s="195">
        <v>3462920.49</v>
      </c>
      <c r="L4571" s="97"/>
      <c r="M4571" s="196">
        <v>51.17</v>
      </c>
      <c r="N4571" s="97"/>
    </row>
    <row r="4572" spans="1:14" x14ac:dyDescent="0.25">
      <c r="A4572" s="212" t="s">
        <v>652</v>
      </c>
      <c r="B4572" s="97"/>
      <c r="C4572" s="212" t="s">
        <v>653</v>
      </c>
      <c r="D4572" s="97"/>
      <c r="E4572" s="97"/>
      <c r="F4572" s="97"/>
      <c r="G4572" s="97"/>
      <c r="H4572" s="97"/>
      <c r="I4572" s="213">
        <v>5371000</v>
      </c>
      <c r="J4572" s="97"/>
      <c r="K4572" s="213">
        <v>2894518.77</v>
      </c>
      <c r="L4572" s="97"/>
      <c r="M4572" s="211">
        <v>53.89</v>
      </c>
      <c r="N4572" s="97"/>
    </row>
    <row r="4573" spans="1:14" x14ac:dyDescent="0.25">
      <c r="A4573" s="120" t="s">
        <v>670</v>
      </c>
      <c r="B4573" s="97"/>
      <c r="C4573" s="120" t="s">
        <v>671</v>
      </c>
      <c r="D4573" s="97"/>
      <c r="E4573" s="97"/>
      <c r="F4573" s="97"/>
      <c r="G4573" s="97"/>
      <c r="H4573" s="97"/>
      <c r="I4573" s="105" t="s">
        <v>0</v>
      </c>
      <c r="J4573" s="97"/>
      <c r="K4573" s="105">
        <v>2717190.81</v>
      </c>
      <c r="L4573" s="97"/>
      <c r="M4573" s="104" t="s">
        <v>0</v>
      </c>
      <c r="N4573" s="97"/>
    </row>
    <row r="4574" spans="1:14" x14ac:dyDescent="0.25">
      <c r="A4574" s="120" t="s">
        <v>831</v>
      </c>
      <c r="B4574" s="97"/>
      <c r="C4574" s="120" t="s">
        <v>832</v>
      </c>
      <c r="D4574" s="97"/>
      <c r="E4574" s="97"/>
      <c r="F4574" s="97"/>
      <c r="G4574" s="97"/>
      <c r="H4574" s="97"/>
      <c r="I4574" s="105" t="s">
        <v>0</v>
      </c>
      <c r="J4574" s="97"/>
      <c r="K4574" s="105">
        <v>177327.96</v>
      </c>
      <c r="L4574" s="97"/>
      <c r="M4574" s="104" t="s">
        <v>0</v>
      </c>
      <c r="N4574" s="97"/>
    </row>
    <row r="4575" spans="1:14" x14ac:dyDescent="0.25">
      <c r="A4575" s="212" t="s">
        <v>672</v>
      </c>
      <c r="B4575" s="97"/>
      <c r="C4575" s="212" t="s">
        <v>673</v>
      </c>
      <c r="D4575" s="97"/>
      <c r="E4575" s="97"/>
      <c r="F4575" s="97"/>
      <c r="G4575" s="97"/>
      <c r="H4575" s="97"/>
      <c r="I4575" s="213">
        <v>120000</v>
      </c>
      <c r="J4575" s="97"/>
      <c r="K4575" s="213">
        <v>90806.1</v>
      </c>
      <c r="L4575" s="97"/>
      <c r="M4575" s="211">
        <v>75.67</v>
      </c>
      <c r="N4575" s="97"/>
    </row>
    <row r="4576" spans="1:14" x14ac:dyDescent="0.25">
      <c r="A4576" s="120" t="s">
        <v>674</v>
      </c>
      <c r="B4576" s="97"/>
      <c r="C4576" s="120" t="s">
        <v>673</v>
      </c>
      <c r="D4576" s="97"/>
      <c r="E4576" s="97"/>
      <c r="F4576" s="97"/>
      <c r="G4576" s="97"/>
      <c r="H4576" s="97"/>
      <c r="I4576" s="105" t="s">
        <v>0</v>
      </c>
      <c r="J4576" s="97"/>
      <c r="K4576" s="105">
        <v>90806.1</v>
      </c>
      <c r="L4576" s="97"/>
      <c r="M4576" s="104" t="s">
        <v>0</v>
      </c>
      <c r="N4576" s="97"/>
    </row>
    <row r="4577" spans="1:14" x14ac:dyDescent="0.25">
      <c r="A4577" s="212" t="s">
        <v>664</v>
      </c>
      <c r="B4577" s="97"/>
      <c r="C4577" s="212" t="s">
        <v>665</v>
      </c>
      <c r="D4577" s="97"/>
      <c r="E4577" s="97"/>
      <c r="F4577" s="97"/>
      <c r="G4577" s="97"/>
      <c r="H4577" s="97"/>
      <c r="I4577" s="213">
        <v>891000</v>
      </c>
      <c r="J4577" s="97"/>
      <c r="K4577" s="213">
        <v>477595.62</v>
      </c>
      <c r="L4577" s="97"/>
      <c r="M4577" s="211">
        <v>53.6</v>
      </c>
      <c r="N4577" s="97"/>
    </row>
    <row r="4578" spans="1:14" x14ac:dyDescent="0.25">
      <c r="A4578" s="120" t="s">
        <v>675</v>
      </c>
      <c r="B4578" s="97"/>
      <c r="C4578" s="120" t="s">
        <v>676</v>
      </c>
      <c r="D4578" s="97"/>
      <c r="E4578" s="97"/>
      <c r="F4578" s="97"/>
      <c r="G4578" s="97"/>
      <c r="H4578" s="97"/>
      <c r="I4578" s="105" t="s">
        <v>0</v>
      </c>
      <c r="J4578" s="97"/>
      <c r="K4578" s="105">
        <v>477595.62</v>
      </c>
      <c r="L4578" s="97"/>
      <c r="M4578" s="104" t="s">
        <v>0</v>
      </c>
      <c r="N4578" s="97"/>
    </row>
    <row r="4579" spans="1:14" x14ac:dyDescent="0.25">
      <c r="A4579" s="212" t="s">
        <v>549</v>
      </c>
      <c r="B4579" s="97"/>
      <c r="C4579" s="212" t="s">
        <v>550</v>
      </c>
      <c r="D4579" s="97"/>
      <c r="E4579" s="97"/>
      <c r="F4579" s="97"/>
      <c r="G4579" s="97"/>
      <c r="H4579" s="97"/>
      <c r="I4579" s="213">
        <v>60000</v>
      </c>
      <c r="J4579" s="97"/>
      <c r="K4579" s="213">
        <v>0</v>
      </c>
      <c r="L4579" s="97"/>
      <c r="M4579" s="211">
        <v>0</v>
      </c>
      <c r="N4579" s="97"/>
    </row>
    <row r="4580" spans="1:14" x14ac:dyDescent="0.25">
      <c r="A4580" s="212" t="s">
        <v>625</v>
      </c>
      <c r="B4580" s="97"/>
      <c r="C4580" s="212" t="s">
        <v>626</v>
      </c>
      <c r="D4580" s="97"/>
      <c r="E4580" s="97"/>
      <c r="F4580" s="97"/>
      <c r="G4580" s="97"/>
      <c r="H4580" s="97"/>
      <c r="I4580" s="213">
        <v>25000</v>
      </c>
      <c r="J4580" s="97"/>
      <c r="K4580" s="213">
        <v>0</v>
      </c>
      <c r="L4580" s="97"/>
      <c r="M4580" s="211">
        <v>0</v>
      </c>
      <c r="N4580" s="97"/>
    </row>
    <row r="4581" spans="1:14" x14ac:dyDescent="0.25">
      <c r="A4581" s="212" t="s">
        <v>644</v>
      </c>
      <c r="B4581" s="97"/>
      <c r="C4581" s="212" t="s">
        <v>645</v>
      </c>
      <c r="D4581" s="97"/>
      <c r="E4581" s="97"/>
      <c r="F4581" s="97"/>
      <c r="G4581" s="97"/>
      <c r="H4581" s="97"/>
      <c r="I4581" s="213">
        <v>300000</v>
      </c>
      <c r="J4581" s="97"/>
      <c r="K4581" s="213">
        <v>0</v>
      </c>
      <c r="L4581" s="97"/>
      <c r="M4581" s="211">
        <v>0</v>
      </c>
      <c r="N4581" s="97"/>
    </row>
    <row r="4582" spans="1:14" x14ac:dyDescent="0.25">
      <c r="A4582" s="215" t="s">
        <v>854</v>
      </c>
      <c r="B4582" s="97"/>
      <c r="C4582" s="215" t="s">
        <v>855</v>
      </c>
      <c r="D4582" s="97"/>
      <c r="E4582" s="97"/>
      <c r="F4582" s="97"/>
      <c r="G4582" s="97"/>
      <c r="H4582" s="97"/>
      <c r="I4582" s="216">
        <v>16853</v>
      </c>
      <c r="J4582" s="97"/>
      <c r="K4582" s="216">
        <v>4815.6099999999997</v>
      </c>
      <c r="L4582" s="97"/>
      <c r="M4582" s="217">
        <v>28.57</v>
      </c>
      <c r="N4582" s="97"/>
    </row>
    <row r="4583" spans="1:14" x14ac:dyDescent="0.25">
      <c r="A4583" s="194" t="s">
        <v>253</v>
      </c>
      <c r="B4583" s="97"/>
      <c r="C4583" s="97"/>
      <c r="D4583" s="97"/>
      <c r="E4583" s="97"/>
      <c r="F4583" s="97"/>
      <c r="G4583" s="97"/>
      <c r="H4583" s="97"/>
      <c r="I4583" s="195">
        <v>16853</v>
      </c>
      <c r="J4583" s="97"/>
      <c r="K4583" s="195">
        <v>4815.6099999999997</v>
      </c>
      <c r="L4583" s="97"/>
      <c r="M4583" s="196">
        <v>28.57</v>
      </c>
      <c r="N4583" s="97"/>
    </row>
    <row r="4584" spans="1:14" x14ac:dyDescent="0.25">
      <c r="A4584" s="194" t="s">
        <v>254</v>
      </c>
      <c r="B4584" s="97"/>
      <c r="C4584" s="97"/>
      <c r="D4584" s="97"/>
      <c r="E4584" s="97"/>
      <c r="F4584" s="97"/>
      <c r="G4584" s="97"/>
      <c r="H4584" s="97"/>
      <c r="I4584" s="195">
        <v>2546</v>
      </c>
      <c r="J4584" s="97"/>
      <c r="K4584" s="195">
        <v>1613.11</v>
      </c>
      <c r="L4584" s="97"/>
      <c r="M4584" s="196">
        <v>63.36</v>
      </c>
      <c r="N4584" s="97"/>
    </row>
    <row r="4585" spans="1:14" x14ac:dyDescent="0.25">
      <c r="A4585" s="212" t="s">
        <v>621</v>
      </c>
      <c r="B4585" s="97"/>
      <c r="C4585" s="212" t="s">
        <v>622</v>
      </c>
      <c r="D4585" s="97"/>
      <c r="E4585" s="97"/>
      <c r="F4585" s="97"/>
      <c r="G4585" s="97"/>
      <c r="H4585" s="97"/>
      <c r="I4585" s="213">
        <v>2546</v>
      </c>
      <c r="J4585" s="97"/>
      <c r="K4585" s="213">
        <v>1613.11</v>
      </c>
      <c r="L4585" s="97"/>
      <c r="M4585" s="211">
        <v>63.36</v>
      </c>
      <c r="N4585" s="97"/>
    </row>
    <row r="4586" spans="1:14" x14ac:dyDescent="0.25">
      <c r="A4586" s="120" t="s">
        <v>679</v>
      </c>
      <c r="B4586" s="97"/>
      <c r="C4586" s="120" t="s">
        <v>680</v>
      </c>
      <c r="D4586" s="97"/>
      <c r="E4586" s="97"/>
      <c r="F4586" s="97"/>
      <c r="G4586" s="97"/>
      <c r="H4586" s="97"/>
      <c r="I4586" s="105" t="s">
        <v>0</v>
      </c>
      <c r="J4586" s="97"/>
      <c r="K4586" s="105">
        <v>1613.11</v>
      </c>
      <c r="L4586" s="97"/>
      <c r="M4586" s="104" t="s">
        <v>0</v>
      </c>
      <c r="N4586" s="97"/>
    </row>
    <row r="4587" spans="1:14" x14ac:dyDescent="0.25">
      <c r="A4587" s="194" t="s">
        <v>255</v>
      </c>
      <c r="B4587" s="97"/>
      <c r="C4587" s="97"/>
      <c r="D4587" s="97"/>
      <c r="E4587" s="97"/>
      <c r="F4587" s="97"/>
      <c r="G4587" s="97"/>
      <c r="H4587" s="97"/>
      <c r="I4587" s="195">
        <v>14307</v>
      </c>
      <c r="J4587" s="97"/>
      <c r="K4587" s="195">
        <v>3202.5</v>
      </c>
      <c r="L4587" s="97"/>
      <c r="M4587" s="196">
        <v>22.38</v>
      </c>
      <c r="N4587" s="97"/>
    </row>
    <row r="4588" spans="1:14" x14ac:dyDescent="0.25">
      <c r="A4588" s="212" t="s">
        <v>621</v>
      </c>
      <c r="B4588" s="97"/>
      <c r="C4588" s="212" t="s">
        <v>622</v>
      </c>
      <c r="D4588" s="97"/>
      <c r="E4588" s="97"/>
      <c r="F4588" s="97"/>
      <c r="G4588" s="97"/>
      <c r="H4588" s="97"/>
      <c r="I4588" s="213">
        <v>14307</v>
      </c>
      <c r="J4588" s="97"/>
      <c r="K4588" s="213">
        <v>3202.5</v>
      </c>
      <c r="L4588" s="97"/>
      <c r="M4588" s="211">
        <v>22.38</v>
      </c>
      <c r="N4588" s="97"/>
    </row>
    <row r="4589" spans="1:14" x14ac:dyDescent="0.25">
      <c r="A4589" s="120" t="s">
        <v>679</v>
      </c>
      <c r="B4589" s="97"/>
      <c r="C4589" s="120" t="s">
        <v>680</v>
      </c>
      <c r="D4589" s="97"/>
      <c r="E4589" s="97"/>
      <c r="F4589" s="97"/>
      <c r="G4589" s="97"/>
      <c r="H4589" s="97"/>
      <c r="I4589" s="105" t="s">
        <v>0</v>
      </c>
      <c r="J4589" s="97"/>
      <c r="K4589" s="105">
        <v>3202.5</v>
      </c>
      <c r="L4589" s="97"/>
      <c r="M4589" s="104" t="s">
        <v>0</v>
      </c>
      <c r="N4589" s="97"/>
    </row>
    <row r="4590" spans="1:14" x14ac:dyDescent="0.25">
      <c r="A4590" s="218" t="s">
        <v>809</v>
      </c>
      <c r="B4590" s="97"/>
      <c r="C4590" s="218" t="s">
        <v>810</v>
      </c>
      <c r="D4590" s="97"/>
      <c r="E4590" s="97"/>
      <c r="F4590" s="97"/>
      <c r="G4590" s="97"/>
      <c r="H4590" s="97"/>
      <c r="I4590" s="219">
        <v>205832</v>
      </c>
      <c r="J4590" s="97"/>
      <c r="K4590" s="219">
        <v>127947.09</v>
      </c>
      <c r="L4590" s="97"/>
      <c r="M4590" s="214">
        <v>62.16</v>
      </c>
      <c r="N4590" s="97"/>
    </row>
    <row r="4591" spans="1:14" x14ac:dyDescent="0.25">
      <c r="A4591" s="215" t="s">
        <v>879</v>
      </c>
      <c r="B4591" s="97"/>
      <c r="C4591" s="215" t="s">
        <v>880</v>
      </c>
      <c r="D4591" s="97"/>
      <c r="E4591" s="97"/>
      <c r="F4591" s="97"/>
      <c r="G4591" s="97"/>
      <c r="H4591" s="97"/>
      <c r="I4591" s="216">
        <v>44750</v>
      </c>
      <c r="J4591" s="97"/>
      <c r="K4591" s="216">
        <v>11260.66</v>
      </c>
      <c r="L4591" s="97"/>
      <c r="M4591" s="217">
        <v>25.16</v>
      </c>
      <c r="N4591" s="97"/>
    </row>
    <row r="4592" spans="1:14" x14ac:dyDescent="0.25">
      <c r="A4592" s="194" t="s">
        <v>253</v>
      </c>
      <c r="B4592" s="97"/>
      <c r="C4592" s="97"/>
      <c r="D4592" s="97"/>
      <c r="E4592" s="97"/>
      <c r="F4592" s="97"/>
      <c r="G4592" s="97"/>
      <c r="H4592" s="97"/>
      <c r="I4592" s="195">
        <v>34750</v>
      </c>
      <c r="J4592" s="97"/>
      <c r="K4592" s="195">
        <v>0</v>
      </c>
      <c r="L4592" s="97"/>
      <c r="M4592" s="196">
        <v>0</v>
      </c>
      <c r="N4592" s="97"/>
    </row>
    <row r="4593" spans="1:14" x14ac:dyDescent="0.25">
      <c r="A4593" s="194" t="s">
        <v>256</v>
      </c>
      <c r="B4593" s="97"/>
      <c r="C4593" s="97"/>
      <c r="D4593" s="97"/>
      <c r="E4593" s="97"/>
      <c r="F4593" s="97"/>
      <c r="G4593" s="97"/>
      <c r="H4593" s="97"/>
      <c r="I4593" s="195">
        <v>34750</v>
      </c>
      <c r="J4593" s="97"/>
      <c r="K4593" s="195">
        <v>0</v>
      </c>
      <c r="L4593" s="97"/>
      <c r="M4593" s="196">
        <v>0</v>
      </c>
      <c r="N4593" s="97"/>
    </row>
    <row r="4594" spans="1:14" x14ac:dyDescent="0.25">
      <c r="A4594" s="212" t="s">
        <v>553</v>
      </c>
      <c r="B4594" s="97"/>
      <c r="C4594" s="212" t="s">
        <v>554</v>
      </c>
      <c r="D4594" s="97"/>
      <c r="E4594" s="97"/>
      <c r="F4594" s="97"/>
      <c r="G4594" s="97"/>
      <c r="H4594" s="97"/>
      <c r="I4594" s="213">
        <v>34750</v>
      </c>
      <c r="J4594" s="97"/>
      <c r="K4594" s="213">
        <v>0</v>
      </c>
      <c r="L4594" s="97"/>
      <c r="M4594" s="211">
        <v>0</v>
      </c>
      <c r="N4594" s="97"/>
    </row>
    <row r="4595" spans="1:14" x14ac:dyDescent="0.25">
      <c r="A4595" s="194" t="s">
        <v>258</v>
      </c>
      <c r="B4595" s="97"/>
      <c r="C4595" s="97"/>
      <c r="D4595" s="97"/>
      <c r="E4595" s="97"/>
      <c r="F4595" s="97"/>
      <c r="G4595" s="97"/>
      <c r="H4595" s="97"/>
      <c r="I4595" s="195">
        <v>10000</v>
      </c>
      <c r="J4595" s="97"/>
      <c r="K4595" s="195">
        <v>11260.66</v>
      </c>
      <c r="L4595" s="97"/>
      <c r="M4595" s="196">
        <v>112.61</v>
      </c>
      <c r="N4595" s="97"/>
    </row>
    <row r="4596" spans="1:14" x14ac:dyDescent="0.25">
      <c r="A4596" s="194" t="s">
        <v>260</v>
      </c>
      <c r="B4596" s="97"/>
      <c r="C4596" s="97"/>
      <c r="D4596" s="97"/>
      <c r="E4596" s="97"/>
      <c r="F4596" s="97"/>
      <c r="G4596" s="97"/>
      <c r="H4596" s="97"/>
      <c r="I4596" s="195">
        <v>10000</v>
      </c>
      <c r="J4596" s="97"/>
      <c r="K4596" s="195">
        <v>11260.66</v>
      </c>
      <c r="L4596" s="97"/>
      <c r="M4596" s="196">
        <v>112.61</v>
      </c>
      <c r="N4596" s="97"/>
    </row>
    <row r="4597" spans="1:14" x14ac:dyDescent="0.25">
      <c r="A4597" s="212" t="s">
        <v>549</v>
      </c>
      <c r="B4597" s="97"/>
      <c r="C4597" s="212" t="s">
        <v>550</v>
      </c>
      <c r="D4597" s="97"/>
      <c r="E4597" s="97"/>
      <c r="F4597" s="97"/>
      <c r="G4597" s="97"/>
      <c r="H4597" s="97"/>
      <c r="I4597" s="213">
        <v>10000</v>
      </c>
      <c r="J4597" s="97"/>
      <c r="K4597" s="213">
        <v>11260.66</v>
      </c>
      <c r="L4597" s="97"/>
      <c r="M4597" s="211">
        <v>112.61</v>
      </c>
      <c r="N4597" s="97"/>
    </row>
    <row r="4598" spans="1:14" x14ac:dyDescent="0.25">
      <c r="A4598" s="120" t="s">
        <v>569</v>
      </c>
      <c r="B4598" s="97"/>
      <c r="C4598" s="120" t="s">
        <v>570</v>
      </c>
      <c r="D4598" s="97"/>
      <c r="E4598" s="97"/>
      <c r="F4598" s="97"/>
      <c r="G4598" s="97"/>
      <c r="H4598" s="97"/>
      <c r="I4598" s="105" t="s">
        <v>0</v>
      </c>
      <c r="J4598" s="97"/>
      <c r="K4598" s="105">
        <v>11260.66</v>
      </c>
      <c r="L4598" s="97"/>
      <c r="M4598" s="104" t="s">
        <v>0</v>
      </c>
      <c r="N4598" s="97"/>
    </row>
    <row r="4599" spans="1:14" x14ac:dyDescent="0.25">
      <c r="A4599" s="215" t="s">
        <v>881</v>
      </c>
      <c r="B4599" s="97"/>
      <c r="C4599" s="215" t="s">
        <v>882</v>
      </c>
      <c r="D4599" s="97"/>
      <c r="E4599" s="97"/>
      <c r="F4599" s="97"/>
      <c r="G4599" s="97"/>
      <c r="H4599" s="97"/>
      <c r="I4599" s="216">
        <v>1000</v>
      </c>
      <c r="J4599" s="97"/>
      <c r="K4599" s="216">
        <v>0</v>
      </c>
      <c r="L4599" s="97"/>
      <c r="M4599" s="217">
        <v>0</v>
      </c>
      <c r="N4599" s="97"/>
    </row>
    <row r="4600" spans="1:14" x14ac:dyDescent="0.25">
      <c r="A4600" s="194" t="s">
        <v>248</v>
      </c>
      <c r="B4600" s="97"/>
      <c r="C4600" s="97"/>
      <c r="D4600" s="97"/>
      <c r="E4600" s="97"/>
      <c r="F4600" s="97"/>
      <c r="G4600" s="97"/>
      <c r="H4600" s="97"/>
      <c r="I4600" s="195">
        <v>1000</v>
      </c>
      <c r="J4600" s="97"/>
      <c r="K4600" s="195">
        <v>0</v>
      </c>
      <c r="L4600" s="97"/>
      <c r="M4600" s="196">
        <v>0</v>
      </c>
      <c r="N4600" s="97"/>
    </row>
    <row r="4601" spans="1:14" x14ac:dyDescent="0.25">
      <c r="A4601" s="194" t="s">
        <v>250</v>
      </c>
      <c r="B4601" s="97"/>
      <c r="C4601" s="97"/>
      <c r="D4601" s="97"/>
      <c r="E4601" s="97"/>
      <c r="F4601" s="97"/>
      <c r="G4601" s="97"/>
      <c r="H4601" s="97"/>
      <c r="I4601" s="195">
        <v>1000</v>
      </c>
      <c r="J4601" s="97"/>
      <c r="K4601" s="195">
        <v>0</v>
      </c>
      <c r="L4601" s="97"/>
      <c r="M4601" s="196">
        <v>0</v>
      </c>
      <c r="N4601" s="97"/>
    </row>
    <row r="4602" spans="1:14" x14ac:dyDescent="0.25">
      <c r="A4602" s="212" t="s">
        <v>549</v>
      </c>
      <c r="B4602" s="97"/>
      <c r="C4602" s="212" t="s">
        <v>550</v>
      </c>
      <c r="D4602" s="97"/>
      <c r="E4602" s="97"/>
      <c r="F4602" s="97"/>
      <c r="G4602" s="97"/>
      <c r="H4602" s="97"/>
      <c r="I4602" s="213">
        <v>1000</v>
      </c>
      <c r="J4602" s="97"/>
      <c r="K4602" s="213">
        <v>0</v>
      </c>
      <c r="L4602" s="97"/>
      <c r="M4602" s="211">
        <v>0</v>
      </c>
      <c r="N4602" s="97"/>
    </row>
    <row r="4603" spans="1:14" x14ac:dyDescent="0.25">
      <c r="A4603" s="215" t="s">
        <v>887</v>
      </c>
      <c r="B4603" s="97"/>
      <c r="C4603" s="215" t="s">
        <v>888</v>
      </c>
      <c r="D4603" s="97"/>
      <c r="E4603" s="97"/>
      <c r="F4603" s="97"/>
      <c r="G4603" s="97"/>
      <c r="H4603" s="97"/>
      <c r="I4603" s="216">
        <v>160082</v>
      </c>
      <c r="J4603" s="97"/>
      <c r="K4603" s="216">
        <v>116686.43</v>
      </c>
      <c r="L4603" s="97"/>
      <c r="M4603" s="217">
        <v>72.89</v>
      </c>
      <c r="N4603" s="97"/>
    </row>
    <row r="4604" spans="1:14" x14ac:dyDescent="0.25">
      <c r="A4604" s="194" t="s">
        <v>245</v>
      </c>
      <c r="B4604" s="97"/>
      <c r="C4604" s="97"/>
      <c r="D4604" s="97"/>
      <c r="E4604" s="97"/>
      <c r="F4604" s="97"/>
      <c r="G4604" s="97"/>
      <c r="H4604" s="97"/>
      <c r="I4604" s="195">
        <v>157082</v>
      </c>
      <c r="J4604" s="97"/>
      <c r="K4604" s="195">
        <v>116686.43</v>
      </c>
      <c r="L4604" s="97"/>
      <c r="M4604" s="196">
        <v>74.28</v>
      </c>
      <c r="N4604" s="97"/>
    </row>
    <row r="4605" spans="1:14" x14ac:dyDescent="0.25">
      <c r="A4605" s="194" t="s">
        <v>247</v>
      </c>
      <c r="B4605" s="97"/>
      <c r="C4605" s="97"/>
      <c r="D4605" s="97"/>
      <c r="E4605" s="97"/>
      <c r="F4605" s="97"/>
      <c r="G4605" s="97"/>
      <c r="H4605" s="97"/>
      <c r="I4605" s="195">
        <v>157082</v>
      </c>
      <c r="J4605" s="97"/>
      <c r="K4605" s="195">
        <v>116686.43</v>
      </c>
      <c r="L4605" s="97"/>
      <c r="M4605" s="196">
        <v>74.28</v>
      </c>
      <c r="N4605" s="97"/>
    </row>
    <row r="4606" spans="1:14" x14ac:dyDescent="0.25">
      <c r="A4606" s="212" t="s">
        <v>547</v>
      </c>
      <c r="B4606" s="97"/>
      <c r="C4606" s="212" t="s">
        <v>548</v>
      </c>
      <c r="D4606" s="97"/>
      <c r="E4606" s="97"/>
      <c r="F4606" s="97"/>
      <c r="G4606" s="97"/>
      <c r="H4606" s="97"/>
      <c r="I4606" s="213">
        <v>55000</v>
      </c>
      <c r="J4606" s="97"/>
      <c r="K4606" s="213">
        <v>46974.39</v>
      </c>
      <c r="L4606" s="97"/>
      <c r="M4606" s="211">
        <v>85.41</v>
      </c>
      <c r="N4606" s="97"/>
    </row>
    <row r="4607" spans="1:14" x14ac:dyDescent="0.25">
      <c r="A4607" s="120" t="s">
        <v>612</v>
      </c>
      <c r="B4607" s="97"/>
      <c r="C4607" s="120" t="s">
        <v>613</v>
      </c>
      <c r="D4607" s="97"/>
      <c r="E4607" s="97"/>
      <c r="F4607" s="97"/>
      <c r="G4607" s="97"/>
      <c r="H4607" s="97"/>
      <c r="I4607" s="105" t="s">
        <v>0</v>
      </c>
      <c r="J4607" s="97"/>
      <c r="K4607" s="105">
        <v>18639.310000000001</v>
      </c>
      <c r="L4607" s="97"/>
      <c r="M4607" s="104" t="s">
        <v>0</v>
      </c>
      <c r="N4607" s="97"/>
    </row>
    <row r="4608" spans="1:14" x14ac:dyDescent="0.25">
      <c r="A4608" s="120" t="s">
        <v>677</v>
      </c>
      <c r="B4608" s="97"/>
      <c r="C4608" s="120" t="s">
        <v>678</v>
      </c>
      <c r="D4608" s="97"/>
      <c r="E4608" s="97"/>
      <c r="F4608" s="97"/>
      <c r="G4608" s="97"/>
      <c r="H4608" s="97"/>
      <c r="I4608" s="105" t="s">
        <v>0</v>
      </c>
      <c r="J4608" s="97"/>
      <c r="K4608" s="105">
        <v>18905.03</v>
      </c>
      <c r="L4608" s="97"/>
      <c r="M4608" s="104" t="s">
        <v>0</v>
      </c>
      <c r="N4608" s="97"/>
    </row>
    <row r="4609" spans="1:14" x14ac:dyDescent="0.25">
      <c r="A4609" s="120" t="s">
        <v>859</v>
      </c>
      <c r="B4609" s="97"/>
      <c r="C4609" s="120" t="s">
        <v>860</v>
      </c>
      <c r="D4609" s="97"/>
      <c r="E4609" s="97"/>
      <c r="F4609" s="97"/>
      <c r="G4609" s="97"/>
      <c r="H4609" s="97"/>
      <c r="I4609" s="105" t="s">
        <v>0</v>
      </c>
      <c r="J4609" s="97"/>
      <c r="K4609" s="105">
        <v>9430.0499999999993</v>
      </c>
      <c r="L4609" s="97"/>
      <c r="M4609" s="104" t="s">
        <v>0</v>
      </c>
      <c r="N4609" s="97"/>
    </row>
    <row r="4610" spans="1:14" x14ac:dyDescent="0.25">
      <c r="A4610" s="212" t="s">
        <v>621</v>
      </c>
      <c r="B4610" s="97"/>
      <c r="C4610" s="212" t="s">
        <v>622</v>
      </c>
      <c r="D4610" s="97"/>
      <c r="E4610" s="97"/>
      <c r="F4610" s="97"/>
      <c r="G4610" s="97"/>
      <c r="H4610" s="97"/>
      <c r="I4610" s="213">
        <v>0</v>
      </c>
      <c r="J4610" s="97"/>
      <c r="K4610" s="213">
        <v>4421.97</v>
      </c>
      <c r="L4610" s="97"/>
      <c r="M4610" s="211" t="s">
        <v>0</v>
      </c>
      <c r="N4610" s="97"/>
    </row>
    <row r="4611" spans="1:14" x14ac:dyDescent="0.25">
      <c r="A4611" s="120" t="s">
        <v>679</v>
      </c>
      <c r="B4611" s="97"/>
      <c r="C4611" s="120" t="s">
        <v>680</v>
      </c>
      <c r="D4611" s="97"/>
      <c r="E4611" s="97"/>
      <c r="F4611" s="97"/>
      <c r="G4611" s="97"/>
      <c r="H4611" s="97"/>
      <c r="I4611" s="105" t="s">
        <v>0</v>
      </c>
      <c r="J4611" s="97"/>
      <c r="K4611" s="105">
        <v>3622.59</v>
      </c>
      <c r="L4611" s="97"/>
      <c r="M4611" s="104" t="s">
        <v>0</v>
      </c>
      <c r="N4611" s="97"/>
    </row>
    <row r="4612" spans="1:14" x14ac:dyDescent="0.25">
      <c r="A4612" s="120" t="s">
        <v>719</v>
      </c>
      <c r="B4612" s="97"/>
      <c r="C4612" s="120" t="s">
        <v>720</v>
      </c>
      <c r="D4612" s="97"/>
      <c r="E4612" s="97"/>
      <c r="F4612" s="97"/>
      <c r="G4612" s="97"/>
      <c r="H4612" s="97"/>
      <c r="I4612" s="105" t="s">
        <v>0</v>
      </c>
      <c r="J4612" s="97"/>
      <c r="K4612" s="105">
        <v>799.38</v>
      </c>
      <c r="L4612" s="97"/>
      <c r="M4612" s="104" t="s">
        <v>0</v>
      </c>
      <c r="N4612" s="97"/>
    </row>
    <row r="4613" spans="1:14" x14ac:dyDescent="0.25">
      <c r="A4613" s="212" t="s">
        <v>549</v>
      </c>
      <c r="B4613" s="97"/>
      <c r="C4613" s="212" t="s">
        <v>550</v>
      </c>
      <c r="D4613" s="97"/>
      <c r="E4613" s="97"/>
      <c r="F4613" s="97"/>
      <c r="G4613" s="97"/>
      <c r="H4613" s="97"/>
      <c r="I4613" s="213">
        <v>76082</v>
      </c>
      <c r="J4613" s="97"/>
      <c r="K4613" s="213">
        <v>63827.29</v>
      </c>
      <c r="L4613" s="97"/>
      <c r="M4613" s="211">
        <v>83.89</v>
      </c>
      <c r="N4613" s="97"/>
    </row>
    <row r="4614" spans="1:14" x14ac:dyDescent="0.25">
      <c r="A4614" s="120" t="s">
        <v>602</v>
      </c>
      <c r="B4614" s="97"/>
      <c r="C4614" s="120" t="s">
        <v>603</v>
      </c>
      <c r="D4614" s="97"/>
      <c r="E4614" s="97"/>
      <c r="F4614" s="97"/>
      <c r="G4614" s="97"/>
      <c r="H4614" s="97"/>
      <c r="I4614" s="105" t="s">
        <v>0</v>
      </c>
      <c r="J4614" s="97"/>
      <c r="K4614" s="105">
        <v>6221.1</v>
      </c>
      <c r="L4614" s="97"/>
      <c r="M4614" s="104" t="s">
        <v>0</v>
      </c>
      <c r="N4614" s="97"/>
    </row>
    <row r="4615" spans="1:14" x14ac:dyDescent="0.25">
      <c r="A4615" s="120" t="s">
        <v>642</v>
      </c>
      <c r="B4615" s="97"/>
      <c r="C4615" s="120" t="s">
        <v>643</v>
      </c>
      <c r="D4615" s="97"/>
      <c r="E4615" s="97"/>
      <c r="F4615" s="97"/>
      <c r="G4615" s="97"/>
      <c r="H4615" s="97"/>
      <c r="I4615" s="105" t="s">
        <v>0</v>
      </c>
      <c r="J4615" s="97"/>
      <c r="K4615" s="105">
        <v>1671.03</v>
      </c>
      <c r="L4615" s="97"/>
      <c r="M4615" s="104" t="s">
        <v>0</v>
      </c>
      <c r="N4615" s="97"/>
    </row>
    <row r="4616" spans="1:14" x14ac:dyDescent="0.25">
      <c r="A4616" s="120" t="s">
        <v>589</v>
      </c>
      <c r="B4616" s="97"/>
      <c r="C4616" s="120" t="s">
        <v>590</v>
      </c>
      <c r="D4616" s="97"/>
      <c r="E4616" s="97"/>
      <c r="F4616" s="97"/>
      <c r="G4616" s="97"/>
      <c r="H4616" s="97"/>
      <c r="I4616" s="105" t="s">
        <v>0</v>
      </c>
      <c r="J4616" s="97"/>
      <c r="K4616" s="105">
        <v>3925.01</v>
      </c>
      <c r="L4616" s="97"/>
      <c r="M4616" s="104" t="s">
        <v>0</v>
      </c>
      <c r="N4616" s="97"/>
    </row>
    <row r="4617" spans="1:14" x14ac:dyDescent="0.25">
      <c r="A4617" s="120" t="s">
        <v>595</v>
      </c>
      <c r="B4617" s="97"/>
      <c r="C4617" s="120" t="s">
        <v>596</v>
      </c>
      <c r="D4617" s="97"/>
      <c r="E4617" s="97"/>
      <c r="F4617" s="97"/>
      <c r="G4617" s="97"/>
      <c r="H4617" s="97"/>
      <c r="I4617" s="105" t="s">
        <v>0</v>
      </c>
      <c r="J4617" s="97"/>
      <c r="K4617" s="105">
        <v>8951.5499999999993</v>
      </c>
      <c r="L4617" s="97"/>
      <c r="M4617" s="104" t="s">
        <v>0</v>
      </c>
      <c r="N4617" s="97"/>
    </row>
    <row r="4618" spans="1:14" x14ac:dyDescent="0.25">
      <c r="A4618" s="120" t="s">
        <v>721</v>
      </c>
      <c r="B4618" s="97"/>
      <c r="C4618" s="120" t="s">
        <v>722</v>
      </c>
      <c r="D4618" s="97"/>
      <c r="E4618" s="97"/>
      <c r="F4618" s="97"/>
      <c r="G4618" s="97"/>
      <c r="H4618" s="97"/>
      <c r="I4618" s="105" t="s">
        <v>0</v>
      </c>
      <c r="J4618" s="97"/>
      <c r="K4618" s="105">
        <v>1680</v>
      </c>
      <c r="L4618" s="97"/>
      <c r="M4618" s="104" t="s">
        <v>0</v>
      </c>
      <c r="N4618" s="97"/>
    </row>
    <row r="4619" spans="1:14" x14ac:dyDescent="0.25">
      <c r="A4619" s="120" t="s">
        <v>567</v>
      </c>
      <c r="B4619" s="97"/>
      <c r="C4619" s="120" t="s">
        <v>568</v>
      </c>
      <c r="D4619" s="97"/>
      <c r="E4619" s="97"/>
      <c r="F4619" s="97"/>
      <c r="G4619" s="97"/>
      <c r="H4619" s="97"/>
      <c r="I4619" s="105" t="s">
        <v>0</v>
      </c>
      <c r="J4619" s="97"/>
      <c r="K4619" s="105">
        <v>6213.79</v>
      </c>
      <c r="L4619" s="97"/>
      <c r="M4619" s="104" t="s">
        <v>0</v>
      </c>
      <c r="N4619" s="97"/>
    </row>
    <row r="4620" spans="1:14" x14ac:dyDescent="0.25">
      <c r="A4620" s="120" t="s">
        <v>723</v>
      </c>
      <c r="B4620" s="97"/>
      <c r="C4620" s="120" t="s">
        <v>724</v>
      </c>
      <c r="D4620" s="97"/>
      <c r="E4620" s="97"/>
      <c r="F4620" s="97"/>
      <c r="G4620" s="97"/>
      <c r="H4620" s="97"/>
      <c r="I4620" s="105" t="s">
        <v>0</v>
      </c>
      <c r="J4620" s="97"/>
      <c r="K4620" s="105">
        <v>1050</v>
      </c>
      <c r="L4620" s="97"/>
      <c r="M4620" s="104" t="s">
        <v>0</v>
      </c>
      <c r="N4620" s="97"/>
    </row>
    <row r="4621" spans="1:14" x14ac:dyDescent="0.25">
      <c r="A4621" s="120" t="s">
        <v>569</v>
      </c>
      <c r="B4621" s="97"/>
      <c r="C4621" s="120" t="s">
        <v>570</v>
      </c>
      <c r="D4621" s="97"/>
      <c r="E4621" s="97"/>
      <c r="F4621" s="97"/>
      <c r="G4621" s="97"/>
      <c r="H4621" s="97"/>
      <c r="I4621" s="105" t="s">
        <v>0</v>
      </c>
      <c r="J4621" s="97"/>
      <c r="K4621" s="105">
        <v>34114.81</v>
      </c>
      <c r="L4621" s="97"/>
      <c r="M4621" s="104" t="s">
        <v>0</v>
      </c>
      <c r="N4621" s="97"/>
    </row>
    <row r="4622" spans="1:14" x14ac:dyDescent="0.25">
      <c r="A4622" s="212" t="s">
        <v>553</v>
      </c>
      <c r="B4622" s="97"/>
      <c r="C4622" s="212" t="s">
        <v>554</v>
      </c>
      <c r="D4622" s="97"/>
      <c r="E4622" s="97"/>
      <c r="F4622" s="97"/>
      <c r="G4622" s="97"/>
      <c r="H4622" s="97"/>
      <c r="I4622" s="213">
        <v>16000</v>
      </c>
      <c r="J4622" s="97"/>
      <c r="K4622" s="213">
        <v>1057.78</v>
      </c>
      <c r="L4622" s="97"/>
      <c r="M4622" s="211">
        <v>6.61</v>
      </c>
      <c r="N4622" s="97"/>
    </row>
    <row r="4623" spans="1:14" x14ac:dyDescent="0.25">
      <c r="A4623" s="120" t="s">
        <v>597</v>
      </c>
      <c r="B4623" s="97"/>
      <c r="C4623" s="120" t="s">
        <v>598</v>
      </c>
      <c r="D4623" s="97"/>
      <c r="E4623" s="97"/>
      <c r="F4623" s="97"/>
      <c r="G4623" s="97"/>
      <c r="H4623" s="97"/>
      <c r="I4623" s="105" t="s">
        <v>0</v>
      </c>
      <c r="J4623" s="97"/>
      <c r="K4623" s="105">
        <v>1057.78</v>
      </c>
      <c r="L4623" s="97"/>
      <c r="M4623" s="104" t="s">
        <v>0</v>
      </c>
      <c r="N4623" s="97"/>
    </row>
    <row r="4624" spans="1:14" x14ac:dyDescent="0.25">
      <c r="A4624" s="212" t="s">
        <v>625</v>
      </c>
      <c r="B4624" s="97"/>
      <c r="C4624" s="212" t="s">
        <v>626</v>
      </c>
      <c r="D4624" s="97"/>
      <c r="E4624" s="97"/>
      <c r="F4624" s="97"/>
      <c r="G4624" s="97"/>
      <c r="H4624" s="97"/>
      <c r="I4624" s="213">
        <v>0</v>
      </c>
      <c r="J4624" s="97"/>
      <c r="K4624" s="213">
        <v>405</v>
      </c>
      <c r="L4624" s="97"/>
      <c r="M4624" s="211" t="s">
        <v>0</v>
      </c>
      <c r="N4624" s="97"/>
    </row>
    <row r="4625" spans="1:14" x14ac:dyDescent="0.25">
      <c r="A4625" s="120" t="s">
        <v>627</v>
      </c>
      <c r="B4625" s="97"/>
      <c r="C4625" s="120" t="s">
        <v>628</v>
      </c>
      <c r="D4625" s="97"/>
      <c r="E4625" s="97"/>
      <c r="F4625" s="97"/>
      <c r="G4625" s="97"/>
      <c r="H4625" s="97"/>
      <c r="I4625" s="105" t="s">
        <v>0</v>
      </c>
      <c r="J4625" s="97"/>
      <c r="K4625" s="105">
        <v>405</v>
      </c>
      <c r="L4625" s="97"/>
      <c r="M4625" s="104" t="s">
        <v>0</v>
      </c>
      <c r="N4625" s="97"/>
    </row>
    <row r="4626" spans="1:14" x14ac:dyDescent="0.25">
      <c r="A4626" s="212" t="s">
        <v>644</v>
      </c>
      <c r="B4626" s="97"/>
      <c r="C4626" s="212" t="s">
        <v>645</v>
      </c>
      <c r="D4626" s="97"/>
      <c r="E4626" s="97"/>
      <c r="F4626" s="97"/>
      <c r="G4626" s="97"/>
      <c r="H4626" s="97"/>
      <c r="I4626" s="213">
        <v>10000</v>
      </c>
      <c r="J4626" s="97"/>
      <c r="K4626" s="213">
        <v>0</v>
      </c>
      <c r="L4626" s="97"/>
      <c r="M4626" s="211">
        <v>0</v>
      </c>
      <c r="N4626" s="97"/>
    </row>
    <row r="4627" spans="1:14" x14ac:dyDescent="0.25">
      <c r="A4627" s="194" t="s">
        <v>261</v>
      </c>
      <c r="B4627" s="97"/>
      <c r="C4627" s="97"/>
      <c r="D4627" s="97"/>
      <c r="E4627" s="97"/>
      <c r="F4627" s="97"/>
      <c r="G4627" s="97"/>
      <c r="H4627" s="97"/>
      <c r="I4627" s="195">
        <v>3000</v>
      </c>
      <c r="J4627" s="97"/>
      <c r="K4627" s="195">
        <v>0</v>
      </c>
      <c r="L4627" s="97"/>
      <c r="M4627" s="196">
        <v>0</v>
      </c>
      <c r="N4627" s="97"/>
    </row>
    <row r="4628" spans="1:14" x14ac:dyDescent="0.25">
      <c r="A4628" s="194" t="s">
        <v>263</v>
      </c>
      <c r="B4628" s="97"/>
      <c r="C4628" s="97"/>
      <c r="D4628" s="97"/>
      <c r="E4628" s="97"/>
      <c r="F4628" s="97"/>
      <c r="G4628" s="97"/>
      <c r="H4628" s="97"/>
      <c r="I4628" s="195">
        <v>3000</v>
      </c>
      <c r="J4628" s="97"/>
      <c r="K4628" s="195">
        <v>0</v>
      </c>
      <c r="L4628" s="97"/>
      <c r="M4628" s="196">
        <v>0</v>
      </c>
      <c r="N4628" s="97"/>
    </row>
    <row r="4629" spans="1:14" x14ac:dyDescent="0.25">
      <c r="A4629" s="212" t="s">
        <v>549</v>
      </c>
      <c r="B4629" s="97"/>
      <c r="C4629" s="212" t="s">
        <v>550</v>
      </c>
      <c r="D4629" s="97"/>
      <c r="E4629" s="97"/>
      <c r="F4629" s="97"/>
      <c r="G4629" s="97"/>
      <c r="H4629" s="97"/>
      <c r="I4629" s="213">
        <v>3000</v>
      </c>
      <c r="J4629" s="97"/>
      <c r="K4629" s="213">
        <v>0</v>
      </c>
      <c r="L4629" s="97"/>
      <c r="M4629" s="211">
        <v>0</v>
      </c>
      <c r="N4629" s="97"/>
    </row>
    <row r="4630" spans="1:14" x14ac:dyDescent="0.25">
      <c r="A4630" s="197" t="s">
        <v>933</v>
      </c>
      <c r="B4630" s="97"/>
      <c r="C4630" s="97"/>
      <c r="D4630" s="97"/>
      <c r="E4630" s="97"/>
      <c r="F4630" s="97"/>
      <c r="G4630" s="97"/>
      <c r="H4630" s="97"/>
      <c r="I4630" s="198">
        <v>69654194</v>
      </c>
      <c r="J4630" s="97"/>
      <c r="K4630" s="198">
        <v>14454869.66</v>
      </c>
      <c r="L4630" s="97"/>
      <c r="M4630" s="199">
        <v>20.75</v>
      </c>
      <c r="N4630" s="97"/>
    </row>
    <row r="4631" spans="1:14" x14ac:dyDescent="0.25">
      <c r="A4631" s="218" t="s">
        <v>822</v>
      </c>
      <c r="B4631" s="97"/>
      <c r="C4631" s="218" t="s">
        <v>823</v>
      </c>
      <c r="D4631" s="97"/>
      <c r="E4631" s="97"/>
      <c r="F4631" s="97"/>
      <c r="G4631" s="97"/>
      <c r="H4631" s="97"/>
      <c r="I4631" s="219">
        <v>10952000</v>
      </c>
      <c r="J4631" s="97"/>
      <c r="K4631" s="219">
        <v>5951406.4800000004</v>
      </c>
      <c r="L4631" s="97"/>
      <c r="M4631" s="214">
        <v>54.34</v>
      </c>
      <c r="N4631" s="97"/>
    </row>
    <row r="4632" spans="1:14" x14ac:dyDescent="0.25">
      <c r="A4632" s="215" t="s">
        <v>824</v>
      </c>
      <c r="B4632" s="97"/>
      <c r="C4632" s="215" t="s">
        <v>825</v>
      </c>
      <c r="D4632" s="97"/>
      <c r="E4632" s="97"/>
      <c r="F4632" s="97"/>
      <c r="G4632" s="97"/>
      <c r="H4632" s="97"/>
      <c r="I4632" s="216">
        <v>10952000</v>
      </c>
      <c r="J4632" s="97"/>
      <c r="K4632" s="216">
        <v>5951406.4800000004</v>
      </c>
      <c r="L4632" s="97"/>
      <c r="M4632" s="217">
        <v>54.34</v>
      </c>
      <c r="N4632" s="97"/>
    </row>
    <row r="4633" spans="1:14" x14ac:dyDescent="0.25">
      <c r="A4633" s="194" t="s">
        <v>248</v>
      </c>
      <c r="B4633" s="97"/>
      <c r="C4633" s="97"/>
      <c r="D4633" s="97"/>
      <c r="E4633" s="97"/>
      <c r="F4633" s="97"/>
      <c r="G4633" s="97"/>
      <c r="H4633" s="97"/>
      <c r="I4633" s="195">
        <v>1252000</v>
      </c>
      <c r="J4633" s="97"/>
      <c r="K4633" s="195">
        <v>590933.27</v>
      </c>
      <c r="L4633" s="97"/>
      <c r="M4633" s="196">
        <v>47.2</v>
      </c>
      <c r="N4633" s="97"/>
    </row>
    <row r="4634" spans="1:14" x14ac:dyDescent="0.25">
      <c r="A4634" s="194" t="s">
        <v>251</v>
      </c>
      <c r="B4634" s="97"/>
      <c r="C4634" s="97"/>
      <c r="D4634" s="97"/>
      <c r="E4634" s="97"/>
      <c r="F4634" s="97"/>
      <c r="G4634" s="97"/>
      <c r="H4634" s="97"/>
      <c r="I4634" s="195">
        <v>1252000</v>
      </c>
      <c r="J4634" s="97"/>
      <c r="K4634" s="195">
        <v>590933.27</v>
      </c>
      <c r="L4634" s="97"/>
      <c r="M4634" s="196">
        <v>47.2</v>
      </c>
      <c r="N4634" s="97"/>
    </row>
    <row r="4635" spans="1:14" x14ac:dyDescent="0.25">
      <c r="A4635" s="212" t="s">
        <v>547</v>
      </c>
      <c r="B4635" s="97"/>
      <c r="C4635" s="212" t="s">
        <v>548</v>
      </c>
      <c r="D4635" s="97"/>
      <c r="E4635" s="97"/>
      <c r="F4635" s="97"/>
      <c r="G4635" s="97"/>
      <c r="H4635" s="97"/>
      <c r="I4635" s="213">
        <v>350000</v>
      </c>
      <c r="J4635" s="97"/>
      <c r="K4635" s="213">
        <v>162337.51</v>
      </c>
      <c r="L4635" s="97"/>
      <c r="M4635" s="211">
        <v>46.38</v>
      </c>
      <c r="N4635" s="97"/>
    </row>
    <row r="4636" spans="1:14" x14ac:dyDescent="0.25">
      <c r="A4636" s="120" t="s">
        <v>612</v>
      </c>
      <c r="B4636" s="97"/>
      <c r="C4636" s="120" t="s">
        <v>613</v>
      </c>
      <c r="D4636" s="97"/>
      <c r="E4636" s="97"/>
      <c r="F4636" s="97"/>
      <c r="G4636" s="97"/>
      <c r="H4636" s="97"/>
      <c r="I4636" s="105" t="s">
        <v>0</v>
      </c>
      <c r="J4636" s="97"/>
      <c r="K4636" s="105">
        <v>8860</v>
      </c>
      <c r="L4636" s="97"/>
      <c r="M4636" s="104" t="s">
        <v>0</v>
      </c>
      <c r="N4636" s="97"/>
    </row>
    <row r="4637" spans="1:14" x14ac:dyDescent="0.25">
      <c r="A4637" s="120" t="s">
        <v>677</v>
      </c>
      <c r="B4637" s="97"/>
      <c r="C4637" s="120" t="s">
        <v>678</v>
      </c>
      <c r="D4637" s="97"/>
      <c r="E4637" s="97"/>
      <c r="F4637" s="97"/>
      <c r="G4637" s="97"/>
      <c r="H4637" s="97"/>
      <c r="I4637" s="105" t="s">
        <v>0</v>
      </c>
      <c r="J4637" s="97"/>
      <c r="K4637" s="105">
        <v>152577.51</v>
      </c>
      <c r="L4637" s="97"/>
      <c r="M4637" s="104" t="s">
        <v>0</v>
      </c>
      <c r="N4637" s="97"/>
    </row>
    <row r="4638" spans="1:14" x14ac:dyDescent="0.25">
      <c r="A4638" s="120" t="s">
        <v>711</v>
      </c>
      <c r="B4638" s="97"/>
      <c r="C4638" s="120" t="s">
        <v>712</v>
      </c>
      <c r="D4638" s="97"/>
      <c r="E4638" s="97"/>
      <c r="F4638" s="97"/>
      <c r="G4638" s="97"/>
      <c r="H4638" s="97"/>
      <c r="I4638" s="105" t="s">
        <v>0</v>
      </c>
      <c r="J4638" s="97"/>
      <c r="K4638" s="105">
        <v>900</v>
      </c>
      <c r="L4638" s="97"/>
      <c r="M4638" s="104" t="s">
        <v>0</v>
      </c>
      <c r="N4638" s="97"/>
    </row>
    <row r="4639" spans="1:14" x14ac:dyDescent="0.25">
      <c r="A4639" s="212" t="s">
        <v>621</v>
      </c>
      <c r="B4639" s="97"/>
      <c r="C4639" s="212" t="s">
        <v>622</v>
      </c>
      <c r="D4639" s="97"/>
      <c r="E4639" s="97"/>
      <c r="F4639" s="97"/>
      <c r="G4639" s="97"/>
      <c r="H4639" s="97"/>
      <c r="I4639" s="213">
        <v>580000</v>
      </c>
      <c r="J4639" s="97"/>
      <c r="K4639" s="213">
        <v>211960.29</v>
      </c>
      <c r="L4639" s="97"/>
      <c r="M4639" s="211">
        <v>36.54</v>
      </c>
      <c r="N4639" s="97"/>
    </row>
    <row r="4640" spans="1:14" x14ac:dyDescent="0.25">
      <c r="A4640" s="120" t="s">
        <v>623</v>
      </c>
      <c r="B4640" s="97"/>
      <c r="C4640" s="120" t="s">
        <v>624</v>
      </c>
      <c r="D4640" s="97"/>
      <c r="E4640" s="97"/>
      <c r="F4640" s="97"/>
      <c r="G4640" s="97"/>
      <c r="H4640" s="97"/>
      <c r="I4640" s="105" t="s">
        <v>0</v>
      </c>
      <c r="J4640" s="97"/>
      <c r="K4640" s="105">
        <v>43646.61</v>
      </c>
      <c r="L4640" s="97"/>
      <c r="M4640" s="104" t="s">
        <v>0</v>
      </c>
      <c r="N4640" s="97"/>
    </row>
    <row r="4641" spans="1:14" x14ac:dyDescent="0.25">
      <c r="A4641" s="120" t="s">
        <v>679</v>
      </c>
      <c r="B4641" s="97"/>
      <c r="C4641" s="120" t="s">
        <v>680</v>
      </c>
      <c r="D4641" s="97"/>
      <c r="E4641" s="97"/>
      <c r="F4641" s="97"/>
      <c r="G4641" s="97"/>
      <c r="H4641" s="97"/>
      <c r="I4641" s="105" t="s">
        <v>0</v>
      </c>
      <c r="J4641" s="97"/>
      <c r="K4641" s="105">
        <v>100596.15</v>
      </c>
      <c r="L4641" s="97"/>
      <c r="M4641" s="104" t="s">
        <v>0</v>
      </c>
      <c r="N4641" s="97"/>
    </row>
    <row r="4642" spans="1:14" x14ac:dyDescent="0.25">
      <c r="A4642" s="120" t="s">
        <v>713</v>
      </c>
      <c r="B4642" s="97"/>
      <c r="C4642" s="120" t="s">
        <v>714</v>
      </c>
      <c r="D4642" s="97"/>
      <c r="E4642" s="97"/>
      <c r="F4642" s="97"/>
      <c r="G4642" s="97"/>
      <c r="H4642" s="97"/>
      <c r="I4642" s="105" t="s">
        <v>0</v>
      </c>
      <c r="J4642" s="97"/>
      <c r="K4642" s="105">
        <v>59775.11</v>
      </c>
      <c r="L4642" s="97"/>
      <c r="M4642" s="104" t="s">
        <v>0</v>
      </c>
      <c r="N4642" s="97"/>
    </row>
    <row r="4643" spans="1:14" x14ac:dyDescent="0.25">
      <c r="A4643" s="120" t="s">
        <v>715</v>
      </c>
      <c r="B4643" s="97"/>
      <c r="C4643" s="120" t="s">
        <v>716</v>
      </c>
      <c r="D4643" s="97"/>
      <c r="E4643" s="97"/>
      <c r="F4643" s="97"/>
      <c r="G4643" s="97"/>
      <c r="H4643" s="97"/>
      <c r="I4643" s="105" t="s">
        <v>0</v>
      </c>
      <c r="J4643" s="97"/>
      <c r="K4643" s="105">
        <v>238.2</v>
      </c>
      <c r="L4643" s="97"/>
      <c r="M4643" s="104" t="s">
        <v>0</v>
      </c>
      <c r="N4643" s="97"/>
    </row>
    <row r="4644" spans="1:14" x14ac:dyDescent="0.25">
      <c r="A4644" s="120" t="s">
        <v>717</v>
      </c>
      <c r="B4644" s="97"/>
      <c r="C4644" s="120" t="s">
        <v>718</v>
      </c>
      <c r="D4644" s="97"/>
      <c r="E4644" s="97"/>
      <c r="F4644" s="97"/>
      <c r="G4644" s="97"/>
      <c r="H4644" s="97"/>
      <c r="I4644" s="105" t="s">
        <v>0</v>
      </c>
      <c r="J4644" s="97"/>
      <c r="K4644" s="105">
        <v>7704.22</v>
      </c>
      <c r="L4644" s="97"/>
      <c r="M4644" s="104" t="s">
        <v>0</v>
      </c>
      <c r="N4644" s="97"/>
    </row>
    <row r="4645" spans="1:14" x14ac:dyDescent="0.25">
      <c r="A4645" s="212" t="s">
        <v>549</v>
      </c>
      <c r="B4645" s="97"/>
      <c r="C4645" s="212" t="s">
        <v>550</v>
      </c>
      <c r="D4645" s="97"/>
      <c r="E4645" s="97"/>
      <c r="F4645" s="97"/>
      <c r="G4645" s="97"/>
      <c r="H4645" s="97"/>
      <c r="I4645" s="213">
        <v>255000</v>
      </c>
      <c r="J4645" s="97"/>
      <c r="K4645" s="213">
        <v>194565.62</v>
      </c>
      <c r="L4645" s="97"/>
      <c r="M4645" s="211">
        <v>76.3</v>
      </c>
      <c r="N4645" s="97"/>
    </row>
    <row r="4646" spans="1:14" x14ac:dyDescent="0.25">
      <c r="A4646" s="120" t="s">
        <v>602</v>
      </c>
      <c r="B4646" s="97"/>
      <c r="C4646" s="120" t="s">
        <v>603</v>
      </c>
      <c r="D4646" s="97"/>
      <c r="E4646" s="97"/>
      <c r="F4646" s="97"/>
      <c r="G4646" s="97"/>
      <c r="H4646" s="97"/>
      <c r="I4646" s="105" t="s">
        <v>0</v>
      </c>
      <c r="J4646" s="97"/>
      <c r="K4646" s="105">
        <v>5056.34</v>
      </c>
      <c r="L4646" s="97"/>
      <c r="M4646" s="104" t="s">
        <v>0</v>
      </c>
      <c r="N4646" s="97"/>
    </row>
    <row r="4647" spans="1:14" x14ac:dyDescent="0.25">
      <c r="A4647" s="120" t="s">
        <v>642</v>
      </c>
      <c r="B4647" s="97"/>
      <c r="C4647" s="120" t="s">
        <v>643</v>
      </c>
      <c r="D4647" s="97"/>
      <c r="E4647" s="97"/>
      <c r="F4647" s="97"/>
      <c r="G4647" s="97"/>
      <c r="H4647" s="97"/>
      <c r="I4647" s="105" t="s">
        <v>0</v>
      </c>
      <c r="J4647" s="97"/>
      <c r="K4647" s="105">
        <v>15606.25</v>
      </c>
      <c r="L4647" s="97"/>
      <c r="M4647" s="104" t="s">
        <v>0</v>
      </c>
      <c r="N4647" s="97"/>
    </row>
    <row r="4648" spans="1:14" x14ac:dyDescent="0.25">
      <c r="A4648" s="120" t="s">
        <v>595</v>
      </c>
      <c r="B4648" s="97"/>
      <c r="C4648" s="120" t="s">
        <v>596</v>
      </c>
      <c r="D4648" s="97"/>
      <c r="E4648" s="97"/>
      <c r="F4648" s="97"/>
      <c r="G4648" s="97"/>
      <c r="H4648" s="97"/>
      <c r="I4648" s="105" t="s">
        <v>0</v>
      </c>
      <c r="J4648" s="97"/>
      <c r="K4648" s="105">
        <v>22885.59</v>
      </c>
      <c r="L4648" s="97"/>
      <c r="M4648" s="104" t="s">
        <v>0</v>
      </c>
      <c r="N4648" s="97"/>
    </row>
    <row r="4649" spans="1:14" x14ac:dyDescent="0.25">
      <c r="A4649" s="120" t="s">
        <v>604</v>
      </c>
      <c r="B4649" s="97"/>
      <c r="C4649" s="120" t="s">
        <v>605</v>
      </c>
      <c r="D4649" s="97"/>
      <c r="E4649" s="97"/>
      <c r="F4649" s="97"/>
      <c r="G4649" s="97"/>
      <c r="H4649" s="97"/>
      <c r="I4649" s="105" t="s">
        <v>0</v>
      </c>
      <c r="J4649" s="97"/>
      <c r="K4649" s="105">
        <v>59103</v>
      </c>
      <c r="L4649" s="97"/>
      <c r="M4649" s="104" t="s">
        <v>0</v>
      </c>
      <c r="N4649" s="97"/>
    </row>
    <row r="4650" spans="1:14" x14ac:dyDescent="0.25">
      <c r="A4650" s="120" t="s">
        <v>721</v>
      </c>
      <c r="B4650" s="97"/>
      <c r="C4650" s="120" t="s">
        <v>722</v>
      </c>
      <c r="D4650" s="97"/>
      <c r="E4650" s="97"/>
      <c r="F4650" s="97"/>
      <c r="G4650" s="97"/>
      <c r="H4650" s="97"/>
      <c r="I4650" s="105" t="s">
        <v>0</v>
      </c>
      <c r="J4650" s="97"/>
      <c r="K4650" s="105">
        <v>37695</v>
      </c>
      <c r="L4650" s="97"/>
      <c r="M4650" s="104" t="s">
        <v>0</v>
      </c>
      <c r="N4650" s="97"/>
    </row>
    <row r="4651" spans="1:14" x14ac:dyDescent="0.25">
      <c r="A4651" s="120" t="s">
        <v>567</v>
      </c>
      <c r="B4651" s="97"/>
      <c r="C4651" s="120" t="s">
        <v>568</v>
      </c>
      <c r="D4651" s="97"/>
      <c r="E4651" s="97"/>
      <c r="F4651" s="97"/>
      <c r="G4651" s="97"/>
      <c r="H4651" s="97"/>
      <c r="I4651" s="105" t="s">
        <v>0</v>
      </c>
      <c r="J4651" s="97"/>
      <c r="K4651" s="105">
        <v>6649.61</v>
      </c>
      <c r="L4651" s="97"/>
      <c r="M4651" s="104" t="s">
        <v>0</v>
      </c>
      <c r="N4651" s="97"/>
    </row>
    <row r="4652" spans="1:14" x14ac:dyDescent="0.25">
      <c r="A4652" s="120" t="s">
        <v>723</v>
      </c>
      <c r="B4652" s="97"/>
      <c r="C4652" s="120" t="s">
        <v>724</v>
      </c>
      <c r="D4652" s="97"/>
      <c r="E4652" s="97"/>
      <c r="F4652" s="97"/>
      <c r="G4652" s="97"/>
      <c r="H4652" s="97"/>
      <c r="I4652" s="105" t="s">
        <v>0</v>
      </c>
      <c r="J4652" s="97"/>
      <c r="K4652" s="105">
        <v>39342.32</v>
      </c>
      <c r="L4652" s="97"/>
      <c r="M4652" s="104" t="s">
        <v>0</v>
      </c>
      <c r="N4652" s="97"/>
    </row>
    <row r="4653" spans="1:14" x14ac:dyDescent="0.25">
      <c r="A4653" s="120" t="s">
        <v>569</v>
      </c>
      <c r="B4653" s="97"/>
      <c r="C4653" s="120" t="s">
        <v>570</v>
      </c>
      <c r="D4653" s="97"/>
      <c r="E4653" s="97"/>
      <c r="F4653" s="97"/>
      <c r="G4653" s="97"/>
      <c r="H4653" s="97"/>
      <c r="I4653" s="105" t="s">
        <v>0</v>
      </c>
      <c r="J4653" s="97"/>
      <c r="K4653" s="105">
        <v>8227.51</v>
      </c>
      <c r="L4653" s="97"/>
      <c r="M4653" s="104" t="s">
        <v>0</v>
      </c>
      <c r="N4653" s="97"/>
    </row>
    <row r="4654" spans="1:14" x14ac:dyDescent="0.25">
      <c r="A4654" s="212" t="s">
        <v>553</v>
      </c>
      <c r="B4654" s="97"/>
      <c r="C4654" s="212" t="s">
        <v>554</v>
      </c>
      <c r="D4654" s="97"/>
      <c r="E4654" s="97"/>
      <c r="F4654" s="97"/>
      <c r="G4654" s="97"/>
      <c r="H4654" s="97"/>
      <c r="I4654" s="213">
        <v>52000</v>
      </c>
      <c r="J4654" s="97"/>
      <c r="K4654" s="213">
        <v>18271.25</v>
      </c>
      <c r="L4654" s="97"/>
      <c r="M4654" s="211">
        <v>35.14</v>
      </c>
      <c r="N4654" s="97"/>
    </row>
    <row r="4655" spans="1:14" x14ac:dyDescent="0.25">
      <c r="A4655" s="120" t="s">
        <v>725</v>
      </c>
      <c r="B4655" s="97"/>
      <c r="C4655" s="120" t="s">
        <v>726</v>
      </c>
      <c r="D4655" s="97"/>
      <c r="E4655" s="97"/>
      <c r="F4655" s="97"/>
      <c r="G4655" s="97"/>
      <c r="H4655" s="97"/>
      <c r="I4655" s="105" t="s">
        <v>0</v>
      </c>
      <c r="J4655" s="97"/>
      <c r="K4655" s="105">
        <v>17421.25</v>
      </c>
      <c r="L4655" s="97"/>
      <c r="M4655" s="104" t="s">
        <v>0</v>
      </c>
      <c r="N4655" s="97"/>
    </row>
    <row r="4656" spans="1:14" x14ac:dyDescent="0.25">
      <c r="A4656" s="120" t="s">
        <v>573</v>
      </c>
      <c r="B4656" s="97"/>
      <c r="C4656" s="120" t="s">
        <v>574</v>
      </c>
      <c r="D4656" s="97"/>
      <c r="E4656" s="97"/>
      <c r="F4656" s="97"/>
      <c r="G4656" s="97"/>
      <c r="H4656" s="97"/>
      <c r="I4656" s="105" t="s">
        <v>0</v>
      </c>
      <c r="J4656" s="97"/>
      <c r="K4656" s="105">
        <v>850</v>
      </c>
      <c r="L4656" s="97"/>
      <c r="M4656" s="104" t="s">
        <v>0</v>
      </c>
      <c r="N4656" s="97"/>
    </row>
    <row r="4657" spans="1:14" x14ac:dyDescent="0.25">
      <c r="A4657" s="212" t="s">
        <v>625</v>
      </c>
      <c r="B4657" s="97"/>
      <c r="C4657" s="212" t="s">
        <v>626</v>
      </c>
      <c r="D4657" s="97"/>
      <c r="E4657" s="97"/>
      <c r="F4657" s="97"/>
      <c r="G4657" s="97"/>
      <c r="H4657" s="97"/>
      <c r="I4657" s="213">
        <v>15000</v>
      </c>
      <c r="J4657" s="97"/>
      <c r="K4657" s="213">
        <v>3798.6</v>
      </c>
      <c r="L4657" s="97"/>
      <c r="M4657" s="211">
        <v>25.32</v>
      </c>
      <c r="N4657" s="97"/>
    </row>
    <row r="4658" spans="1:14" x14ac:dyDescent="0.25">
      <c r="A4658" s="120" t="s">
        <v>627</v>
      </c>
      <c r="B4658" s="97"/>
      <c r="C4658" s="120" t="s">
        <v>628</v>
      </c>
      <c r="D4658" s="97"/>
      <c r="E4658" s="97"/>
      <c r="F4658" s="97"/>
      <c r="G4658" s="97"/>
      <c r="H4658" s="97"/>
      <c r="I4658" s="105" t="s">
        <v>0</v>
      </c>
      <c r="J4658" s="97"/>
      <c r="K4658" s="105">
        <v>3798.6</v>
      </c>
      <c r="L4658" s="97"/>
      <c r="M4658" s="104" t="s">
        <v>0</v>
      </c>
      <c r="N4658" s="97"/>
    </row>
    <row r="4659" spans="1:14" x14ac:dyDescent="0.25">
      <c r="A4659" s="194" t="s">
        <v>253</v>
      </c>
      <c r="B4659" s="97"/>
      <c r="C4659" s="97"/>
      <c r="D4659" s="97"/>
      <c r="E4659" s="97"/>
      <c r="F4659" s="97"/>
      <c r="G4659" s="97"/>
      <c r="H4659" s="97"/>
      <c r="I4659" s="195">
        <v>9700000</v>
      </c>
      <c r="J4659" s="97"/>
      <c r="K4659" s="195">
        <v>5360473.21</v>
      </c>
      <c r="L4659" s="97"/>
      <c r="M4659" s="196">
        <v>55.26</v>
      </c>
      <c r="N4659" s="97"/>
    </row>
    <row r="4660" spans="1:14" x14ac:dyDescent="0.25">
      <c r="A4660" s="194" t="s">
        <v>256</v>
      </c>
      <c r="B4660" s="97"/>
      <c r="C4660" s="97"/>
      <c r="D4660" s="97"/>
      <c r="E4660" s="97"/>
      <c r="F4660" s="97"/>
      <c r="G4660" s="97"/>
      <c r="H4660" s="97"/>
      <c r="I4660" s="195">
        <v>9700000</v>
      </c>
      <c r="J4660" s="97"/>
      <c r="K4660" s="195">
        <v>5360473.21</v>
      </c>
      <c r="L4660" s="97"/>
      <c r="M4660" s="196">
        <v>55.26</v>
      </c>
      <c r="N4660" s="97"/>
    </row>
    <row r="4661" spans="1:14" x14ac:dyDescent="0.25">
      <c r="A4661" s="212" t="s">
        <v>652</v>
      </c>
      <c r="B4661" s="97"/>
      <c r="C4661" s="212" t="s">
        <v>653</v>
      </c>
      <c r="D4661" s="97"/>
      <c r="E4661" s="97"/>
      <c r="F4661" s="97"/>
      <c r="G4661" s="97"/>
      <c r="H4661" s="97"/>
      <c r="I4661" s="213">
        <v>7800000</v>
      </c>
      <c r="J4661" s="97"/>
      <c r="K4661" s="213">
        <v>4376515.07</v>
      </c>
      <c r="L4661" s="97"/>
      <c r="M4661" s="211">
        <v>56.11</v>
      </c>
      <c r="N4661" s="97"/>
    </row>
    <row r="4662" spans="1:14" x14ac:dyDescent="0.25">
      <c r="A4662" s="120" t="s">
        <v>670</v>
      </c>
      <c r="B4662" s="97"/>
      <c r="C4662" s="120" t="s">
        <v>671</v>
      </c>
      <c r="D4662" s="97"/>
      <c r="E4662" s="97"/>
      <c r="F4662" s="97"/>
      <c r="G4662" s="97"/>
      <c r="H4662" s="97"/>
      <c r="I4662" s="105" t="s">
        <v>0</v>
      </c>
      <c r="J4662" s="97"/>
      <c r="K4662" s="105">
        <v>4300486.18</v>
      </c>
      <c r="L4662" s="97"/>
      <c r="M4662" s="104" t="s">
        <v>0</v>
      </c>
      <c r="N4662" s="97"/>
    </row>
    <row r="4663" spans="1:14" x14ac:dyDescent="0.25">
      <c r="A4663" s="120" t="s">
        <v>831</v>
      </c>
      <c r="B4663" s="97"/>
      <c r="C4663" s="120" t="s">
        <v>832</v>
      </c>
      <c r="D4663" s="97"/>
      <c r="E4663" s="97"/>
      <c r="F4663" s="97"/>
      <c r="G4663" s="97"/>
      <c r="H4663" s="97"/>
      <c r="I4663" s="105" t="s">
        <v>0</v>
      </c>
      <c r="J4663" s="97"/>
      <c r="K4663" s="105">
        <v>76028.89</v>
      </c>
      <c r="L4663" s="97"/>
      <c r="M4663" s="104" t="s">
        <v>0</v>
      </c>
      <c r="N4663" s="97"/>
    </row>
    <row r="4664" spans="1:14" x14ac:dyDescent="0.25">
      <c r="A4664" s="212" t="s">
        <v>672</v>
      </c>
      <c r="B4664" s="97"/>
      <c r="C4664" s="212" t="s">
        <v>673</v>
      </c>
      <c r="D4664" s="97"/>
      <c r="E4664" s="97"/>
      <c r="F4664" s="97"/>
      <c r="G4664" s="97"/>
      <c r="H4664" s="97"/>
      <c r="I4664" s="213">
        <v>270000</v>
      </c>
      <c r="J4664" s="97"/>
      <c r="K4664" s="213">
        <v>166173.91</v>
      </c>
      <c r="L4664" s="97"/>
      <c r="M4664" s="211">
        <v>61.55</v>
      </c>
      <c r="N4664" s="97"/>
    </row>
    <row r="4665" spans="1:14" x14ac:dyDescent="0.25">
      <c r="A4665" s="120" t="s">
        <v>674</v>
      </c>
      <c r="B4665" s="97"/>
      <c r="C4665" s="120" t="s">
        <v>673</v>
      </c>
      <c r="D4665" s="97"/>
      <c r="E4665" s="97"/>
      <c r="F4665" s="97"/>
      <c r="G4665" s="97"/>
      <c r="H4665" s="97"/>
      <c r="I4665" s="105" t="s">
        <v>0</v>
      </c>
      <c r="J4665" s="97"/>
      <c r="K4665" s="105">
        <v>166173.91</v>
      </c>
      <c r="L4665" s="97"/>
      <c r="M4665" s="104" t="s">
        <v>0</v>
      </c>
      <c r="N4665" s="97"/>
    </row>
    <row r="4666" spans="1:14" x14ac:dyDescent="0.25">
      <c r="A4666" s="212" t="s">
        <v>664</v>
      </c>
      <c r="B4666" s="97"/>
      <c r="C4666" s="212" t="s">
        <v>665</v>
      </c>
      <c r="D4666" s="97"/>
      <c r="E4666" s="97"/>
      <c r="F4666" s="97"/>
      <c r="G4666" s="97"/>
      <c r="H4666" s="97"/>
      <c r="I4666" s="213">
        <v>1430000</v>
      </c>
      <c r="J4666" s="97"/>
      <c r="K4666" s="213">
        <v>721416.04</v>
      </c>
      <c r="L4666" s="97"/>
      <c r="M4666" s="211">
        <v>50.45</v>
      </c>
      <c r="N4666" s="97"/>
    </row>
    <row r="4667" spans="1:14" x14ac:dyDescent="0.25">
      <c r="A4667" s="120" t="s">
        <v>675</v>
      </c>
      <c r="B4667" s="97"/>
      <c r="C4667" s="120" t="s">
        <v>676</v>
      </c>
      <c r="D4667" s="97"/>
      <c r="E4667" s="97"/>
      <c r="F4667" s="97"/>
      <c r="G4667" s="97"/>
      <c r="H4667" s="97"/>
      <c r="I4667" s="105" t="s">
        <v>0</v>
      </c>
      <c r="J4667" s="97"/>
      <c r="K4667" s="105">
        <v>720964</v>
      </c>
      <c r="L4667" s="97"/>
      <c r="M4667" s="104" t="s">
        <v>0</v>
      </c>
      <c r="N4667" s="97"/>
    </row>
    <row r="4668" spans="1:14" x14ac:dyDescent="0.25">
      <c r="A4668" s="120" t="s">
        <v>846</v>
      </c>
      <c r="B4668" s="97"/>
      <c r="C4668" s="120" t="s">
        <v>847</v>
      </c>
      <c r="D4668" s="97"/>
      <c r="E4668" s="97"/>
      <c r="F4668" s="97"/>
      <c r="G4668" s="97"/>
      <c r="H4668" s="97"/>
      <c r="I4668" s="105" t="s">
        <v>0</v>
      </c>
      <c r="J4668" s="97"/>
      <c r="K4668" s="105">
        <v>452.04</v>
      </c>
      <c r="L4668" s="97"/>
      <c r="M4668" s="104" t="s">
        <v>0</v>
      </c>
      <c r="N4668" s="97"/>
    </row>
    <row r="4669" spans="1:14" x14ac:dyDescent="0.25">
      <c r="A4669" s="212" t="s">
        <v>549</v>
      </c>
      <c r="B4669" s="97"/>
      <c r="C4669" s="212" t="s">
        <v>550</v>
      </c>
      <c r="D4669" s="97"/>
      <c r="E4669" s="97"/>
      <c r="F4669" s="97"/>
      <c r="G4669" s="97"/>
      <c r="H4669" s="97"/>
      <c r="I4669" s="213">
        <v>90000</v>
      </c>
      <c r="J4669" s="97"/>
      <c r="K4669" s="213">
        <v>63210</v>
      </c>
      <c r="L4669" s="97"/>
      <c r="M4669" s="211">
        <v>70.23</v>
      </c>
      <c r="N4669" s="97"/>
    </row>
    <row r="4670" spans="1:14" x14ac:dyDescent="0.25">
      <c r="A4670" s="120" t="s">
        <v>567</v>
      </c>
      <c r="B4670" s="97"/>
      <c r="C4670" s="120" t="s">
        <v>568</v>
      </c>
      <c r="D4670" s="97"/>
      <c r="E4670" s="97"/>
      <c r="F4670" s="97"/>
      <c r="G4670" s="97"/>
      <c r="H4670" s="97"/>
      <c r="I4670" s="105" t="s">
        <v>0</v>
      </c>
      <c r="J4670" s="97"/>
      <c r="K4670" s="105">
        <v>63210</v>
      </c>
      <c r="L4670" s="97"/>
      <c r="M4670" s="104" t="s">
        <v>0</v>
      </c>
      <c r="N4670" s="97"/>
    </row>
    <row r="4671" spans="1:14" x14ac:dyDescent="0.25">
      <c r="A4671" s="212" t="s">
        <v>553</v>
      </c>
      <c r="B4671" s="97"/>
      <c r="C4671" s="212" t="s">
        <v>554</v>
      </c>
      <c r="D4671" s="97"/>
      <c r="E4671" s="97"/>
      <c r="F4671" s="97"/>
      <c r="G4671" s="97"/>
      <c r="H4671" s="97"/>
      <c r="I4671" s="213">
        <v>100000</v>
      </c>
      <c r="J4671" s="97"/>
      <c r="K4671" s="213">
        <v>24450</v>
      </c>
      <c r="L4671" s="97"/>
      <c r="M4671" s="211">
        <v>24.45</v>
      </c>
      <c r="N4671" s="97"/>
    </row>
    <row r="4672" spans="1:14" x14ac:dyDescent="0.25">
      <c r="A4672" s="120" t="s">
        <v>693</v>
      </c>
      <c r="B4672" s="97"/>
      <c r="C4672" s="120" t="s">
        <v>694</v>
      </c>
      <c r="D4672" s="97"/>
      <c r="E4672" s="97"/>
      <c r="F4672" s="97"/>
      <c r="G4672" s="97"/>
      <c r="H4672" s="97"/>
      <c r="I4672" s="105" t="s">
        <v>0</v>
      </c>
      <c r="J4672" s="97"/>
      <c r="K4672" s="105">
        <v>12950</v>
      </c>
      <c r="L4672" s="97"/>
      <c r="M4672" s="104" t="s">
        <v>0</v>
      </c>
      <c r="N4672" s="97"/>
    </row>
    <row r="4673" spans="1:14" x14ac:dyDescent="0.25">
      <c r="A4673" s="120" t="s">
        <v>848</v>
      </c>
      <c r="B4673" s="97"/>
      <c r="C4673" s="120" t="s">
        <v>849</v>
      </c>
      <c r="D4673" s="97"/>
      <c r="E4673" s="97"/>
      <c r="F4673" s="97"/>
      <c r="G4673" s="97"/>
      <c r="H4673" s="97"/>
      <c r="I4673" s="105" t="s">
        <v>0</v>
      </c>
      <c r="J4673" s="97"/>
      <c r="K4673" s="105">
        <v>11500</v>
      </c>
      <c r="L4673" s="97"/>
      <c r="M4673" s="104" t="s">
        <v>0</v>
      </c>
      <c r="N4673" s="97"/>
    </row>
    <row r="4674" spans="1:14" x14ac:dyDescent="0.25">
      <c r="A4674" s="212" t="s">
        <v>625</v>
      </c>
      <c r="B4674" s="97"/>
      <c r="C4674" s="212" t="s">
        <v>626</v>
      </c>
      <c r="D4674" s="97"/>
      <c r="E4674" s="97"/>
      <c r="F4674" s="97"/>
      <c r="G4674" s="97"/>
      <c r="H4674" s="97"/>
      <c r="I4674" s="213">
        <v>10000</v>
      </c>
      <c r="J4674" s="97"/>
      <c r="K4674" s="213">
        <v>8708.19</v>
      </c>
      <c r="L4674" s="97"/>
      <c r="M4674" s="211">
        <v>87.08</v>
      </c>
      <c r="N4674" s="97"/>
    </row>
    <row r="4675" spans="1:14" x14ac:dyDescent="0.25">
      <c r="A4675" s="120" t="s">
        <v>850</v>
      </c>
      <c r="B4675" s="97"/>
      <c r="C4675" s="120" t="s">
        <v>851</v>
      </c>
      <c r="D4675" s="97"/>
      <c r="E4675" s="97"/>
      <c r="F4675" s="97"/>
      <c r="G4675" s="97"/>
      <c r="H4675" s="97"/>
      <c r="I4675" s="105" t="s">
        <v>0</v>
      </c>
      <c r="J4675" s="97"/>
      <c r="K4675" s="105">
        <v>8708.19</v>
      </c>
      <c r="L4675" s="97"/>
      <c r="M4675" s="104" t="s">
        <v>0</v>
      </c>
      <c r="N4675" s="97"/>
    </row>
    <row r="4676" spans="1:14" x14ac:dyDescent="0.25">
      <c r="A4676" s="218" t="s">
        <v>809</v>
      </c>
      <c r="B4676" s="97"/>
      <c r="C4676" s="218" t="s">
        <v>810</v>
      </c>
      <c r="D4676" s="97"/>
      <c r="E4676" s="97"/>
      <c r="F4676" s="97"/>
      <c r="G4676" s="97"/>
      <c r="H4676" s="97"/>
      <c r="I4676" s="219">
        <v>58702194</v>
      </c>
      <c r="J4676" s="97"/>
      <c r="K4676" s="219">
        <v>8503463.1799999997</v>
      </c>
      <c r="L4676" s="97"/>
      <c r="M4676" s="214">
        <v>14.49</v>
      </c>
      <c r="N4676" s="97"/>
    </row>
    <row r="4677" spans="1:14" x14ac:dyDescent="0.25">
      <c r="A4677" s="215" t="s">
        <v>811</v>
      </c>
      <c r="B4677" s="97"/>
      <c r="C4677" s="215" t="s">
        <v>812</v>
      </c>
      <c r="D4677" s="97"/>
      <c r="E4677" s="97"/>
      <c r="F4677" s="97"/>
      <c r="G4677" s="97"/>
      <c r="H4677" s="97"/>
      <c r="I4677" s="216">
        <v>3353</v>
      </c>
      <c r="J4677" s="97"/>
      <c r="K4677" s="216">
        <v>3353</v>
      </c>
      <c r="L4677" s="97"/>
      <c r="M4677" s="217">
        <v>100</v>
      </c>
      <c r="N4677" s="97"/>
    </row>
    <row r="4678" spans="1:14" x14ac:dyDescent="0.25">
      <c r="A4678" s="194" t="s">
        <v>242</v>
      </c>
      <c r="B4678" s="97"/>
      <c r="C4678" s="97"/>
      <c r="D4678" s="97"/>
      <c r="E4678" s="97"/>
      <c r="F4678" s="97"/>
      <c r="G4678" s="97"/>
      <c r="H4678" s="97"/>
      <c r="I4678" s="195">
        <v>3353</v>
      </c>
      <c r="J4678" s="97"/>
      <c r="K4678" s="195">
        <v>3353</v>
      </c>
      <c r="L4678" s="97"/>
      <c r="M4678" s="196">
        <v>100</v>
      </c>
      <c r="N4678" s="97"/>
    </row>
    <row r="4679" spans="1:14" x14ac:dyDescent="0.25">
      <c r="A4679" s="194" t="s">
        <v>243</v>
      </c>
      <c r="B4679" s="97"/>
      <c r="C4679" s="97"/>
      <c r="D4679" s="97"/>
      <c r="E4679" s="97"/>
      <c r="F4679" s="97"/>
      <c r="G4679" s="97"/>
      <c r="H4679" s="97"/>
      <c r="I4679" s="195">
        <v>3353</v>
      </c>
      <c r="J4679" s="97"/>
      <c r="K4679" s="195">
        <v>3353</v>
      </c>
      <c r="L4679" s="97"/>
      <c r="M4679" s="196">
        <v>100</v>
      </c>
      <c r="N4679" s="97"/>
    </row>
    <row r="4680" spans="1:14" x14ac:dyDescent="0.25">
      <c r="A4680" s="212" t="s">
        <v>549</v>
      </c>
      <c r="B4680" s="97"/>
      <c r="C4680" s="212" t="s">
        <v>550</v>
      </c>
      <c r="D4680" s="97"/>
      <c r="E4680" s="97"/>
      <c r="F4680" s="97"/>
      <c r="G4680" s="97"/>
      <c r="H4680" s="97"/>
      <c r="I4680" s="213">
        <v>3353</v>
      </c>
      <c r="J4680" s="97"/>
      <c r="K4680" s="213">
        <v>3353</v>
      </c>
      <c r="L4680" s="97"/>
      <c r="M4680" s="211">
        <v>100</v>
      </c>
      <c r="N4680" s="97"/>
    </row>
    <row r="4681" spans="1:14" x14ac:dyDescent="0.25">
      <c r="A4681" s="120" t="s">
        <v>569</v>
      </c>
      <c r="B4681" s="97"/>
      <c r="C4681" s="120" t="s">
        <v>570</v>
      </c>
      <c r="D4681" s="97"/>
      <c r="E4681" s="97"/>
      <c r="F4681" s="97"/>
      <c r="G4681" s="97"/>
      <c r="H4681" s="97"/>
      <c r="I4681" s="105" t="s">
        <v>0</v>
      </c>
      <c r="J4681" s="97"/>
      <c r="K4681" s="105">
        <v>3353</v>
      </c>
      <c r="L4681" s="97"/>
      <c r="M4681" s="104" t="s">
        <v>0</v>
      </c>
      <c r="N4681" s="97"/>
    </row>
    <row r="4682" spans="1:14" x14ac:dyDescent="0.25">
      <c r="A4682" s="215" t="s">
        <v>813</v>
      </c>
      <c r="B4682" s="97"/>
      <c r="C4682" s="215" t="s">
        <v>814</v>
      </c>
      <c r="D4682" s="97"/>
      <c r="E4682" s="97"/>
      <c r="F4682" s="97"/>
      <c r="G4682" s="97"/>
      <c r="H4682" s="97"/>
      <c r="I4682" s="216">
        <v>343463</v>
      </c>
      <c r="J4682" s="97"/>
      <c r="K4682" s="216">
        <v>159533.96</v>
      </c>
      <c r="L4682" s="97"/>
      <c r="M4682" s="217">
        <v>46.45</v>
      </c>
      <c r="N4682" s="97"/>
    </row>
    <row r="4683" spans="1:14" x14ac:dyDescent="0.25">
      <c r="A4683" s="194" t="s">
        <v>253</v>
      </c>
      <c r="B4683" s="97"/>
      <c r="C4683" s="97"/>
      <c r="D4683" s="97"/>
      <c r="E4683" s="97"/>
      <c r="F4683" s="97"/>
      <c r="G4683" s="97"/>
      <c r="H4683" s="97"/>
      <c r="I4683" s="195">
        <v>343463</v>
      </c>
      <c r="J4683" s="97"/>
      <c r="K4683" s="195">
        <v>159533.96</v>
      </c>
      <c r="L4683" s="97"/>
      <c r="M4683" s="196">
        <v>46.45</v>
      </c>
      <c r="N4683" s="97"/>
    </row>
    <row r="4684" spans="1:14" x14ac:dyDescent="0.25">
      <c r="A4684" s="194" t="s">
        <v>257</v>
      </c>
      <c r="B4684" s="97"/>
      <c r="C4684" s="97"/>
      <c r="D4684" s="97"/>
      <c r="E4684" s="97"/>
      <c r="F4684" s="97"/>
      <c r="G4684" s="97"/>
      <c r="H4684" s="97"/>
      <c r="I4684" s="195">
        <v>343463</v>
      </c>
      <c r="J4684" s="97"/>
      <c r="K4684" s="195">
        <v>159533.96</v>
      </c>
      <c r="L4684" s="97"/>
      <c r="M4684" s="196">
        <v>46.45</v>
      </c>
      <c r="N4684" s="97"/>
    </row>
    <row r="4685" spans="1:14" x14ac:dyDescent="0.25">
      <c r="A4685" s="212" t="s">
        <v>652</v>
      </c>
      <c r="B4685" s="97"/>
      <c r="C4685" s="212" t="s">
        <v>653</v>
      </c>
      <c r="D4685" s="97"/>
      <c r="E4685" s="97"/>
      <c r="F4685" s="97"/>
      <c r="G4685" s="97"/>
      <c r="H4685" s="97"/>
      <c r="I4685" s="213">
        <v>15000</v>
      </c>
      <c r="J4685" s="97"/>
      <c r="K4685" s="213">
        <v>0</v>
      </c>
      <c r="L4685" s="97"/>
      <c r="M4685" s="211">
        <v>0</v>
      </c>
      <c r="N4685" s="97"/>
    </row>
    <row r="4686" spans="1:14" x14ac:dyDescent="0.25">
      <c r="A4686" s="212" t="s">
        <v>664</v>
      </c>
      <c r="B4686" s="97"/>
      <c r="C4686" s="212" t="s">
        <v>665</v>
      </c>
      <c r="D4686" s="97"/>
      <c r="E4686" s="97"/>
      <c r="F4686" s="97"/>
      <c r="G4686" s="97"/>
      <c r="H4686" s="97"/>
      <c r="I4686" s="213">
        <v>4800</v>
      </c>
      <c r="J4686" s="97"/>
      <c r="K4686" s="213">
        <v>0</v>
      </c>
      <c r="L4686" s="97"/>
      <c r="M4686" s="211">
        <v>0</v>
      </c>
      <c r="N4686" s="97"/>
    </row>
    <row r="4687" spans="1:14" x14ac:dyDescent="0.25">
      <c r="A4687" s="212" t="s">
        <v>547</v>
      </c>
      <c r="B4687" s="97"/>
      <c r="C4687" s="212" t="s">
        <v>548</v>
      </c>
      <c r="D4687" s="97"/>
      <c r="E4687" s="97"/>
      <c r="F4687" s="97"/>
      <c r="G4687" s="97"/>
      <c r="H4687" s="97"/>
      <c r="I4687" s="213">
        <v>0</v>
      </c>
      <c r="J4687" s="97"/>
      <c r="K4687" s="213">
        <v>96163.1</v>
      </c>
      <c r="L4687" s="97"/>
      <c r="M4687" s="211" t="s">
        <v>0</v>
      </c>
      <c r="N4687" s="97"/>
    </row>
    <row r="4688" spans="1:14" x14ac:dyDescent="0.25">
      <c r="A4688" s="120" t="s">
        <v>612</v>
      </c>
      <c r="B4688" s="97"/>
      <c r="C4688" s="120" t="s">
        <v>613</v>
      </c>
      <c r="D4688" s="97"/>
      <c r="E4688" s="97"/>
      <c r="F4688" s="97"/>
      <c r="G4688" s="97"/>
      <c r="H4688" s="97"/>
      <c r="I4688" s="105" t="s">
        <v>0</v>
      </c>
      <c r="J4688" s="97"/>
      <c r="K4688" s="105">
        <v>96163.1</v>
      </c>
      <c r="L4688" s="97"/>
      <c r="M4688" s="104" t="s">
        <v>0</v>
      </c>
      <c r="N4688" s="97"/>
    </row>
    <row r="4689" spans="1:14" x14ac:dyDescent="0.25">
      <c r="A4689" s="212" t="s">
        <v>621</v>
      </c>
      <c r="B4689" s="97"/>
      <c r="C4689" s="212" t="s">
        <v>622</v>
      </c>
      <c r="D4689" s="97"/>
      <c r="E4689" s="97"/>
      <c r="F4689" s="97"/>
      <c r="G4689" s="97"/>
      <c r="H4689" s="97"/>
      <c r="I4689" s="213">
        <v>0</v>
      </c>
      <c r="J4689" s="97"/>
      <c r="K4689" s="213">
        <v>334.13</v>
      </c>
      <c r="L4689" s="97"/>
      <c r="M4689" s="211" t="s">
        <v>0</v>
      </c>
      <c r="N4689" s="97"/>
    </row>
    <row r="4690" spans="1:14" x14ac:dyDescent="0.25">
      <c r="A4690" s="120" t="s">
        <v>679</v>
      </c>
      <c r="B4690" s="97"/>
      <c r="C4690" s="120" t="s">
        <v>680</v>
      </c>
      <c r="D4690" s="97"/>
      <c r="E4690" s="97"/>
      <c r="F4690" s="97"/>
      <c r="G4690" s="97"/>
      <c r="H4690" s="97"/>
      <c r="I4690" s="105" t="s">
        <v>0</v>
      </c>
      <c r="J4690" s="97"/>
      <c r="K4690" s="105">
        <v>334.13</v>
      </c>
      <c r="L4690" s="97"/>
      <c r="M4690" s="104" t="s">
        <v>0</v>
      </c>
      <c r="N4690" s="97"/>
    </row>
    <row r="4691" spans="1:14" x14ac:dyDescent="0.25">
      <c r="A4691" s="212" t="s">
        <v>549</v>
      </c>
      <c r="B4691" s="97"/>
      <c r="C4691" s="212" t="s">
        <v>550</v>
      </c>
      <c r="D4691" s="97"/>
      <c r="E4691" s="97"/>
      <c r="F4691" s="97"/>
      <c r="G4691" s="97"/>
      <c r="H4691" s="97"/>
      <c r="I4691" s="213">
        <v>50000</v>
      </c>
      <c r="J4691" s="97"/>
      <c r="K4691" s="213">
        <v>880</v>
      </c>
      <c r="L4691" s="97"/>
      <c r="M4691" s="211">
        <v>1.76</v>
      </c>
      <c r="N4691" s="97"/>
    </row>
    <row r="4692" spans="1:14" x14ac:dyDescent="0.25">
      <c r="A4692" s="120" t="s">
        <v>721</v>
      </c>
      <c r="B4692" s="97"/>
      <c r="C4692" s="120" t="s">
        <v>722</v>
      </c>
      <c r="D4692" s="97"/>
      <c r="E4692" s="97"/>
      <c r="F4692" s="97"/>
      <c r="G4692" s="97"/>
      <c r="H4692" s="97"/>
      <c r="I4692" s="105" t="s">
        <v>0</v>
      </c>
      <c r="J4692" s="97"/>
      <c r="K4692" s="105">
        <v>750</v>
      </c>
      <c r="L4692" s="97"/>
      <c r="M4692" s="104" t="s">
        <v>0</v>
      </c>
      <c r="N4692" s="97"/>
    </row>
    <row r="4693" spans="1:14" x14ac:dyDescent="0.25">
      <c r="A4693" s="120" t="s">
        <v>723</v>
      </c>
      <c r="B4693" s="97"/>
      <c r="C4693" s="120" t="s">
        <v>724</v>
      </c>
      <c r="D4693" s="97"/>
      <c r="E4693" s="97"/>
      <c r="F4693" s="97"/>
      <c r="G4693" s="97"/>
      <c r="H4693" s="97"/>
      <c r="I4693" s="105" t="s">
        <v>0</v>
      </c>
      <c r="J4693" s="97"/>
      <c r="K4693" s="105">
        <v>130</v>
      </c>
      <c r="L4693" s="97"/>
      <c r="M4693" s="104" t="s">
        <v>0</v>
      </c>
      <c r="N4693" s="97"/>
    </row>
    <row r="4694" spans="1:14" x14ac:dyDescent="0.25">
      <c r="A4694" s="212" t="s">
        <v>553</v>
      </c>
      <c r="B4694" s="97"/>
      <c r="C4694" s="212" t="s">
        <v>554</v>
      </c>
      <c r="D4694" s="97"/>
      <c r="E4694" s="97"/>
      <c r="F4694" s="97"/>
      <c r="G4694" s="97"/>
      <c r="H4694" s="97"/>
      <c r="I4694" s="213">
        <v>50200</v>
      </c>
      <c r="J4694" s="97"/>
      <c r="K4694" s="213">
        <v>62156.73</v>
      </c>
      <c r="L4694" s="97"/>
      <c r="M4694" s="211">
        <v>123.82</v>
      </c>
      <c r="N4694" s="97"/>
    </row>
    <row r="4695" spans="1:14" x14ac:dyDescent="0.25">
      <c r="A4695" s="120" t="s">
        <v>725</v>
      </c>
      <c r="B4695" s="97"/>
      <c r="C4695" s="120" t="s">
        <v>726</v>
      </c>
      <c r="D4695" s="97"/>
      <c r="E4695" s="97"/>
      <c r="F4695" s="97"/>
      <c r="G4695" s="97"/>
      <c r="H4695" s="97"/>
      <c r="I4695" s="105" t="s">
        <v>0</v>
      </c>
      <c r="J4695" s="97"/>
      <c r="K4695" s="105">
        <v>2040.98</v>
      </c>
      <c r="L4695" s="97"/>
      <c r="M4695" s="104" t="s">
        <v>0</v>
      </c>
      <c r="N4695" s="97"/>
    </row>
    <row r="4696" spans="1:14" x14ac:dyDescent="0.25">
      <c r="A4696" s="120" t="s">
        <v>597</v>
      </c>
      <c r="B4696" s="97"/>
      <c r="C4696" s="120" t="s">
        <v>598</v>
      </c>
      <c r="D4696" s="97"/>
      <c r="E4696" s="97"/>
      <c r="F4696" s="97"/>
      <c r="G4696" s="97"/>
      <c r="H4696" s="97"/>
      <c r="I4696" s="105" t="s">
        <v>0</v>
      </c>
      <c r="J4696" s="97"/>
      <c r="K4696" s="105">
        <v>702</v>
      </c>
      <c r="L4696" s="97"/>
      <c r="M4696" s="104" t="s">
        <v>0</v>
      </c>
      <c r="N4696" s="97"/>
    </row>
    <row r="4697" spans="1:14" x14ac:dyDescent="0.25">
      <c r="A4697" s="120" t="s">
        <v>599</v>
      </c>
      <c r="B4697" s="97"/>
      <c r="C4697" s="120" t="s">
        <v>554</v>
      </c>
      <c r="D4697" s="97"/>
      <c r="E4697" s="97"/>
      <c r="F4697" s="97"/>
      <c r="G4697" s="97"/>
      <c r="H4697" s="97"/>
      <c r="I4697" s="105" t="s">
        <v>0</v>
      </c>
      <c r="J4697" s="97"/>
      <c r="K4697" s="105">
        <v>59413.75</v>
      </c>
      <c r="L4697" s="97"/>
      <c r="M4697" s="104" t="s">
        <v>0</v>
      </c>
      <c r="N4697" s="97"/>
    </row>
    <row r="4698" spans="1:14" x14ac:dyDescent="0.25">
      <c r="A4698" s="212" t="s">
        <v>559</v>
      </c>
      <c r="B4698" s="97"/>
      <c r="C4698" s="212" t="s">
        <v>560</v>
      </c>
      <c r="D4698" s="97"/>
      <c r="E4698" s="97"/>
      <c r="F4698" s="97"/>
      <c r="G4698" s="97"/>
      <c r="H4698" s="97"/>
      <c r="I4698" s="213">
        <v>223463</v>
      </c>
      <c r="J4698" s="97"/>
      <c r="K4698" s="213">
        <v>0</v>
      </c>
      <c r="L4698" s="97"/>
      <c r="M4698" s="211">
        <v>0</v>
      </c>
      <c r="N4698" s="97"/>
    </row>
    <row r="4699" spans="1:14" x14ac:dyDescent="0.25">
      <c r="A4699" s="215" t="s">
        <v>881</v>
      </c>
      <c r="B4699" s="97"/>
      <c r="C4699" s="215" t="s">
        <v>882</v>
      </c>
      <c r="D4699" s="97"/>
      <c r="E4699" s="97"/>
      <c r="F4699" s="97"/>
      <c r="G4699" s="97"/>
      <c r="H4699" s="97"/>
      <c r="I4699" s="216">
        <v>150000</v>
      </c>
      <c r="J4699" s="97"/>
      <c r="K4699" s="216">
        <v>31656</v>
      </c>
      <c r="L4699" s="97"/>
      <c r="M4699" s="217">
        <v>21.1</v>
      </c>
      <c r="N4699" s="97"/>
    </row>
    <row r="4700" spans="1:14" x14ac:dyDescent="0.25">
      <c r="A4700" s="194" t="s">
        <v>248</v>
      </c>
      <c r="B4700" s="97"/>
      <c r="C4700" s="97"/>
      <c r="D4700" s="97"/>
      <c r="E4700" s="97"/>
      <c r="F4700" s="97"/>
      <c r="G4700" s="97"/>
      <c r="H4700" s="97"/>
      <c r="I4700" s="195">
        <v>100000</v>
      </c>
      <c r="J4700" s="97"/>
      <c r="K4700" s="195">
        <v>22656</v>
      </c>
      <c r="L4700" s="97"/>
      <c r="M4700" s="196">
        <v>22.66</v>
      </c>
      <c r="N4700" s="97"/>
    </row>
    <row r="4701" spans="1:14" x14ac:dyDescent="0.25">
      <c r="A4701" s="194" t="s">
        <v>250</v>
      </c>
      <c r="B4701" s="97"/>
      <c r="C4701" s="97"/>
      <c r="D4701" s="97"/>
      <c r="E4701" s="97"/>
      <c r="F4701" s="97"/>
      <c r="G4701" s="97"/>
      <c r="H4701" s="97"/>
      <c r="I4701" s="195">
        <v>100000</v>
      </c>
      <c r="J4701" s="97"/>
      <c r="K4701" s="195">
        <v>22656</v>
      </c>
      <c r="L4701" s="97"/>
      <c r="M4701" s="196">
        <v>22.66</v>
      </c>
      <c r="N4701" s="97"/>
    </row>
    <row r="4702" spans="1:14" x14ac:dyDescent="0.25">
      <c r="A4702" s="212" t="s">
        <v>549</v>
      </c>
      <c r="B4702" s="97"/>
      <c r="C4702" s="212" t="s">
        <v>550</v>
      </c>
      <c r="D4702" s="97"/>
      <c r="E4702" s="97"/>
      <c r="F4702" s="97"/>
      <c r="G4702" s="97"/>
      <c r="H4702" s="97"/>
      <c r="I4702" s="213">
        <v>0</v>
      </c>
      <c r="J4702" s="97"/>
      <c r="K4702" s="213">
        <v>9210</v>
      </c>
      <c r="L4702" s="97"/>
      <c r="M4702" s="211" t="s">
        <v>0</v>
      </c>
      <c r="N4702" s="97"/>
    </row>
    <row r="4703" spans="1:14" x14ac:dyDescent="0.25">
      <c r="A4703" s="120" t="s">
        <v>721</v>
      </c>
      <c r="B4703" s="97"/>
      <c r="C4703" s="120" t="s">
        <v>722</v>
      </c>
      <c r="D4703" s="97"/>
      <c r="E4703" s="97"/>
      <c r="F4703" s="97"/>
      <c r="G4703" s="97"/>
      <c r="H4703" s="97"/>
      <c r="I4703" s="105" t="s">
        <v>0</v>
      </c>
      <c r="J4703" s="97"/>
      <c r="K4703" s="105">
        <v>9210</v>
      </c>
      <c r="L4703" s="97"/>
      <c r="M4703" s="104" t="s">
        <v>0</v>
      </c>
      <c r="N4703" s="97"/>
    </row>
    <row r="4704" spans="1:14" x14ac:dyDescent="0.25">
      <c r="A4704" s="212" t="s">
        <v>553</v>
      </c>
      <c r="B4704" s="97"/>
      <c r="C4704" s="212" t="s">
        <v>554</v>
      </c>
      <c r="D4704" s="97"/>
      <c r="E4704" s="97"/>
      <c r="F4704" s="97"/>
      <c r="G4704" s="97"/>
      <c r="H4704" s="97"/>
      <c r="I4704" s="213">
        <v>100000</v>
      </c>
      <c r="J4704" s="97"/>
      <c r="K4704" s="213">
        <v>13446</v>
      </c>
      <c r="L4704" s="97"/>
      <c r="M4704" s="211">
        <v>13.45</v>
      </c>
      <c r="N4704" s="97"/>
    </row>
    <row r="4705" spans="1:14" x14ac:dyDescent="0.25">
      <c r="A4705" s="120" t="s">
        <v>599</v>
      </c>
      <c r="B4705" s="97"/>
      <c r="C4705" s="120" t="s">
        <v>554</v>
      </c>
      <c r="D4705" s="97"/>
      <c r="E4705" s="97"/>
      <c r="F4705" s="97"/>
      <c r="G4705" s="97"/>
      <c r="H4705" s="97"/>
      <c r="I4705" s="105" t="s">
        <v>0</v>
      </c>
      <c r="J4705" s="97"/>
      <c r="K4705" s="105">
        <v>13446</v>
      </c>
      <c r="L4705" s="97"/>
      <c r="M4705" s="104" t="s">
        <v>0</v>
      </c>
      <c r="N4705" s="97"/>
    </row>
    <row r="4706" spans="1:14" x14ac:dyDescent="0.25">
      <c r="A4706" s="194" t="s">
        <v>258</v>
      </c>
      <c r="B4706" s="97"/>
      <c r="C4706" s="97"/>
      <c r="D4706" s="97"/>
      <c r="E4706" s="97"/>
      <c r="F4706" s="97"/>
      <c r="G4706" s="97"/>
      <c r="H4706" s="97"/>
      <c r="I4706" s="195">
        <v>50000</v>
      </c>
      <c r="J4706" s="97"/>
      <c r="K4706" s="195">
        <v>9000</v>
      </c>
      <c r="L4706" s="97"/>
      <c r="M4706" s="196">
        <v>18</v>
      </c>
      <c r="N4706" s="97"/>
    </row>
    <row r="4707" spans="1:14" x14ac:dyDescent="0.25">
      <c r="A4707" s="194" t="s">
        <v>260</v>
      </c>
      <c r="B4707" s="97"/>
      <c r="C4707" s="97"/>
      <c r="D4707" s="97"/>
      <c r="E4707" s="97"/>
      <c r="F4707" s="97"/>
      <c r="G4707" s="97"/>
      <c r="H4707" s="97"/>
      <c r="I4707" s="195">
        <v>50000</v>
      </c>
      <c r="J4707" s="97"/>
      <c r="K4707" s="195">
        <v>9000</v>
      </c>
      <c r="L4707" s="97"/>
      <c r="M4707" s="196">
        <v>18</v>
      </c>
      <c r="N4707" s="97"/>
    </row>
    <row r="4708" spans="1:14" x14ac:dyDescent="0.25">
      <c r="A4708" s="212" t="s">
        <v>547</v>
      </c>
      <c r="B4708" s="97"/>
      <c r="C4708" s="212" t="s">
        <v>548</v>
      </c>
      <c r="D4708" s="97"/>
      <c r="E4708" s="97"/>
      <c r="F4708" s="97"/>
      <c r="G4708" s="97"/>
      <c r="H4708" s="97"/>
      <c r="I4708" s="213">
        <v>0</v>
      </c>
      <c r="J4708" s="97"/>
      <c r="K4708" s="213">
        <v>9000</v>
      </c>
      <c r="L4708" s="97"/>
      <c r="M4708" s="211" t="s">
        <v>0</v>
      </c>
      <c r="N4708" s="97"/>
    </row>
    <row r="4709" spans="1:14" x14ac:dyDescent="0.25">
      <c r="A4709" s="120" t="s">
        <v>612</v>
      </c>
      <c r="B4709" s="97"/>
      <c r="C4709" s="120" t="s">
        <v>613</v>
      </c>
      <c r="D4709" s="97"/>
      <c r="E4709" s="97"/>
      <c r="F4709" s="97"/>
      <c r="G4709" s="97"/>
      <c r="H4709" s="97"/>
      <c r="I4709" s="105" t="s">
        <v>0</v>
      </c>
      <c r="J4709" s="97"/>
      <c r="K4709" s="105">
        <v>9000</v>
      </c>
      <c r="L4709" s="97"/>
      <c r="M4709" s="104" t="s">
        <v>0</v>
      </c>
      <c r="N4709" s="97"/>
    </row>
    <row r="4710" spans="1:14" x14ac:dyDescent="0.25">
      <c r="A4710" s="212" t="s">
        <v>549</v>
      </c>
      <c r="B4710" s="97"/>
      <c r="C4710" s="212" t="s">
        <v>550</v>
      </c>
      <c r="D4710" s="97"/>
      <c r="E4710" s="97"/>
      <c r="F4710" s="97"/>
      <c r="G4710" s="97"/>
      <c r="H4710" s="97"/>
      <c r="I4710" s="213">
        <v>15000</v>
      </c>
      <c r="J4710" s="97"/>
      <c r="K4710" s="213">
        <v>0</v>
      </c>
      <c r="L4710" s="97"/>
      <c r="M4710" s="211">
        <v>0</v>
      </c>
      <c r="N4710" s="97"/>
    </row>
    <row r="4711" spans="1:14" x14ac:dyDescent="0.25">
      <c r="A4711" s="212" t="s">
        <v>644</v>
      </c>
      <c r="B4711" s="97"/>
      <c r="C4711" s="212" t="s">
        <v>645</v>
      </c>
      <c r="D4711" s="97"/>
      <c r="E4711" s="97"/>
      <c r="F4711" s="97"/>
      <c r="G4711" s="97"/>
      <c r="H4711" s="97"/>
      <c r="I4711" s="213">
        <v>35000</v>
      </c>
      <c r="J4711" s="97"/>
      <c r="K4711" s="213">
        <v>0</v>
      </c>
      <c r="L4711" s="97"/>
      <c r="M4711" s="211">
        <v>0</v>
      </c>
      <c r="N4711" s="97"/>
    </row>
    <row r="4712" spans="1:14" x14ac:dyDescent="0.25">
      <c r="A4712" s="215" t="s">
        <v>887</v>
      </c>
      <c r="B4712" s="97"/>
      <c r="C4712" s="215" t="s">
        <v>888</v>
      </c>
      <c r="D4712" s="97"/>
      <c r="E4712" s="97"/>
      <c r="F4712" s="97"/>
      <c r="G4712" s="97"/>
      <c r="H4712" s="97"/>
      <c r="I4712" s="216">
        <v>500000</v>
      </c>
      <c r="J4712" s="97"/>
      <c r="K4712" s="216">
        <v>199689.62</v>
      </c>
      <c r="L4712" s="97"/>
      <c r="M4712" s="217">
        <v>39.94</v>
      </c>
      <c r="N4712" s="97"/>
    </row>
    <row r="4713" spans="1:14" x14ac:dyDescent="0.25">
      <c r="A4713" s="194" t="s">
        <v>245</v>
      </c>
      <c r="B4713" s="97"/>
      <c r="C4713" s="97"/>
      <c r="D4713" s="97"/>
      <c r="E4713" s="97"/>
      <c r="F4713" s="97"/>
      <c r="G4713" s="97"/>
      <c r="H4713" s="97"/>
      <c r="I4713" s="195">
        <v>500000</v>
      </c>
      <c r="J4713" s="97"/>
      <c r="K4713" s="195">
        <v>199689.62</v>
      </c>
      <c r="L4713" s="97"/>
      <c r="M4713" s="196">
        <v>39.94</v>
      </c>
      <c r="N4713" s="97"/>
    </row>
    <row r="4714" spans="1:14" x14ac:dyDescent="0.25">
      <c r="A4714" s="194" t="s">
        <v>247</v>
      </c>
      <c r="B4714" s="97"/>
      <c r="C4714" s="97"/>
      <c r="D4714" s="97"/>
      <c r="E4714" s="97"/>
      <c r="F4714" s="97"/>
      <c r="G4714" s="97"/>
      <c r="H4714" s="97"/>
      <c r="I4714" s="195">
        <v>500000</v>
      </c>
      <c r="J4714" s="97"/>
      <c r="K4714" s="195">
        <v>199689.62</v>
      </c>
      <c r="L4714" s="97"/>
      <c r="M4714" s="196">
        <v>39.94</v>
      </c>
      <c r="N4714" s="97"/>
    </row>
    <row r="4715" spans="1:14" x14ac:dyDescent="0.25">
      <c r="A4715" s="212" t="s">
        <v>652</v>
      </c>
      <c r="B4715" s="97"/>
      <c r="C4715" s="212" t="s">
        <v>653</v>
      </c>
      <c r="D4715" s="97"/>
      <c r="E4715" s="97"/>
      <c r="F4715" s="97"/>
      <c r="G4715" s="97"/>
      <c r="H4715" s="97"/>
      <c r="I4715" s="213">
        <v>175000</v>
      </c>
      <c r="J4715" s="97"/>
      <c r="K4715" s="213">
        <v>91921.8</v>
      </c>
      <c r="L4715" s="97"/>
      <c r="M4715" s="211">
        <v>52.53</v>
      </c>
      <c r="N4715" s="97"/>
    </row>
    <row r="4716" spans="1:14" x14ac:dyDescent="0.25">
      <c r="A4716" s="120" t="s">
        <v>831</v>
      </c>
      <c r="B4716" s="97"/>
      <c r="C4716" s="120" t="s">
        <v>832</v>
      </c>
      <c r="D4716" s="97"/>
      <c r="E4716" s="97"/>
      <c r="F4716" s="97"/>
      <c r="G4716" s="97"/>
      <c r="H4716" s="97"/>
      <c r="I4716" s="105" t="s">
        <v>0</v>
      </c>
      <c r="J4716" s="97"/>
      <c r="K4716" s="105">
        <v>91921.8</v>
      </c>
      <c r="L4716" s="97"/>
      <c r="M4716" s="104" t="s">
        <v>0</v>
      </c>
      <c r="N4716" s="97"/>
    </row>
    <row r="4717" spans="1:14" x14ac:dyDescent="0.25">
      <c r="A4717" s="212" t="s">
        <v>672</v>
      </c>
      <c r="B4717" s="97"/>
      <c r="C4717" s="212" t="s">
        <v>673</v>
      </c>
      <c r="D4717" s="97"/>
      <c r="E4717" s="97"/>
      <c r="F4717" s="97"/>
      <c r="G4717" s="97"/>
      <c r="H4717" s="97"/>
      <c r="I4717" s="213">
        <v>25000</v>
      </c>
      <c r="J4717" s="97"/>
      <c r="K4717" s="213">
        <v>1500</v>
      </c>
      <c r="L4717" s="97"/>
      <c r="M4717" s="211">
        <v>6</v>
      </c>
      <c r="N4717" s="97"/>
    </row>
    <row r="4718" spans="1:14" x14ac:dyDescent="0.25">
      <c r="A4718" s="120" t="s">
        <v>674</v>
      </c>
      <c r="B4718" s="97"/>
      <c r="C4718" s="120" t="s">
        <v>673</v>
      </c>
      <c r="D4718" s="97"/>
      <c r="E4718" s="97"/>
      <c r="F4718" s="97"/>
      <c r="G4718" s="97"/>
      <c r="H4718" s="97"/>
      <c r="I4718" s="105" t="s">
        <v>0</v>
      </c>
      <c r="J4718" s="97"/>
      <c r="K4718" s="105">
        <v>1500</v>
      </c>
      <c r="L4718" s="97"/>
      <c r="M4718" s="104" t="s">
        <v>0</v>
      </c>
      <c r="N4718" s="97"/>
    </row>
    <row r="4719" spans="1:14" x14ac:dyDescent="0.25">
      <c r="A4719" s="212" t="s">
        <v>664</v>
      </c>
      <c r="B4719" s="97"/>
      <c r="C4719" s="212" t="s">
        <v>665</v>
      </c>
      <c r="D4719" s="97"/>
      <c r="E4719" s="97"/>
      <c r="F4719" s="97"/>
      <c r="G4719" s="97"/>
      <c r="H4719" s="97"/>
      <c r="I4719" s="213">
        <v>30000</v>
      </c>
      <c r="J4719" s="97"/>
      <c r="K4719" s="213">
        <v>15166.99</v>
      </c>
      <c r="L4719" s="97"/>
      <c r="M4719" s="211">
        <v>50.56</v>
      </c>
      <c r="N4719" s="97"/>
    </row>
    <row r="4720" spans="1:14" x14ac:dyDescent="0.25">
      <c r="A4720" s="120" t="s">
        <v>675</v>
      </c>
      <c r="B4720" s="97"/>
      <c r="C4720" s="120" t="s">
        <v>676</v>
      </c>
      <c r="D4720" s="97"/>
      <c r="E4720" s="97"/>
      <c r="F4720" s="97"/>
      <c r="G4720" s="97"/>
      <c r="H4720" s="97"/>
      <c r="I4720" s="105" t="s">
        <v>0</v>
      </c>
      <c r="J4720" s="97"/>
      <c r="K4720" s="105">
        <v>15166.99</v>
      </c>
      <c r="L4720" s="97"/>
      <c r="M4720" s="104" t="s">
        <v>0</v>
      </c>
      <c r="N4720" s="97"/>
    </row>
    <row r="4721" spans="1:14" x14ac:dyDescent="0.25">
      <c r="A4721" s="212" t="s">
        <v>547</v>
      </c>
      <c r="B4721" s="97"/>
      <c r="C4721" s="212" t="s">
        <v>548</v>
      </c>
      <c r="D4721" s="97"/>
      <c r="E4721" s="97"/>
      <c r="F4721" s="97"/>
      <c r="G4721" s="97"/>
      <c r="H4721" s="97"/>
      <c r="I4721" s="213">
        <v>60000</v>
      </c>
      <c r="J4721" s="97"/>
      <c r="K4721" s="213">
        <v>46179.58</v>
      </c>
      <c r="L4721" s="97"/>
      <c r="M4721" s="211">
        <v>76.97</v>
      </c>
      <c r="N4721" s="97"/>
    </row>
    <row r="4722" spans="1:14" x14ac:dyDescent="0.25">
      <c r="A4722" s="120" t="s">
        <v>612</v>
      </c>
      <c r="B4722" s="97"/>
      <c r="C4722" s="120" t="s">
        <v>613</v>
      </c>
      <c r="D4722" s="97"/>
      <c r="E4722" s="97"/>
      <c r="F4722" s="97"/>
      <c r="G4722" s="97"/>
      <c r="H4722" s="97"/>
      <c r="I4722" s="105" t="s">
        <v>0</v>
      </c>
      <c r="J4722" s="97"/>
      <c r="K4722" s="105">
        <v>28893</v>
      </c>
      <c r="L4722" s="97"/>
      <c r="M4722" s="104" t="s">
        <v>0</v>
      </c>
      <c r="N4722" s="97"/>
    </row>
    <row r="4723" spans="1:14" x14ac:dyDescent="0.25">
      <c r="A4723" s="120" t="s">
        <v>677</v>
      </c>
      <c r="B4723" s="97"/>
      <c r="C4723" s="120" t="s">
        <v>678</v>
      </c>
      <c r="D4723" s="97"/>
      <c r="E4723" s="97"/>
      <c r="F4723" s="97"/>
      <c r="G4723" s="97"/>
      <c r="H4723" s="97"/>
      <c r="I4723" s="105" t="s">
        <v>0</v>
      </c>
      <c r="J4723" s="97"/>
      <c r="K4723" s="105">
        <v>17286.580000000002</v>
      </c>
      <c r="L4723" s="97"/>
      <c r="M4723" s="104" t="s">
        <v>0</v>
      </c>
      <c r="N4723" s="97"/>
    </row>
    <row r="4724" spans="1:14" x14ac:dyDescent="0.25">
      <c r="A4724" s="212" t="s">
        <v>621</v>
      </c>
      <c r="B4724" s="97"/>
      <c r="C4724" s="212" t="s">
        <v>622</v>
      </c>
      <c r="D4724" s="97"/>
      <c r="E4724" s="97"/>
      <c r="F4724" s="97"/>
      <c r="G4724" s="97"/>
      <c r="H4724" s="97"/>
      <c r="I4724" s="213">
        <v>85000</v>
      </c>
      <c r="J4724" s="97"/>
      <c r="K4724" s="213">
        <v>1537.09</v>
      </c>
      <c r="L4724" s="97"/>
      <c r="M4724" s="211">
        <v>1.81</v>
      </c>
      <c r="N4724" s="97"/>
    </row>
    <row r="4725" spans="1:14" x14ac:dyDescent="0.25">
      <c r="A4725" s="120" t="s">
        <v>623</v>
      </c>
      <c r="B4725" s="97"/>
      <c r="C4725" s="120" t="s">
        <v>624</v>
      </c>
      <c r="D4725" s="97"/>
      <c r="E4725" s="97"/>
      <c r="F4725" s="97"/>
      <c r="G4725" s="97"/>
      <c r="H4725" s="97"/>
      <c r="I4725" s="105" t="s">
        <v>0</v>
      </c>
      <c r="J4725" s="97"/>
      <c r="K4725" s="105">
        <v>160</v>
      </c>
      <c r="L4725" s="97"/>
      <c r="M4725" s="104" t="s">
        <v>0</v>
      </c>
      <c r="N4725" s="97"/>
    </row>
    <row r="4726" spans="1:14" x14ac:dyDescent="0.25">
      <c r="A4726" s="120" t="s">
        <v>679</v>
      </c>
      <c r="B4726" s="97"/>
      <c r="C4726" s="120" t="s">
        <v>680</v>
      </c>
      <c r="D4726" s="97"/>
      <c r="E4726" s="97"/>
      <c r="F4726" s="97"/>
      <c r="G4726" s="97"/>
      <c r="H4726" s="97"/>
      <c r="I4726" s="105" t="s">
        <v>0</v>
      </c>
      <c r="J4726" s="97"/>
      <c r="K4726" s="105">
        <v>1377.09</v>
      </c>
      <c r="L4726" s="97"/>
      <c r="M4726" s="104" t="s">
        <v>0</v>
      </c>
      <c r="N4726" s="97"/>
    </row>
    <row r="4727" spans="1:14" x14ac:dyDescent="0.25">
      <c r="A4727" s="212" t="s">
        <v>549</v>
      </c>
      <c r="B4727" s="97"/>
      <c r="C4727" s="212" t="s">
        <v>550</v>
      </c>
      <c r="D4727" s="97"/>
      <c r="E4727" s="97"/>
      <c r="F4727" s="97"/>
      <c r="G4727" s="97"/>
      <c r="H4727" s="97"/>
      <c r="I4727" s="213">
        <v>68000</v>
      </c>
      <c r="J4727" s="97"/>
      <c r="K4727" s="213">
        <v>30595.55</v>
      </c>
      <c r="L4727" s="97"/>
      <c r="M4727" s="211">
        <v>44.99</v>
      </c>
      <c r="N4727" s="97"/>
    </row>
    <row r="4728" spans="1:14" x14ac:dyDescent="0.25">
      <c r="A4728" s="120" t="s">
        <v>602</v>
      </c>
      <c r="B4728" s="97"/>
      <c r="C4728" s="120" t="s">
        <v>603</v>
      </c>
      <c r="D4728" s="97"/>
      <c r="E4728" s="97"/>
      <c r="F4728" s="97"/>
      <c r="G4728" s="97"/>
      <c r="H4728" s="97"/>
      <c r="I4728" s="105" t="s">
        <v>0</v>
      </c>
      <c r="J4728" s="97"/>
      <c r="K4728" s="105">
        <v>5621.8</v>
      </c>
      <c r="L4728" s="97"/>
      <c r="M4728" s="104" t="s">
        <v>0</v>
      </c>
      <c r="N4728" s="97"/>
    </row>
    <row r="4729" spans="1:14" x14ac:dyDescent="0.25">
      <c r="A4729" s="120" t="s">
        <v>642</v>
      </c>
      <c r="B4729" s="97"/>
      <c r="C4729" s="120" t="s">
        <v>643</v>
      </c>
      <c r="D4729" s="97"/>
      <c r="E4729" s="97"/>
      <c r="F4729" s="97"/>
      <c r="G4729" s="97"/>
      <c r="H4729" s="97"/>
      <c r="I4729" s="105" t="s">
        <v>0</v>
      </c>
      <c r="J4729" s="97"/>
      <c r="K4729" s="105">
        <v>520</v>
      </c>
      <c r="L4729" s="97"/>
      <c r="M4729" s="104" t="s">
        <v>0</v>
      </c>
      <c r="N4729" s="97"/>
    </row>
    <row r="4730" spans="1:14" x14ac:dyDescent="0.25">
      <c r="A4730" s="120" t="s">
        <v>589</v>
      </c>
      <c r="B4730" s="97"/>
      <c r="C4730" s="120" t="s">
        <v>590</v>
      </c>
      <c r="D4730" s="97"/>
      <c r="E4730" s="97"/>
      <c r="F4730" s="97"/>
      <c r="G4730" s="97"/>
      <c r="H4730" s="97"/>
      <c r="I4730" s="105" t="s">
        <v>0</v>
      </c>
      <c r="J4730" s="97"/>
      <c r="K4730" s="105">
        <v>175</v>
      </c>
      <c r="L4730" s="97"/>
      <c r="M4730" s="104" t="s">
        <v>0</v>
      </c>
      <c r="N4730" s="97"/>
    </row>
    <row r="4731" spans="1:14" x14ac:dyDescent="0.25">
      <c r="A4731" s="120" t="s">
        <v>595</v>
      </c>
      <c r="B4731" s="97"/>
      <c r="C4731" s="120" t="s">
        <v>596</v>
      </c>
      <c r="D4731" s="97"/>
      <c r="E4731" s="97"/>
      <c r="F4731" s="97"/>
      <c r="G4731" s="97"/>
      <c r="H4731" s="97"/>
      <c r="I4731" s="105" t="s">
        <v>0</v>
      </c>
      <c r="J4731" s="97"/>
      <c r="K4731" s="105">
        <v>2372.9</v>
      </c>
      <c r="L4731" s="97"/>
      <c r="M4731" s="104" t="s">
        <v>0</v>
      </c>
      <c r="N4731" s="97"/>
    </row>
    <row r="4732" spans="1:14" x14ac:dyDescent="0.25">
      <c r="A4732" s="120" t="s">
        <v>567</v>
      </c>
      <c r="B4732" s="97"/>
      <c r="C4732" s="120" t="s">
        <v>568</v>
      </c>
      <c r="D4732" s="97"/>
      <c r="E4732" s="97"/>
      <c r="F4732" s="97"/>
      <c r="G4732" s="97"/>
      <c r="H4732" s="97"/>
      <c r="I4732" s="105" t="s">
        <v>0</v>
      </c>
      <c r="J4732" s="97"/>
      <c r="K4732" s="105">
        <v>14715.22</v>
      </c>
      <c r="L4732" s="97"/>
      <c r="M4732" s="104" t="s">
        <v>0</v>
      </c>
      <c r="N4732" s="97"/>
    </row>
    <row r="4733" spans="1:14" x14ac:dyDescent="0.25">
      <c r="A4733" s="120" t="s">
        <v>569</v>
      </c>
      <c r="B4733" s="97"/>
      <c r="C4733" s="120" t="s">
        <v>570</v>
      </c>
      <c r="D4733" s="97"/>
      <c r="E4733" s="97"/>
      <c r="F4733" s="97"/>
      <c r="G4733" s="97"/>
      <c r="H4733" s="97"/>
      <c r="I4733" s="105" t="s">
        <v>0</v>
      </c>
      <c r="J4733" s="97"/>
      <c r="K4733" s="105">
        <v>7190.63</v>
      </c>
      <c r="L4733" s="97"/>
      <c r="M4733" s="104" t="s">
        <v>0</v>
      </c>
      <c r="N4733" s="97"/>
    </row>
    <row r="4734" spans="1:14" x14ac:dyDescent="0.25">
      <c r="A4734" s="212" t="s">
        <v>553</v>
      </c>
      <c r="B4734" s="97"/>
      <c r="C4734" s="212" t="s">
        <v>554</v>
      </c>
      <c r="D4734" s="97"/>
      <c r="E4734" s="97"/>
      <c r="F4734" s="97"/>
      <c r="G4734" s="97"/>
      <c r="H4734" s="97"/>
      <c r="I4734" s="213">
        <v>52000</v>
      </c>
      <c r="J4734" s="97"/>
      <c r="K4734" s="213">
        <v>5743.75</v>
      </c>
      <c r="L4734" s="97"/>
      <c r="M4734" s="211">
        <v>11.05</v>
      </c>
      <c r="N4734" s="97"/>
    </row>
    <row r="4735" spans="1:14" x14ac:dyDescent="0.25">
      <c r="A4735" s="120" t="s">
        <v>597</v>
      </c>
      <c r="B4735" s="97"/>
      <c r="C4735" s="120" t="s">
        <v>598</v>
      </c>
      <c r="D4735" s="97"/>
      <c r="E4735" s="97"/>
      <c r="F4735" s="97"/>
      <c r="G4735" s="97"/>
      <c r="H4735" s="97"/>
      <c r="I4735" s="105" t="s">
        <v>0</v>
      </c>
      <c r="J4735" s="97"/>
      <c r="K4735" s="105">
        <v>5743.75</v>
      </c>
      <c r="L4735" s="97"/>
      <c r="M4735" s="104" t="s">
        <v>0</v>
      </c>
      <c r="N4735" s="97"/>
    </row>
    <row r="4736" spans="1:14" x14ac:dyDescent="0.25">
      <c r="A4736" s="212" t="s">
        <v>625</v>
      </c>
      <c r="B4736" s="97"/>
      <c r="C4736" s="212" t="s">
        <v>626</v>
      </c>
      <c r="D4736" s="97"/>
      <c r="E4736" s="97"/>
      <c r="F4736" s="97"/>
      <c r="G4736" s="97"/>
      <c r="H4736" s="97"/>
      <c r="I4736" s="213">
        <v>5000</v>
      </c>
      <c r="J4736" s="97"/>
      <c r="K4736" s="213">
        <v>2669.86</v>
      </c>
      <c r="L4736" s="97"/>
      <c r="M4736" s="211">
        <v>53.4</v>
      </c>
      <c r="N4736" s="97"/>
    </row>
    <row r="4737" spans="1:14" x14ac:dyDescent="0.25">
      <c r="A4737" s="120" t="s">
        <v>627</v>
      </c>
      <c r="B4737" s="97"/>
      <c r="C4737" s="120" t="s">
        <v>628</v>
      </c>
      <c r="D4737" s="97"/>
      <c r="E4737" s="97"/>
      <c r="F4737" s="97"/>
      <c r="G4737" s="97"/>
      <c r="H4737" s="97"/>
      <c r="I4737" s="105" t="s">
        <v>0</v>
      </c>
      <c r="J4737" s="97"/>
      <c r="K4737" s="105">
        <v>2669.86</v>
      </c>
      <c r="L4737" s="97"/>
      <c r="M4737" s="104" t="s">
        <v>0</v>
      </c>
      <c r="N4737" s="97"/>
    </row>
    <row r="4738" spans="1:14" x14ac:dyDescent="0.25">
      <c r="A4738" s="212" t="s">
        <v>644</v>
      </c>
      <c r="B4738" s="97"/>
      <c r="C4738" s="212" t="s">
        <v>645</v>
      </c>
      <c r="D4738" s="97"/>
      <c r="E4738" s="97"/>
      <c r="F4738" s="97"/>
      <c r="G4738" s="97"/>
      <c r="H4738" s="97"/>
      <c r="I4738" s="213">
        <v>0</v>
      </c>
      <c r="J4738" s="97"/>
      <c r="K4738" s="213">
        <v>4375</v>
      </c>
      <c r="L4738" s="97"/>
      <c r="M4738" s="211" t="s">
        <v>0</v>
      </c>
      <c r="N4738" s="97"/>
    </row>
    <row r="4739" spans="1:14" x14ac:dyDescent="0.25">
      <c r="A4739" s="120" t="s">
        <v>727</v>
      </c>
      <c r="B4739" s="97"/>
      <c r="C4739" s="120" t="s">
        <v>728</v>
      </c>
      <c r="D4739" s="97"/>
      <c r="E4739" s="97"/>
      <c r="F4739" s="97"/>
      <c r="G4739" s="97"/>
      <c r="H4739" s="97"/>
      <c r="I4739" s="105" t="s">
        <v>0</v>
      </c>
      <c r="J4739" s="97"/>
      <c r="K4739" s="105">
        <v>4375</v>
      </c>
      <c r="L4739" s="97"/>
      <c r="M4739" s="104" t="s">
        <v>0</v>
      </c>
      <c r="N4739" s="97"/>
    </row>
    <row r="4740" spans="1:14" x14ac:dyDescent="0.25">
      <c r="A4740" s="215" t="s">
        <v>910</v>
      </c>
      <c r="B4740" s="97"/>
      <c r="C4740" s="215" t="s">
        <v>911</v>
      </c>
      <c r="D4740" s="97"/>
      <c r="E4740" s="97"/>
      <c r="F4740" s="97"/>
      <c r="G4740" s="97"/>
      <c r="H4740" s="97"/>
      <c r="I4740" s="216">
        <v>57705378</v>
      </c>
      <c r="J4740" s="97"/>
      <c r="K4740" s="216">
        <v>8109230.5999999996</v>
      </c>
      <c r="L4740" s="97"/>
      <c r="M4740" s="217">
        <v>14.05</v>
      </c>
      <c r="N4740" s="97"/>
    </row>
    <row r="4741" spans="1:14" x14ac:dyDescent="0.25">
      <c r="A4741" s="194" t="s">
        <v>242</v>
      </c>
      <c r="B4741" s="97"/>
      <c r="C4741" s="97"/>
      <c r="D4741" s="97"/>
      <c r="E4741" s="97"/>
      <c r="F4741" s="97"/>
      <c r="G4741" s="97"/>
      <c r="H4741" s="97"/>
      <c r="I4741" s="195">
        <v>50000</v>
      </c>
      <c r="J4741" s="97"/>
      <c r="K4741" s="195">
        <v>0</v>
      </c>
      <c r="L4741" s="97"/>
      <c r="M4741" s="196">
        <v>0</v>
      </c>
      <c r="N4741" s="97"/>
    </row>
    <row r="4742" spans="1:14" x14ac:dyDescent="0.25">
      <c r="A4742" s="194" t="s">
        <v>243</v>
      </c>
      <c r="B4742" s="97"/>
      <c r="C4742" s="97"/>
      <c r="D4742" s="97"/>
      <c r="E4742" s="97"/>
      <c r="F4742" s="97"/>
      <c r="G4742" s="97"/>
      <c r="H4742" s="97"/>
      <c r="I4742" s="195">
        <v>50000</v>
      </c>
      <c r="J4742" s="97"/>
      <c r="K4742" s="195">
        <v>0</v>
      </c>
      <c r="L4742" s="97"/>
      <c r="M4742" s="196">
        <v>0</v>
      </c>
      <c r="N4742" s="97"/>
    </row>
    <row r="4743" spans="1:14" x14ac:dyDescent="0.25">
      <c r="A4743" s="212" t="s">
        <v>625</v>
      </c>
      <c r="B4743" s="97"/>
      <c r="C4743" s="212" t="s">
        <v>626</v>
      </c>
      <c r="D4743" s="97"/>
      <c r="E4743" s="97"/>
      <c r="F4743" s="97"/>
      <c r="G4743" s="97"/>
      <c r="H4743" s="97"/>
      <c r="I4743" s="213">
        <v>50000</v>
      </c>
      <c r="J4743" s="97"/>
      <c r="K4743" s="213">
        <v>0</v>
      </c>
      <c r="L4743" s="97"/>
      <c r="M4743" s="211">
        <v>0</v>
      </c>
      <c r="N4743" s="97"/>
    </row>
    <row r="4744" spans="1:14" x14ac:dyDescent="0.25">
      <c r="A4744" s="194" t="s">
        <v>253</v>
      </c>
      <c r="B4744" s="97"/>
      <c r="C4744" s="97"/>
      <c r="D4744" s="97"/>
      <c r="E4744" s="97"/>
      <c r="F4744" s="97"/>
      <c r="G4744" s="97"/>
      <c r="H4744" s="97"/>
      <c r="I4744" s="195">
        <v>42655378</v>
      </c>
      <c r="J4744" s="97"/>
      <c r="K4744" s="195">
        <v>8109230.5999999996</v>
      </c>
      <c r="L4744" s="97"/>
      <c r="M4744" s="196">
        <v>19.010000000000002</v>
      </c>
      <c r="N4744" s="97"/>
    </row>
    <row r="4745" spans="1:14" x14ac:dyDescent="0.25">
      <c r="A4745" s="194" t="s">
        <v>257</v>
      </c>
      <c r="B4745" s="97"/>
      <c r="C4745" s="97"/>
      <c r="D4745" s="97"/>
      <c r="E4745" s="97"/>
      <c r="F4745" s="97"/>
      <c r="G4745" s="97"/>
      <c r="H4745" s="97"/>
      <c r="I4745" s="195">
        <v>42655378</v>
      </c>
      <c r="J4745" s="97"/>
      <c r="K4745" s="195">
        <v>8109230.5999999996</v>
      </c>
      <c r="L4745" s="97"/>
      <c r="M4745" s="196">
        <v>19.010000000000002</v>
      </c>
      <c r="N4745" s="97"/>
    </row>
    <row r="4746" spans="1:14" x14ac:dyDescent="0.25">
      <c r="A4746" s="212" t="s">
        <v>652</v>
      </c>
      <c r="B4746" s="97"/>
      <c r="C4746" s="212" t="s">
        <v>653</v>
      </c>
      <c r="D4746" s="97"/>
      <c r="E4746" s="97"/>
      <c r="F4746" s="97"/>
      <c r="G4746" s="97"/>
      <c r="H4746" s="97"/>
      <c r="I4746" s="213">
        <v>1745912</v>
      </c>
      <c r="J4746" s="97"/>
      <c r="K4746" s="213">
        <v>1178162.3600000001</v>
      </c>
      <c r="L4746" s="97"/>
      <c r="M4746" s="211">
        <v>67.48</v>
      </c>
      <c r="N4746" s="97"/>
    </row>
    <row r="4747" spans="1:14" x14ac:dyDescent="0.25">
      <c r="A4747" s="120" t="s">
        <v>670</v>
      </c>
      <c r="B4747" s="97"/>
      <c r="C4747" s="120" t="s">
        <v>671</v>
      </c>
      <c r="D4747" s="97"/>
      <c r="E4747" s="97"/>
      <c r="F4747" s="97"/>
      <c r="G4747" s="97"/>
      <c r="H4747" s="97"/>
      <c r="I4747" s="105" t="s">
        <v>0</v>
      </c>
      <c r="J4747" s="97"/>
      <c r="K4747" s="105">
        <v>1178162.3600000001</v>
      </c>
      <c r="L4747" s="97"/>
      <c r="M4747" s="104" t="s">
        <v>0</v>
      </c>
      <c r="N4747" s="97"/>
    </row>
    <row r="4748" spans="1:14" x14ac:dyDescent="0.25">
      <c r="A4748" s="212" t="s">
        <v>664</v>
      </c>
      <c r="B4748" s="97"/>
      <c r="C4748" s="212" t="s">
        <v>665</v>
      </c>
      <c r="D4748" s="97"/>
      <c r="E4748" s="97"/>
      <c r="F4748" s="97"/>
      <c r="G4748" s="97"/>
      <c r="H4748" s="97"/>
      <c r="I4748" s="213">
        <v>323600</v>
      </c>
      <c r="J4748" s="97"/>
      <c r="K4748" s="213">
        <v>194396.74</v>
      </c>
      <c r="L4748" s="97"/>
      <c r="M4748" s="211">
        <v>60.07</v>
      </c>
      <c r="N4748" s="97"/>
    </row>
    <row r="4749" spans="1:14" x14ac:dyDescent="0.25">
      <c r="A4749" s="120" t="s">
        <v>675</v>
      </c>
      <c r="B4749" s="97"/>
      <c r="C4749" s="120" t="s">
        <v>676</v>
      </c>
      <c r="D4749" s="97"/>
      <c r="E4749" s="97"/>
      <c r="F4749" s="97"/>
      <c r="G4749" s="97"/>
      <c r="H4749" s="97"/>
      <c r="I4749" s="105" t="s">
        <v>0</v>
      </c>
      <c r="J4749" s="97"/>
      <c r="K4749" s="105">
        <v>194396.74</v>
      </c>
      <c r="L4749" s="97"/>
      <c r="M4749" s="104" t="s">
        <v>0</v>
      </c>
      <c r="N4749" s="97"/>
    </row>
    <row r="4750" spans="1:14" x14ac:dyDescent="0.25">
      <c r="A4750" s="212" t="s">
        <v>547</v>
      </c>
      <c r="B4750" s="97"/>
      <c r="C4750" s="212" t="s">
        <v>548</v>
      </c>
      <c r="D4750" s="97"/>
      <c r="E4750" s="97"/>
      <c r="F4750" s="97"/>
      <c r="G4750" s="97"/>
      <c r="H4750" s="97"/>
      <c r="I4750" s="213">
        <v>50000</v>
      </c>
      <c r="J4750" s="97"/>
      <c r="K4750" s="213">
        <v>471297.61</v>
      </c>
      <c r="L4750" s="97"/>
      <c r="M4750" s="211">
        <v>942.6</v>
      </c>
      <c r="N4750" s="97"/>
    </row>
    <row r="4751" spans="1:14" x14ac:dyDescent="0.25">
      <c r="A4751" s="120" t="s">
        <v>612</v>
      </c>
      <c r="B4751" s="97"/>
      <c r="C4751" s="120" t="s">
        <v>613</v>
      </c>
      <c r="D4751" s="97"/>
      <c r="E4751" s="97"/>
      <c r="F4751" s="97"/>
      <c r="G4751" s="97"/>
      <c r="H4751" s="97"/>
      <c r="I4751" s="105" t="s">
        <v>0</v>
      </c>
      <c r="J4751" s="97"/>
      <c r="K4751" s="105">
        <v>350965.86</v>
      </c>
      <c r="L4751" s="97"/>
      <c r="M4751" s="104" t="s">
        <v>0</v>
      </c>
      <c r="N4751" s="97"/>
    </row>
    <row r="4752" spans="1:14" x14ac:dyDescent="0.25">
      <c r="A4752" s="120" t="s">
        <v>711</v>
      </c>
      <c r="B4752" s="97"/>
      <c r="C4752" s="120" t="s">
        <v>712</v>
      </c>
      <c r="D4752" s="97"/>
      <c r="E4752" s="97"/>
      <c r="F4752" s="97"/>
      <c r="G4752" s="97"/>
      <c r="H4752" s="97"/>
      <c r="I4752" s="105" t="s">
        <v>0</v>
      </c>
      <c r="J4752" s="97"/>
      <c r="K4752" s="105">
        <v>120331.75</v>
      </c>
      <c r="L4752" s="97"/>
      <c r="M4752" s="104" t="s">
        <v>0</v>
      </c>
      <c r="N4752" s="97"/>
    </row>
    <row r="4753" spans="1:14" x14ac:dyDescent="0.25">
      <c r="A4753" s="212" t="s">
        <v>621</v>
      </c>
      <c r="B4753" s="97"/>
      <c r="C4753" s="212" t="s">
        <v>622</v>
      </c>
      <c r="D4753" s="97"/>
      <c r="E4753" s="97"/>
      <c r="F4753" s="97"/>
      <c r="G4753" s="97"/>
      <c r="H4753" s="97"/>
      <c r="I4753" s="213">
        <v>3000000</v>
      </c>
      <c r="J4753" s="97"/>
      <c r="K4753" s="213">
        <v>232520.5</v>
      </c>
      <c r="L4753" s="97"/>
      <c r="M4753" s="211">
        <v>7.75</v>
      </c>
      <c r="N4753" s="97"/>
    </row>
    <row r="4754" spans="1:14" x14ac:dyDescent="0.25">
      <c r="A4754" s="120" t="s">
        <v>623</v>
      </c>
      <c r="B4754" s="97"/>
      <c r="C4754" s="120" t="s">
        <v>624</v>
      </c>
      <c r="D4754" s="97"/>
      <c r="E4754" s="97"/>
      <c r="F4754" s="97"/>
      <c r="G4754" s="97"/>
      <c r="H4754" s="97"/>
      <c r="I4754" s="105" t="s">
        <v>0</v>
      </c>
      <c r="J4754" s="97"/>
      <c r="K4754" s="105">
        <v>44437.19</v>
      </c>
      <c r="L4754" s="97"/>
      <c r="M4754" s="104" t="s">
        <v>0</v>
      </c>
      <c r="N4754" s="97"/>
    </row>
    <row r="4755" spans="1:14" x14ac:dyDescent="0.25">
      <c r="A4755" s="120" t="s">
        <v>679</v>
      </c>
      <c r="B4755" s="97"/>
      <c r="C4755" s="120" t="s">
        <v>680</v>
      </c>
      <c r="D4755" s="97"/>
      <c r="E4755" s="97"/>
      <c r="F4755" s="97"/>
      <c r="G4755" s="97"/>
      <c r="H4755" s="97"/>
      <c r="I4755" s="105" t="s">
        <v>0</v>
      </c>
      <c r="J4755" s="97"/>
      <c r="K4755" s="105">
        <v>179490.81</v>
      </c>
      <c r="L4755" s="97"/>
      <c r="M4755" s="104" t="s">
        <v>0</v>
      </c>
      <c r="N4755" s="97"/>
    </row>
    <row r="4756" spans="1:14" x14ac:dyDescent="0.25">
      <c r="A4756" s="120" t="s">
        <v>717</v>
      </c>
      <c r="B4756" s="97"/>
      <c r="C4756" s="120" t="s">
        <v>718</v>
      </c>
      <c r="D4756" s="97"/>
      <c r="E4756" s="97"/>
      <c r="F4756" s="97"/>
      <c r="G4756" s="97"/>
      <c r="H4756" s="97"/>
      <c r="I4756" s="105" t="s">
        <v>0</v>
      </c>
      <c r="J4756" s="97"/>
      <c r="K4756" s="105">
        <v>8592.5</v>
      </c>
      <c r="L4756" s="97"/>
      <c r="M4756" s="104" t="s">
        <v>0</v>
      </c>
      <c r="N4756" s="97"/>
    </row>
    <row r="4757" spans="1:14" x14ac:dyDescent="0.25">
      <c r="A4757" s="212" t="s">
        <v>549</v>
      </c>
      <c r="B4757" s="97"/>
      <c r="C4757" s="212" t="s">
        <v>550</v>
      </c>
      <c r="D4757" s="97"/>
      <c r="E4757" s="97"/>
      <c r="F4757" s="97"/>
      <c r="G4757" s="97"/>
      <c r="H4757" s="97"/>
      <c r="I4757" s="213">
        <v>2175000</v>
      </c>
      <c r="J4757" s="97"/>
      <c r="K4757" s="213">
        <v>377770.68</v>
      </c>
      <c r="L4757" s="97"/>
      <c r="M4757" s="211">
        <v>17.37</v>
      </c>
      <c r="N4757" s="97"/>
    </row>
    <row r="4758" spans="1:14" x14ac:dyDescent="0.25">
      <c r="A4758" s="120" t="s">
        <v>602</v>
      </c>
      <c r="B4758" s="97"/>
      <c r="C4758" s="120" t="s">
        <v>603</v>
      </c>
      <c r="D4758" s="97"/>
      <c r="E4758" s="97"/>
      <c r="F4758" s="97"/>
      <c r="G4758" s="97"/>
      <c r="H4758" s="97"/>
      <c r="I4758" s="105" t="s">
        <v>0</v>
      </c>
      <c r="J4758" s="97"/>
      <c r="K4758" s="105">
        <v>24008.74</v>
      </c>
      <c r="L4758" s="97"/>
      <c r="M4758" s="104" t="s">
        <v>0</v>
      </c>
      <c r="N4758" s="97"/>
    </row>
    <row r="4759" spans="1:14" x14ac:dyDescent="0.25">
      <c r="A4759" s="120" t="s">
        <v>589</v>
      </c>
      <c r="B4759" s="97"/>
      <c r="C4759" s="120" t="s">
        <v>590</v>
      </c>
      <c r="D4759" s="97"/>
      <c r="E4759" s="97"/>
      <c r="F4759" s="97"/>
      <c r="G4759" s="97"/>
      <c r="H4759" s="97"/>
      <c r="I4759" s="105" t="s">
        <v>0</v>
      </c>
      <c r="J4759" s="97"/>
      <c r="K4759" s="105">
        <v>30</v>
      </c>
      <c r="L4759" s="97"/>
      <c r="M4759" s="104" t="s">
        <v>0</v>
      </c>
      <c r="N4759" s="97"/>
    </row>
    <row r="4760" spans="1:14" x14ac:dyDescent="0.25">
      <c r="A4760" s="120" t="s">
        <v>604</v>
      </c>
      <c r="B4760" s="97"/>
      <c r="C4760" s="120" t="s">
        <v>605</v>
      </c>
      <c r="D4760" s="97"/>
      <c r="E4760" s="97"/>
      <c r="F4760" s="97"/>
      <c r="G4760" s="97"/>
      <c r="H4760" s="97"/>
      <c r="I4760" s="105" t="s">
        <v>0</v>
      </c>
      <c r="J4760" s="97"/>
      <c r="K4760" s="105">
        <v>131143.01</v>
      </c>
      <c r="L4760" s="97"/>
      <c r="M4760" s="104" t="s">
        <v>0</v>
      </c>
      <c r="N4760" s="97"/>
    </row>
    <row r="4761" spans="1:14" x14ac:dyDescent="0.25">
      <c r="A4761" s="120" t="s">
        <v>567</v>
      </c>
      <c r="B4761" s="97"/>
      <c r="C4761" s="120" t="s">
        <v>568</v>
      </c>
      <c r="D4761" s="97"/>
      <c r="E4761" s="97"/>
      <c r="F4761" s="97"/>
      <c r="G4761" s="97"/>
      <c r="H4761" s="97"/>
      <c r="I4761" s="105" t="s">
        <v>0</v>
      </c>
      <c r="J4761" s="97"/>
      <c r="K4761" s="105">
        <v>219810.17</v>
      </c>
      <c r="L4761" s="97"/>
      <c r="M4761" s="104" t="s">
        <v>0</v>
      </c>
      <c r="N4761" s="97"/>
    </row>
    <row r="4762" spans="1:14" x14ac:dyDescent="0.25">
      <c r="A4762" s="120" t="s">
        <v>723</v>
      </c>
      <c r="B4762" s="97"/>
      <c r="C4762" s="120" t="s">
        <v>724</v>
      </c>
      <c r="D4762" s="97"/>
      <c r="E4762" s="97"/>
      <c r="F4762" s="97"/>
      <c r="G4762" s="97"/>
      <c r="H4762" s="97"/>
      <c r="I4762" s="105" t="s">
        <v>0</v>
      </c>
      <c r="J4762" s="97"/>
      <c r="K4762" s="105">
        <v>2778.76</v>
      </c>
      <c r="L4762" s="97"/>
      <c r="M4762" s="104" t="s">
        <v>0</v>
      </c>
      <c r="N4762" s="97"/>
    </row>
    <row r="4763" spans="1:14" x14ac:dyDescent="0.25">
      <c r="A4763" s="212" t="s">
        <v>553</v>
      </c>
      <c r="B4763" s="97"/>
      <c r="C4763" s="212" t="s">
        <v>554</v>
      </c>
      <c r="D4763" s="97"/>
      <c r="E4763" s="97"/>
      <c r="F4763" s="97"/>
      <c r="G4763" s="97"/>
      <c r="H4763" s="97"/>
      <c r="I4763" s="213">
        <v>1030000</v>
      </c>
      <c r="J4763" s="97"/>
      <c r="K4763" s="213">
        <v>667497.12</v>
      </c>
      <c r="L4763" s="97"/>
      <c r="M4763" s="211">
        <v>64.81</v>
      </c>
      <c r="N4763" s="97"/>
    </row>
    <row r="4764" spans="1:14" x14ac:dyDescent="0.25">
      <c r="A4764" s="120" t="s">
        <v>597</v>
      </c>
      <c r="B4764" s="97"/>
      <c r="C4764" s="120" t="s">
        <v>598</v>
      </c>
      <c r="D4764" s="97"/>
      <c r="E4764" s="97"/>
      <c r="F4764" s="97"/>
      <c r="G4764" s="97"/>
      <c r="H4764" s="97"/>
      <c r="I4764" s="105" t="s">
        <v>0</v>
      </c>
      <c r="J4764" s="97"/>
      <c r="K4764" s="105">
        <v>31177.119999999999</v>
      </c>
      <c r="L4764" s="97"/>
      <c r="M4764" s="104" t="s">
        <v>0</v>
      </c>
      <c r="N4764" s="97"/>
    </row>
    <row r="4765" spans="1:14" x14ac:dyDescent="0.25">
      <c r="A4765" s="120" t="s">
        <v>599</v>
      </c>
      <c r="B4765" s="97"/>
      <c r="C4765" s="120" t="s">
        <v>554</v>
      </c>
      <c r="D4765" s="97"/>
      <c r="E4765" s="97"/>
      <c r="F4765" s="97"/>
      <c r="G4765" s="97"/>
      <c r="H4765" s="97"/>
      <c r="I4765" s="105" t="s">
        <v>0</v>
      </c>
      <c r="J4765" s="97"/>
      <c r="K4765" s="105">
        <v>636320</v>
      </c>
      <c r="L4765" s="97"/>
      <c r="M4765" s="104" t="s">
        <v>0</v>
      </c>
      <c r="N4765" s="97"/>
    </row>
    <row r="4766" spans="1:14" x14ac:dyDescent="0.25">
      <c r="A4766" s="212" t="s">
        <v>656</v>
      </c>
      <c r="B4766" s="97"/>
      <c r="C4766" s="212" t="s">
        <v>657</v>
      </c>
      <c r="D4766" s="97"/>
      <c r="E4766" s="97"/>
      <c r="F4766" s="97"/>
      <c r="G4766" s="97"/>
      <c r="H4766" s="97"/>
      <c r="I4766" s="213">
        <v>2772756</v>
      </c>
      <c r="J4766" s="97"/>
      <c r="K4766" s="213">
        <v>857436.73</v>
      </c>
      <c r="L4766" s="97"/>
      <c r="M4766" s="211">
        <v>30.92</v>
      </c>
      <c r="N4766" s="97"/>
    </row>
    <row r="4767" spans="1:14" x14ac:dyDescent="0.25">
      <c r="A4767" s="120" t="s">
        <v>934</v>
      </c>
      <c r="B4767" s="97"/>
      <c r="C4767" s="120" t="s">
        <v>935</v>
      </c>
      <c r="D4767" s="97"/>
      <c r="E4767" s="97"/>
      <c r="F4767" s="97"/>
      <c r="G4767" s="97"/>
      <c r="H4767" s="97"/>
      <c r="I4767" s="105" t="s">
        <v>0</v>
      </c>
      <c r="J4767" s="97"/>
      <c r="K4767" s="105">
        <v>22468.34</v>
      </c>
      <c r="L4767" s="97"/>
      <c r="M4767" s="104" t="s">
        <v>0</v>
      </c>
      <c r="N4767" s="97"/>
    </row>
    <row r="4768" spans="1:14" x14ac:dyDescent="0.25">
      <c r="A4768" s="120" t="s">
        <v>936</v>
      </c>
      <c r="B4768" s="97"/>
      <c r="C4768" s="120" t="s">
        <v>937</v>
      </c>
      <c r="D4768" s="97"/>
      <c r="E4768" s="97"/>
      <c r="F4768" s="97"/>
      <c r="G4768" s="97"/>
      <c r="H4768" s="97"/>
      <c r="I4768" s="105" t="s">
        <v>0</v>
      </c>
      <c r="J4768" s="97"/>
      <c r="K4768" s="105">
        <v>834968.39</v>
      </c>
      <c r="L4768" s="97"/>
      <c r="M4768" s="104" t="s">
        <v>0</v>
      </c>
      <c r="N4768" s="97"/>
    </row>
    <row r="4769" spans="1:14" x14ac:dyDescent="0.25">
      <c r="A4769" s="212" t="s">
        <v>559</v>
      </c>
      <c r="B4769" s="97"/>
      <c r="C4769" s="212" t="s">
        <v>560</v>
      </c>
      <c r="D4769" s="97"/>
      <c r="E4769" s="97"/>
      <c r="F4769" s="97"/>
      <c r="G4769" s="97"/>
      <c r="H4769" s="97"/>
      <c r="I4769" s="213">
        <v>13310000</v>
      </c>
      <c r="J4769" s="97"/>
      <c r="K4769" s="213">
        <v>3586200.42</v>
      </c>
      <c r="L4769" s="97"/>
      <c r="M4769" s="211">
        <v>26.94</v>
      </c>
      <c r="N4769" s="97"/>
    </row>
    <row r="4770" spans="1:14" x14ac:dyDescent="0.25">
      <c r="A4770" s="120" t="s">
        <v>922</v>
      </c>
      <c r="B4770" s="97"/>
      <c r="C4770" s="120" t="s">
        <v>923</v>
      </c>
      <c r="D4770" s="97"/>
      <c r="E4770" s="97"/>
      <c r="F4770" s="97"/>
      <c r="G4770" s="97"/>
      <c r="H4770" s="97"/>
      <c r="I4770" s="105" t="s">
        <v>0</v>
      </c>
      <c r="J4770" s="97"/>
      <c r="K4770" s="105">
        <v>3586200.42</v>
      </c>
      <c r="L4770" s="97"/>
      <c r="M4770" s="104" t="s">
        <v>0</v>
      </c>
      <c r="N4770" s="97"/>
    </row>
    <row r="4771" spans="1:14" x14ac:dyDescent="0.25">
      <c r="A4771" s="212" t="s">
        <v>644</v>
      </c>
      <c r="B4771" s="97"/>
      <c r="C4771" s="212" t="s">
        <v>645</v>
      </c>
      <c r="D4771" s="97"/>
      <c r="E4771" s="97"/>
      <c r="F4771" s="97"/>
      <c r="G4771" s="97"/>
      <c r="H4771" s="97"/>
      <c r="I4771" s="213">
        <v>10483500</v>
      </c>
      <c r="J4771" s="97"/>
      <c r="K4771" s="213">
        <v>2076.25</v>
      </c>
      <c r="L4771" s="97"/>
      <c r="M4771" s="211">
        <v>0.02</v>
      </c>
      <c r="N4771" s="97"/>
    </row>
    <row r="4772" spans="1:14" x14ac:dyDescent="0.25">
      <c r="A4772" s="120" t="s">
        <v>727</v>
      </c>
      <c r="B4772" s="97"/>
      <c r="C4772" s="120" t="s">
        <v>728</v>
      </c>
      <c r="D4772" s="97"/>
      <c r="E4772" s="97"/>
      <c r="F4772" s="97"/>
      <c r="G4772" s="97"/>
      <c r="H4772" s="97"/>
      <c r="I4772" s="105" t="s">
        <v>0</v>
      </c>
      <c r="J4772" s="97"/>
      <c r="K4772" s="105">
        <v>2076.25</v>
      </c>
      <c r="L4772" s="97"/>
      <c r="M4772" s="104" t="s">
        <v>0</v>
      </c>
      <c r="N4772" s="97"/>
    </row>
    <row r="4773" spans="1:14" x14ac:dyDescent="0.25">
      <c r="A4773" s="212" t="s">
        <v>662</v>
      </c>
      <c r="B4773" s="97"/>
      <c r="C4773" s="212" t="s">
        <v>663</v>
      </c>
      <c r="D4773" s="97"/>
      <c r="E4773" s="97"/>
      <c r="F4773" s="97"/>
      <c r="G4773" s="97"/>
      <c r="H4773" s="97"/>
      <c r="I4773" s="213">
        <v>7764610</v>
      </c>
      <c r="J4773" s="97"/>
      <c r="K4773" s="213">
        <v>541872.18999999994</v>
      </c>
      <c r="L4773" s="97"/>
      <c r="M4773" s="211">
        <v>6.98</v>
      </c>
      <c r="N4773" s="97"/>
    </row>
    <row r="4774" spans="1:14" x14ac:dyDescent="0.25">
      <c r="A4774" s="120" t="s">
        <v>894</v>
      </c>
      <c r="B4774" s="97"/>
      <c r="C4774" s="120" t="s">
        <v>663</v>
      </c>
      <c r="D4774" s="97"/>
      <c r="E4774" s="97"/>
      <c r="F4774" s="97"/>
      <c r="G4774" s="97"/>
      <c r="H4774" s="97"/>
      <c r="I4774" s="105" t="s">
        <v>0</v>
      </c>
      <c r="J4774" s="97"/>
      <c r="K4774" s="105">
        <v>541872.18999999994</v>
      </c>
      <c r="L4774" s="97"/>
      <c r="M4774" s="104" t="s">
        <v>0</v>
      </c>
      <c r="N4774" s="97"/>
    </row>
    <row r="4775" spans="1:14" x14ac:dyDescent="0.25">
      <c r="A4775" s="194" t="s">
        <v>265</v>
      </c>
      <c r="B4775" s="97"/>
      <c r="C4775" s="97"/>
      <c r="D4775" s="97"/>
      <c r="E4775" s="97"/>
      <c r="F4775" s="97"/>
      <c r="G4775" s="97"/>
      <c r="H4775" s="97"/>
      <c r="I4775" s="195">
        <v>15000000</v>
      </c>
      <c r="J4775" s="97"/>
      <c r="K4775" s="195">
        <v>0</v>
      </c>
      <c r="L4775" s="97"/>
      <c r="M4775" s="196">
        <v>0</v>
      </c>
      <c r="N4775" s="97"/>
    </row>
    <row r="4776" spans="1:14" x14ac:dyDescent="0.25">
      <c r="A4776" s="194" t="s">
        <v>267</v>
      </c>
      <c r="B4776" s="97"/>
      <c r="C4776" s="97"/>
      <c r="D4776" s="97"/>
      <c r="E4776" s="97"/>
      <c r="F4776" s="97"/>
      <c r="G4776" s="97"/>
      <c r="H4776" s="97"/>
      <c r="I4776" s="195">
        <v>15000000</v>
      </c>
      <c r="J4776" s="97"/>
      <c r="K4776" s="195">
        <v>0</v>
      </c>
      <c r="L4776" s="97"/>
      <c r="M4776" s="196">
        <v>0</v>
      </c>
      <c r="N4776" s="97"/>
    </row>
    <row r="4777" spans="1:14" x14ac:dyDescent="0.25">
      <c r="A4777" s="212" t="s">
        <v>662</v>
      </c>
      <c r="B4777" s="97"/>
      <c r="C4777" s="212" t="s">
        <v>663</v>
      </c>
      <c r="D4777" s="97"/>
      <c r="E4777" s="97"/>
      <c r="F4777" s="97"/>
      <c r="G4777" s="97"/>
      <c r="H4777" s="97"/>
      <c r="I4777" s="213">
        <v>15000000</v>
      </c>
      <c r="J4777" s="97"/>
      <c r="K4777" s="213">
        <v>0</v>
      </c>
      <c r="L4777" s="97"/>
      <c r="M4777" s="211">
        <v>0</v>
      </c>
      <c r="N4777" s="97"/>
    </row>
    <row r="4778" spans="1:14" x14ac:dyDescent="0.25">
      <c r="A4778" s="197" t="s">
        <v>938</v>
      </c>
      <c r="B4778" s="97"/>
      <c r="C4778" s="97"/>
      <c r="D4778" s="97"/>
      <c r="E4778" s="97"/>
      <c r="F4778" s="97"/>
      <c r="G4778" s="97"/>
      <c r="H4778" s="97"/>
      <c r="I4778" s="198">
        <v>9673954</v>
      </c>
      <c r="J4778" s="97"/>
      <c r="K4778" s="198">
        <v>4125264.97</v>
      </c>
      <c r="L4778" s="97"/>
      <c r="M4778" s="199">
        <v>42.64</v>
      </c>
      <c r="N4778" s="97"/>
    </row>
    <row r="4779" spans="1:14" x14ac:dyDescent="0.25">
      <c r="A4779" s="218" t="s">
        <v>791</v>
      </c>
      <c r="B4779" s="97"/>
      <c r="C4779" s="218" t="s">
        <v>792</v>
      </c>
      <c r="D4779" s="97"/>
      <c r="E4779" s="97"/>
      <c r="F4779" s="97"/>
      <c r="G4779" s="97"/>
      <c r="H4779" s="97"/>
      <c r="I4779" s="219">
        <v>194600</v>
      </c>
      <c r="J4779" s="97"/>
      <c r="K4779" s="219">
        <v>152108.15</v>
      </c>
      <c r="L4779" s="97"/>
      <c r="M4779" s="214">
        <v>78.16</v>
      </c>
      <c r="N4779" s="97"/>
    </row>
    <row r="4780" spans="1:14" x14ac:dyDescent="0.25">
      <c r="A4780" s="215" t="s">
        <v>807</v>
      </c>
      <c r="B4780" s="97"/>
      <c r="C4780" s="215" t="s">
        <v>808</v>
      </c>
      <c r="D4780" s="97"/>
      <c r="E4780" s="97"/>
      <c r="F4780" s="97"/>
      <c r="G4780" s="97"/>
      <c r="H4780" s="97"/>
      <c r="I4780" s="216">
        <v>194600</v>
      </c>
      <c r="J4780" s="97"/>
      <c r="K4780" s="216">
        <v>152108.15</v>
      </c>
      <c r="L4780" s="97"/>
      <c r="M4780" s="217">
        <v>78.16</v>
      </c>
      <c r="N4780" s="97"/>
    </row>
    <row r="4781" spans="1:14" x14ac:dyDescent="0.25">
      <c r="A4781" s="194" t="s">
        <v>242</v>
      </c>
      <c r="B4781" s="97"/>
      <c r="C4781" s="97"/>
      <c r="D4781" s="97"/>
      <c r="E4781" s="97"/>
      <c r="F4781" s="97"/>
      <c r="G4781" s="97"/>
      <c r="H4781" s="97"/>
      <c r="I4781" s="195">
        <v>53019</v>
      </c>
      <c r="J4781" s="97"/>
      <c r="K4781" s="195">
        <v>41419.019999999997</v>
      </c>
      <c r="L4781" s="97"/>
      <c r="M4781" s="196">
        <v>78.12</v>
      </c>
      <c r="N4781" s="97"/>
    </row>
    <row r="4782" spans="1:14" x14ac:dyDescent="0.25">
      <c r="A4782" s="194" t="s">
        <v>243</v>
      </c>
      <c r="B4782" s="97"/>
      <c r="C4782" s="97"/>
      <c r="D4782" s="97"/>
      <c r="E4782" s="97"/>
      <c r="F4782" s="97"/>
      <c r="G4782" s="97"/>
      <c r="H4782" s="97"/>
      <c r="I4782" s="195">
        <v>53019</v>
      </c>
      <c r="J4782" s="97"/>
      <c r="K4782" s="195">
        <v>41419.019999999997</v>
      </c>
      <c r="L4782" s="97"/>
      <c r="M4782" s="196">
        <v>78.12</v>
      </c>
      <c r="N4782" s="97"/>
    </row>
    <row r="4783" spans="1:14" x14ac:dyDescent="0.25">
      <c r="A4783" s="212" t="s">
        <v>652</v>
      </c>
      <c r="B4783" s="97"/>
      <c r="C4783" s="212" t="s">
        <v>653</v>
      </c>
      <c r="D4783" s="97"/>
      <c r="E4783" s="97"/>
      <c r="F4783" s="97"/>
      <c r="G4783" s="97"/>
      <c r="H4783" s="97"/>
      <c r="I4783" s="213">
        <v>41182</v>
      </c>
      <c r="J4783" s="97"/>
      <c r="K4783" s="213">
        <v>31626.07</v>
      </c>
      <c r="L4783" s="97"/>
      <c r="M4783" s="211">
        <v>76.8</v>
      </c>
      <c r="N4783" s="97"/>
    </row>
    <row r="4784" spans="1:14" x14ac:dyDescent="0.25">
      <c r="A4784" s="120" t="s">
        <v>670</v>
      </c>
      <c r="B4784" s="97"/>
      <c r="C4784" s="120" t="s">
        <v>671</v>
      </c>
      <c r="D4784" s="97"/>
      <c r="E4784" s="97"/>
      <c r="F4784" s="97"/>
      <c r="G4784" s="97"/>
      <c r="H4784" s="97"/>
      <c r="I4784" s="105" t="s">
        <v>0</v>
      </c>
      <c r="J4784" s="97"/>
      <c r="K4784" s="105">
        <v>31626.07</v>
      </c>
      <c r="L4784" s="97"/>
      <c r="M4784" s="104" t="s">
        <v>0</v>
      </c>
      <c r="N4784" s="97"/>
    </row>
    <row r="4785" spans="1:14" x14ac:dyDescent="0.25">
      <c r="A4785" s="212" t="s">
        <v>672</v>
      </c>
      <c r="B4785" s="97"/>
      <c r="C4785" s="212" t="s">
        <v>673</v>
      </c>
      <c r="D4785" s="97"/>
      <c r="E4785" s="97"/>
      <c r="F4785" s="97"/>
      <c r="G4785" s="97"/>
      <c r="H4785" s="97"/>
      <c r="I4785" s="213">
        <v>2100</v>
      </c>
      <c r="J4785" s="97"/>
      <c r="K4785" s="213">
        <v>2042.25</v>
      </c>
      <c r="L4785" s="97"/>
      <c r="M4785" s="211">
        <v>97.25</v>
      </c>
      <c r="N4785" s="97"/>
    </row>
    <row r="4786" spans="1:14" x14ac:dyDescent="0.25">
      <c r="A4786" s="120" t="s">
        <v>674</v>
      </c>
      <c r="B4786" s="97"/>
      <c r="C4786" s="120" t="s">
        <v>673</v>
      </c>
      <c r="D4786" s="97"/>
      <c r="E4786" s="97"/>
      <c r="F4786" s="97"/>
      <c r="G4786" s="97"/>
      <c r="H4786" s="97"/>
      <c r="I4786" s="105" t="s">
        <v>0</v>
      </c>
      <c r="J4786" s="97"/>
      <c r="K4786" s="105">
        <v>2042.25</v>
      </c>
      <c r="L4786" s="97"/>
      <c r="M4786" s="104" t="s">
        <v>0</v>
      </c>
      <c r="N4786" s="97"/>
    </row>
    <row r="4787" spans="1:14" x14ac:dyDescent="0.25">
      <c r="A4787" s="212" t="s">
        <v>664</v>
      </c>
      <c r="B4787" s="97"/>
      <c r="C4787" s="212" t="s">
        <v>665</v>
      </c>
      <c r="D4787" s="97"/>
      <c r="E4787" s="97"/>
      <c r="F4787" s="97"/>
      <c r="G4787" s="97"/>
      <c r="H4787" s="97"/>
      <c r="I4787" s="213">
        <v>6795</v>
      </c>
      <c r="J4787" s="97"/>
      <c r="K4787" s="213">
        <v>5218.32</v>
      </c>
      <c r="L4787" s="97"/>
      <c r="M4787" s="211">
        <v>76.8</v>
      </c>
      <c r="N4787" s="97"/>
    </row>
    <row r="4788" spans="1:14" x14ac:dyDescent="0.25">
      <c r="A4788" s="120" t="s">
        <v>675</v>
      </c>
      <c r="B4788" s="97"/>
      <c r="C4788" s="120" t="s">
        <v>676</v>
      </c>
      <c r="D4788" s="97"/>
      <c r="E4788" s="97"/>
      <c r="F4788" s="97"/>
      <c r="G4788" s="97"/>
      <c r="H4788" s="97"/>
      <c r="I4788" s="105" t="s">
        <v>0</v>
      </c>
      <c r="J4788" s="97"/>
      <c r="K4788" s="105">
        <v>5218.32</v>
      </c>
      <c r="L4788" s="97"/>
      <c r="M4788" s="104" t="s">
        <v>0</v>
      </c>
      <c r="N4788" s="97"/>
    </row>
    <row r="4789" spans="1:14" x14ac:dyDescent="0.25">
      <c r="A4789" s="212" t="s">
        <v>547</v>
      </c>
      <c r="B4789" s="97"/>
      <c r="C4789" s="212" t="s">
        <v>548</v>
      </c>
      <c r="D4789" s="97"/>
      <c r="E4789" s="97"/>
      <c r="F4789" s="97"/>
      <c r="G4789" s="97"/>
      <c r="H4789" s="97"/>
      <c r="I4789" s="213">
        <v>2942</v>
      </c>
      <c r="J4789" s="97"/>
      <c r="K4789" s="213">
        <v>2532.38</v>
      </c>
      <c r="L4789" s="97"/>
      <c r="M4789" s="211">
        <v>86.08</v>
      </c>
      <c r="N4789" s="97"/>
    </row>
    <row r="4790" spans="1:14" x14ac:dyDescent="0.25">
      <c r="A4790" s="120" t="s">
        <v>677</v>
      </c>
      <c r="B4790" s="97"/>
      <c r="C4790" s="120" t="s">
        <v>678</v>
      </c>
      <c r="D4790" s="97"/>
      <c r="E4790" s="97"/>
      <c r="F4790" s="97"/>
      <c r="G4790" s="97"/>
      <c r="H4790" s="97"/>
      <c r="I4790" s="105" t="s">
        <v>0</v>
      </c>
      <c r="J4790" s="97"/>
      <c r="K4790" s="105">
        <v>2532.38</v>
      </c>
      <c r="L4790" s="97"/>
      <c r="M4790" s="104" t="s">
        <v>0</v>
      </c>
      <c r="N4790" s="97"/>
    </row>
    <row r="4791" spans="1:14" x14ac:dyDescent="0.25">
      <c r="A4791" s="194" t="s">
        <v>253</v>
      </c>
      <c r="B4791" s="97"/>
      <c r="C4791" s="97"/>
      <c r="D4791" s="97"/>
      <c r="E4791" s="97"/>
      <c r="F4791" s="97"/>
      <c r="G4791" s="97"/>
      <c r="H4791" s="97"/>
      <c r="I4791" s="195">
        <v>141581</v>
      </c>
      <c r="J4791" s="97"/>
      <c r="K4791" s="195">
        <v>110689.13</v>
      </c>
      <c r="L4791" s="97"/>
      <c r="M4791" s="196">
        <v>78.180000000000007</v>
      </c>
      <c r="N4791" s="97"/>
    </row>
    <row r="4792" spans="1:14" x14ac:dyDescent="0.25">
      <c r="A4792" s="194" t="s">
        <v>255</v>
      </c>
      <c r="B4792" s="97"/>
      <c r="C4792" s="97"/>
      <c r="D4792" s="97"/>
      <c r="E4792" s="97"/>
      <c r="F4792" s="97"/>
      <c r="G4792" s="97"/>
      <c r="H4792" s="97"/>
      <c r="I4792" s="195">
        <v>141581</v>
      </c>
      <c r="J4792" s="97"/>
      <c r="K4792" s="195">
        <v>110689.13</v>
      </c>
      <c r="L4792" s="97"/>
      <c r="M4792" s="196">
        <v>78.180000000000007</v>
      </c>
      <c r="N4792" s="97"/>
    </row>
    <row r="4793" spans="1:14" x14ac:dyDescent="0.25">
      <c r="A4793" s="212" t="s">
        <v>652</v>
      </c>
      <c r="B4793" s="97"/>
      <c r="C4793" s="212" t="s">
        <v>653</v>
      </c>
      <c r="D4793" s="97"/>
      <c r="E4793" s="97"/>
      <c r="F4793" s="97"/>
      <c r="G4793" s="97"/>
      <c r="H4793" s="97"/>
      <c r="I4793" s="213">
        <v>110000</v>
      </c>
      <c r="J4793" s="97"/>
      <c r="K4793" s="213">
        <v>84518.17</v>
      </c>
      <c r="L4793" s="97"/>
      <c r="M4793" s="211">
        <v>76.83</v>
      </c>
      <c r="N4793" s="97"/>
    </row>
    <row r="4794" spans="1:14" x14ac:dyDescent="0.25">
      <c r="A4794" s="120" t="s">
        <v>670</v>
      </c>
      <c r="B4794" s="97"/>
      <c r="C4794" s="120" t="s">
        <v>671</v>
      </c>
      <c r="D4794" s="97"/>
      <c r="E4794" s="97"/>
      <c r="F4794" s="97"/>
      <c r="G4794" s="97"/>
      <c r="H4794" s="97"/>
      <c r="I4794" s="105" t="s">
        <v>0</v>
      </c>
      <c r="J4794" s="97"/>
      <c r="K4794" s="105">
        <v>84518.17</v>
      </c>
      <c r="L4794" s="97"/>
      <c r="M4794" s="104" t="s">
        <v>0</v>
      </c>
      <c r="N4794" s="97"/>
    </row>
    <row r="4795" spans="1:14" x14ac:dyDescent="0.25">
      <c r="A4795" s="212" t="s">
        <v>672</v>
      </c>
      <c r="B4795" s="97"/>
      <c r="C4795" s="212" t="s">
        <v>673</v>
      </c>
      <c r="D4795" s="97"/>
      <c r="E4795" s="97"/>
      <c r="F4795" s="97"/>
      <c r="G4795" s="97"/>
      <c r="H4795" s="97"/>
      <c r="I4795" s="213">
        <v>5500</v>
      </c>
      <c r="J4795" s="97"/>
      <c r="K4795" s="213">
        <v>5457.75</v>
      </c>
      <c r="L4795" s="97"/>
      <c r="M4795" s="211">
        <v>99.23</v>
      </c>
      <c r="N4795" s="97"/>
    </row>
    <row r="4796" spans="1:14" x14ac:dyDescent="0.25">
      <c r="A4796" s="120" t="s">
        <v>674</v>
      </c>
      <c r="B4796" s="97"/>
      <c r="C4796" s="120" t="s">
        <v>673</v>
      </c>
      <c r="D4796" s="97"/>
      <c r="E4796" s="97"/>
      <c r="F4796" s="97"/>
      <c r="G4796" s="97"/>
      <c r="H4796" s="97"/>
      <c r="I4796" s="105" t="s">
        <v>0</v>
      </c>
      <c r="J4796" s="97"/>
      <c r="K4796" s="105">
        <v>5457.75</v>
      </c>
      <c r="L4796" s="97"/>
      <c r="M4796" s="104" t="s">
        <v>0</v>
      </c>
      <c r="N4796" s="97"/>
    </row>
    <row r="4797" spans="1:14" x14ac:dyDescent="0.25">
      <c r="A4797" s="212" t="s">
        <v>664</v>
      </c>
      <c r="B4797" s="97"/>
      <c r="C4797" s="212" t="s">
        <v>665</v>
      </c>
      <c r="D4797" s="97"/>
      <c r="E4797" s="97"/>
      <c r="F4797" s="97"/>
      <c r="G4797" s="97"/>
      <c r="H4797" s="97"/>
      <c r="I4797" s="213">
        <v>18150</v>
      </c>
      <c r="J4797" s="97"/>
      <c r="K4797" s="213">
        <v>13945.58</v>
      </c>
      <c r="L4797" s="97"/>
      <c r="M4797" s="211">
        <v>76.84</v>
      </c>
      <c r="N4797" s="97"/>
    </row>
    <row r="4798" spans="1:14" x14ac:dyDescent="0.25">
      <c r="A4798" s="120" t="s">
        <v>675</v>
      </c>
      <c r="B4798" s="97"/>
      <c r="C4798" s="120" t="s">
        <v>676</v>
      </c>
      <c r="D4798" s="97"/>
      <c r="E4798" s="97"/>
      <c r="F4798" s="97"/>
      <c r="G4798" s="97"/>
      <c r="H4798" s="97"/>
      <c r="I4798" s="105" t="s">
        <v>0</v>
      </c>
      <c r="J4798" s="97"/>
      <c r="K4798" s="105">
        <v>13945.58</v>
      </c>
      <c r="L4798" s="97"/>
      <c r="M4798" s="104" t="s">
        <v>0</v>
      </c>
      <c r="N4798" s="97"/>
    </row>
    <row r="4799" spans="1:14" x14ac:dyDescent="0.25">
      <c r="A4799" s="212" t="s">
        <v>547</v>
      </c>
      <c r="B4799" s="97"/>
      <c r="C4799" s="212" t="s">
        <v>548</v>
      </c>
      <c r="D4799" s="97"/>
      <c r="E4799" s="97"/>
      <c r="F4799" s="97"/>
      <c r="G4799" s="97"/>
      <c r="H4799" s="97"/>
      <c r="I4799" s="213">
        <v>7931</v>
      </c>
      <c r="J4799" s="97"/>
      <c r="K4799" s="213">
        <v>6767.63</v>
      </c>
      <c r="L4799" s="97"/>
      <c r="M4799" s="211">
        <v>85.33</v>
      </c>
      <c r="N4799" s="97"/>
    </row>
    <row r="4800" spans="1:14" x14ac:dyDescent="0.25">
      <c r="A4800" s="120" t="s">
        <v>677</v>
      </c>
      <c r="B4800" s="97"/>
      <c r="C4800" s="120" t="s">
        <v>678</v>
      </c>
      <c r="D4800" s="97"/>
      <c r="E4800" s="97"/>
      <c r="F4800" s="97"/>
      <c r="G4800" s="97"/>
      <c r="H4800" s="97"/>
      <c r="I4800" s="105" t="s">
        <v>0</v>
      </c>
      <c r="J4800" s="97"/>
      <c r="K4800" s="105">
        <v>6767.63</v>
      </c>
      <c r="L4800" s="97"/>
      <c r="M4800" s="104" t="s">
        <v>0</v>
      </c>
      <c r="N4800" s="97"/>
    </row>
    <row r="4801" spans="1:14" x14ac:dyDescent="0.25">
      <c r="A4801" s="218" t="s">
        <v>822</v>
      </c>
      <c r="B4801" s="97"/>
      <c r="C4801" s="218" t="s">
        <v>823</v>
      </c>
      <c r="D4801" s="97"/>
      <c r="E4801" s="97"/>
      <c r="F4801" s="97"/>
      <c r="G4801" s="97"/>
      <c r="H4801" s="97"/>
      <c r="I4801" s="219">
        <v>7315643</v>
      </c>
      <c r="J4801" s="97"/>
      <c r="K4801" s="219">
        <v>3143121.13</v>
      </c>
      <c r="L4801" s="97"/>
      <c r="M4801" s="214">
        <v>42.96</v>
      </c>
      <c r="N4801" s="97"/>
    </row>
    <row r="4802" spans="1:14" x14ac:dyDescent="0.25">
      <c r="A4802" s="215" t="s">
        <v>824</v>
      </c>
      <c r="B4802" s="97"/>
      <c r="C4802" s="215" t="s">
        <v>825</v>
      </c>
      <c r="D4802" s="97"/>
      <c r="E4802" s="97"/>
      <c r="F4802" s="97"/>
      <c r="G4802" s="97"/>
      <c r="H4802" s="97"/>
      <c r="I4802" s="216">
        <v>7104000</v>
      </c>
      <c r="J4802" s="97"/>
      <c r="K4802" s="216">
        <v>3140184.72</v>
      </c>
      <c r="L4802" s="97"/>
      <c r="M4802" s="217">
        <v>44.2</v>
      </c>
      <c r="N4802" s="97"/>
    </row>
    <row r="4803" spans="1:14" x14ac:dyDescent="0.25">
      <c r="A4803" s="194" t="s">
        <v>248</v>
      </c>
      <c r="B4803" s="97"/>
      <c r="C4803" s="97"/>
      <c r="D4803" s="97"/>
      <c r="E4803" s="97"/>
      <c r="F4803" s="97"/>
      <c r="G4803" s="97"/>
      <c r="H4803" s="97"/>
      <c r="I4803" s="195">
        <v>559000</v>
      </c>
      <c r="J4803" s="97"/>
      <c r="K4803" s="195">
        <v>260424.92</v>
      </c>
      <c r="L4803" s="97"/>
      <c r="M4803" s="196">
        <v>46.59</v>
      </c>
      <c r="N4803" s="97"/>
    </row>
    <row r="4804" spans="1:14" x14ac:dyDescent="0.25">
      <c r="A4804" s="194" t="s">
        <v>251</v>
      </c>
      <c r="B4804" s="97"/>
      <c r="C4804" s="97"/>
      <c r="D4804" s="97"/>
      <c r="E4804" s="97"/>
      <c r="F4804" s="97"/>
      <c r="G4804" s="97"/>
      <c r="H4804" s="97"/>
      <c r="I4804" s="195">
        <v>559000</v>
      </c>
      <c r="J4804" s="97"/>
      <c r="K4804" s="195">
        <v>260424.92</v>
      </c>
      <c r="L4804" s="97"/>
      <c r="M4804" s="196">
        <v>46.59</v>
      </c>
      <c r="N4804" s="97"/>
    </row>
    <row r="4805" spans="1:14" x14ac:dyDescent="0.25">
      <c r="A4805" s="212" t="s">
        <v>547</v>
      </c>
      <c r="B4805" s="97"/>
      <c r="C4805" s="212" t="s">
        <v>548</v>
      </c>
      <c r="D4805" s="97"/>
      <c r="E4805" s="97"/>
      <c r="F4805" s="97"/>
      <c r="G4805" s="97"/>
      <c r="H4805" s="97"/>
      <c r="I4805" s="213">
        <v>125000</v>
      </c>
      <c r="J4805" s="97"/>
      <c r="K4805" s="213">
        <v>85301.81</v>
      </c>
      <c r="L4805" s="97"/>
      <c r="M4805" s="211">
        <v>68.239999999999995</v>
      </c>
      <c r="N4805" s="97"/>
    </row>
    <row r="4806" spans="1:14" x14ac:dyDescent="0.25">
      <c r="A4806" s="120" t="s">
        <v>612</v>
      </c>
      <c r="B4806" s="97"/>
      <c r="C4806" s="120" t="s">
        <v>613</v>
      </c>
      <c r="D4806" s="97"/>
      <c r="E4806" s="97"/>
      <c r="F4806" s="97"/>
      <c r="G4806" s="97"/>
      <c r="H4806" s="97"/>
      <c r="I4806" s="105" t="s">
        <v>0</v>
      </c>
      <c r="J4806" s="97"/>
      <c r="K4806" s="105">
        <v>12427.41</v>
      </c>
      <c r="L4806" s="97"/>
      <c r="M4806" s="104" t="s">
        <v>0</v>
      </c>
      <c r="N4806" s="97"/>
    </row>
    <row r="4807" spans="1:14" x14ac:dyDescent="0.25">
      <c r="A4807" s="120" t="s">
        <v>677</v>
      </c>
      <c r="B4807" s="97"/>
      <c r="C4807" s="120" t="s">
        <v>678</v>
      </c>
      <c r="D4807" s="97"/>
      <c r="E4807" s="97"/>
      <c r="F4807" s="97"/>
      <c r="G4807" s="97"/>
      <c r="H4807" s="97"/>
      <c r="I4807" s="105" t="s">
        <v>0</v>
      </c>
      <c r="J4807" s="97"/>
      <c r="K4807" s="105">
        <v>58838.400000000001</v>
      </c>
      <c r="L4807" s="97"/>
      <c r="M4807" s="104" t="s">
        <v>0</v>
      </c>
      <c r="N4807" s="97"/>
    </row>
    <row r="4808" spans="1:14" x14ac:dyDescent="0.25">
      <c r="A4808" s="120" t="s">
        <v>711</v>
      </c>
      <c r="B4808" s="97"/>
      <c r="C4808" s="120" t="s">
        <v>712</v>
      </c>
      <c r="D4808" s="97"/>
      <c r="E4808" s="97"/>
      <c r="F4808" s="97"/>
      <c r="G4808" s="97"/>
      <c r="H4808" s="97"/>
      <c r="I4808" s="105" t="s">
        <v>0</v>
      </c>
      <c r="J4808" s="97"/>
      <c r="K4808" s="105">
        <v>2500</v>
      </c>
      <c r="L4808" s="97"/>
      <c r="M4808" s="104" t="s">
        <v>0</v>
      </c>
      <c r="N4808" s="97"/>
    </row>
    <row r="4809" spans="1:14" x14ac:dyDescent="0.25">
      <c r="A4809" s="120" t="s">
        <v>859</v>
      </c>
      <c r="B4809" s="97"/>
      <c r="C4809" s="120" t="s">
        <v>860</v>
      </c>
      <c r="D4809" s="97"/>
      <c r="E4809" s="97"/>
      <c r="F4809" s="97"/>
      <c r="G4809" s="97"/>
      <c r="H4809" s="97"/>
      <c r="I4809" s="105" t="s">
        <v>0</v>
      </c>
      <c r="J4809" s="97"/>
      <c r="K4809" s="105">
        <v>11536</v>
      </c>
      <c r="L4809" s="97"/>
      <c r="M4809" s="104" t="s">
        <v>0</v>
      </c>
      <c r="N4809" s="97"/>
    </row>
    <row r="4810" spans="1:14" x14ac:dyDescent="0.25">
      <c r="A4810" s="212" t="s">
        <v>621</v>
      </c>
      <c r="B4810" s="97"/>
      <c r="C4810" s="212" t="s">
        <v>622</v>
      </c>
      <c r="D4810" s="97"/>
      <c r="E4810" s="97"/>
      <c r="F4810" s="97"/>
      <c r="G4810" s="97"/>
      <c r="H4810" s="97"/>
      <c r="I4810" s="213">
        <v>220000</v>
      </c>
      <c r="J4810" s="97"/>
      <c r="K4810" s="213">
        <v>102427.84</v>
      </c>
      <c r="L4810" s="97"/>
      <c r="M4810" s="211">
        <v>46.56</v>
      </c>
      <c r="N4810" s="97"/>
    </row>
    <row r="4811" spans="1:14" x14ac:dyDescent="0.25">
      <c r="A4811" s="120" t="s">
        <v>623</v>
      </c>
      <c r="B4811" s="97"/>
      <c r="C4811" s="120" t="s">
        <v>624</v>
      </c>
      <c r="D4811" s="97"/>
      <c r="E4811" s="97"/>
      <c r="F4811" s="97"/>
      <c r="G4811" s="97"/>
      <c r="H4811" s="97"/>
      <c r="I4811" s="105" t="s">
        <v>0</v>
      </c>
      <c r="J4811" s="97"/>
      <c r="K4811" s="105">
        <v>16754.11</v>
      </c>
      <c r="L4811" s="97"/>
      <c r="M4811" s="104" t="s">
        <v>0</v>
      </c>
      <c r="N4811" s="97"/>
    </row>
    <row r="4812" spans="1:14" x14ac:dyDescent="0.25">
      <c r="A4812" s="120" t="s">
        <v>679</v>
      </c>
      <c r="B4812" s="97"/>
      <c r="C4812" s="120" t="s">
        <v>680</v>
      </c>
      <c r="D4812" s="97"/>
      <c r="E4812" s="97"/>
      <c r="F4812" s="97"/>
      <c r="G4812" s="97"/>
      <c r="H4812" s="97"/>
      <c r="I4812" s="105" t="s">
        <v>0</v>
      </c>
      <c r="J4812" s="97"/>
      <c r="K4812" s="105">
        <v>41252.629999999997</v>
      </c>
      <c r="L4812" s="97"/>
      <c r="M4812" s="104" t="s">
        <v>0</v>
      </c>
      <c r="N4812" s="97"/>
    </row>
    <row r="4813" spans="1:14" x14ac:dyDescent="0.25">
      <c r="A4813" s="120" t="s">
        <v>713</v>
      </c>
      <c r="B4813" s="97"/>
      <c r="C4813" s="120" t="s">
        <v>714</v>
      </c>
      <c r="D4813" s="97"/>
      <c r="E4813" s="97"/>
      <c r="F4813" s="97"/>
      <c r="G4813" s="97"/>
      <c r="H4813" s="97"/>
      <c r="I4813" s="105" t="s">
        <v>0</v>
      </c>
      <c r="J4813" s="97"/>
      <c r="K4813" s="105">
        <v>33399.74</v>
      </c>
      <c r="L4813" s="97"/>
      <c r="M4813" s="104" t="s">
        <v>0</v>
      </c>
      <c r="N4813" s="97"/>
    </row>
    <row r="4814" spans="1:14" x14ac:dyDescent="0.25">
      <c r="A4814" s="120" t="s">
        <v>715</v>
      </c>
      <c r="B4814" s="97"/>
      <c r="C4814" s="120" t="s">
        <v>716</v>
      </c>
      <c r="D4814" s="97"/>
      <c r="E4814" s="97"/>
      <c r="F4814" s="97"/>
      <c r="G4814" s="97"/>
      <c r="H4814" s="97"/>
      <c r="I4814" s="105" t="s">
        <v>0</v>
      </c>
      <c r="J4814" s="97"/>
      <c r="K4814" s="105">
        <v>1413.4</v>
      </c>
      <c r="L4814" s="97"/>
      <c r="M4814" s="104" t="s">
        <v>0</v>
      </c>
      <c r="N4814" s="97"/>
    </row>
    <row r="4815" spans="1:14" x14ac:dyDescent="0.25">
      <c r="A4815" s="120" t="s">
        <v>717</v>
      </c>
      <c r="B4815" s="97"/>
      <c r="C4815" s="120" t="s">
        <v>718</v>
      </c>
      <c r="D4815" s="97"/>
      <c r="E4815" s="97"/>
      <c r="F4815" s="97"/>
      <c r="G4815" s="97"/>
      <c r="H4815" s="97"/>
      <c r="I4815" s="105" t="s">
        <v>0</v>
      </c>
      <c r="J4815" s="97"/>
      <c r="K4815" s="105">
        <v>7642.96</v>
      </c>
      <c r="L4815" s="97"/>
      <c r="M4815" s="104" t="s">
        <v>0</v>
      </c>
      <c r="N4815" s="97"/>
    </row>
    <row r="4816" spans="1:14" x14ac:dyDescent="0.25">
      <c r="A4816" s="120" t="s">
        <v>719</v>
      </c>
      <c r="B4816" s="97"/>
      <c r="C4816" s="120" t="s">
        <v>720</v>
      </c>
      <c r="D4816" s="97"/>
      <c r="E4816" s="97"/>
      <c r="F4816" s="97"/>
      <c r="G4816" s="97"/>
      <c r="H4816" s="97"/>
      <c r="I4816" s="105" t="s">
        <v>0</v>
      </c>
      <c r="J4816" s="97"/>
      <c r="K4816" s="105">
        <v>1965</v>
      </c>
      <c r="L4816" s="97"/>
      <c r="M4816" s="104" t="s">
        <v>0</v>
      </c>
      <c r="N4816" s="97"/>
    </row>
    <row r="4817" spans="1:14" x14ac:dyDescent="0.25">
      <c r="A4817" s="212" t="s">
        <v>549</v>
      </c>
      <c r="B4817" s="97"/>
      <c r="C4817" s="212" t="s">
        <v>550</v>
      </c>
      <c r="D4817" s="97"/>
      <c r="E4817" s="97"/>
      <c r="F4817" s="97"/>
      <c r="G4817" s="97"/>
      <c r="H4817" s="97"/>
      <c r="I4817" s="213">
        <v>205000</v>
      </c>
      <c r="J4817" s="97"/>
      <c r="K4817" s="213">
        <v>68397.86</v>
      </c>
      <c r="L4817" s="97"/>
      <c r="M4817" s="211">
        <v>33.36</v>
      </c>
      <c r="N4817" s="97"/>
    </row>
    <row r="4818" spans="1:14" x14ac:dyDescent="0.25">
      <c r="A4818" s="120" t="s">
        <v>602</v>
      </c>
      <c r="B4818" s="97"/>
      <c r="C4818" s="120" t="s">
        <v>603</v>
      </c>
      <c r="D4818" s="97"/>
      <c r="E4818" s="97"/>
      <c r="F4818" s="97"/>
      <c r="G4818" s="97"/>
      <c r="H4818" s="97"/>
      <c r="I4818" s="105" t="s">
        <v>0</v>
      </c>
      <c r="J4818" s="97"/>
      <c r="K4818" s="105">
        <v>11076</v>
      </c>
      <c r="L4818" s="97"/>
      <c r="M4818" s="104" t="s">
        <v>0</v>
      </c>
      <c r="N4818" s="97"/>
    </row>
    <row r="4819" spans="1:14" x14ac:dyDescent="0.25">
      <c r="A4819" s="120" t="s">
        <v>642</v>
      </c>
      <c r="B4819" s="97"/>
      <c r="C4819" s="120" t="s">
        <v>643</v>
      </c>
      <c r="D4819" s="97"/>
      <c r="E4819" s="97"/>
      <c r="F4819" s="97"/>
      <c r="G4819" s="97"/>
      <c r="H4819" s="97"/>
      <c r="I4819" s="105" t="s">
        <v>0</v>
      </c>
      <c r="J4819" s="97"/>
      <c r="K4819" s="105">
        <v>13113.51</v>
      </c>
      <c r="L4819" s="97"/>
      <c r="M4819" s="104" t="s">
        <v>0</v>
      </c>
      <c r="N4819" s="97"/>
    </row>
    <row r="4820" spans="1:14" x14ac:dyDescent="0.25">
      <c r="A4820" s="120" t="s">
        <v>589</v>
      </c>
      <c r="B4820" s="97"/>
      <c r="C4820" s="120" t="s">
        <v>590</v>
      </c>
      <c r="D4820" s="97"/>
      <c r="E4820" s="97"/>
      <c r="F4820" s="97"/>
      <c r="G4820" s="97"/>
      <c r="H4820" s="97"/>
      <c r="I4820" s="105" t="s">
        <v>0</v>
      </c>
      <c r="J4820" s="97"/>
      <c r="K4820" s="105">
        <v>1400</v>
      </c>
      <c r="L4820" s="97"/>
      <c r="M4820" s="104" t="s">
        <v>0</v>
      </c>
      <c r="N4820" s="97"/>
    </row>
    <row r="4821" spans="1:14" x14ac:dyDescent="0.25">
      <c r="A4821" s="120" t="s">
        <v>595</v>
      </c>
      <c r="B4821" s="97"/>
      <c r="C4821" s="120" t="s">
        <v>596</v>
      </c>
      <c r="D4821" s="97"/>
      <c r="E4821" s="97"/>
      <c r="F4821" s="97"/>
      <c r="G4821" s="97"/>
      <c r="H4821" s="97"/>
      <c r="I4821" s="105" t="s">
        <v>0</v>
      </c>
      <c r="J4821" s="97"/>
      <c r="K4821" s="105">
        <v>15465.92</v>
      </c>
      <c r="L4821" s="97"/>
      <c r="M4821" s="104" t="s">
        <v>0</v>
      </c>
      <c r="N4821" s="97"/>
    </row>
    <row r="4822" spans="1:14" x14ac:dyDescent="0.25">
      <c r="A4822" s="120" t="s">
        <v>604</v>
      </c>
      <c r="B4822" s="97"/>
      <c r="C4822" s="120" t="s">
        <v>605</v>
      </c>
      <c r="D4822" s="97"/>
      <c r="E4822" s="97"/>
      <c r="F4822" s="97"/>
      <c r="G4822" s="97"/>
      <c r="H4822" s="97"/>
      <c r="I4822" s="105" t="s">
        <v>0</v>
      </c>
      <c r="J4822" s="97"/>
      <c r="K4822" s="105">
        <v>16632</v>
      </c>
      <c r="L4822" s="97"/>
      <c r="M4822" s="104" t="s">
        <v>0</v>
      </c>
      <c r="N4822" s="97"/>
    </row>
    <row r="4823" spans="1:14" x14ac:dyDescent="0.25">
      <c r="A4823" s="120" t="s">
        <v>721</v>
      </c>
      <c r="B4823" s="97"/>
      <c r="C4823" s="120" t="s">
        <v>722</v>
      </c>
      <c r="D4823" s="97"/>
      <c r="E4823" s="97"/>
      <c r="F4823" s="97"/>
      <c r="G4823" s="97"/>
      <c r="H4823" s="97"/>
      <c r="I4823" s="105" t="s">
        <v>0</v>
      </c>
      <c r="J4823" s="97"/>
      <c r="K4823" s="105">
        <v>225</v>
      </c>
      <c r="L4823" s="97"/>
      <c r="M4823" s="104" t="s">
        <v>0</v>
      </c>
      <c r="N4823" s="97"/>
    </row>
    <row r="4824" spans="1:14" x14ac:dyDescent="0.25">
      <c r="A4824" s="120" t="s">
        <v>567</v>
      </c>
      <c r="B4824" s="97"/>
      <c r="C4824" s="120" t="s">
        <v>568</v>
      </c>
      <c r="D4824" s="97"/>
      <c r="E4824" s="97"/>
      <c r="F4824" s="97"/>
      <c r="G4824" s="97"/>
      <c r="H4824" s="97"/>
      <c r="I4824" s="105" t="s">
        <v>0</v>
      </c>
      <c r="J4824" s="97"/>
      <c r="K4824" s="105">
        <v>2263.02</v>
      </c>
      <c r="L4824" s="97"/>
      <c r="M4824" s="104" t="s">
        <v>0</v>
      </c>
      <c r="N4824" s="97"/>
    </row>
    <row r="4825" spans="1:14" x14ac:dyDescent="0.25">
      <c r="A4825" s="120" t="s">
        <v>723</v>
      </c>
      <c r="B4825" s="97"/>
      <c r="C4825" s="120" t="s">
        <v>724</v>
      </c>
      <c r="D4825" s="97"/>
      <c r="E4825" s="97"/>
      <c r="F4825" s="97"/>
      <c r="G4825" s="97"/>
      <c r="H4825" s="97"/>
      <c r="I4825" s="105" t="s">
        <v>0</v>
      </c>
      <c r="J4825" s="97"/>
      <c r="K4825" s="105">
        <v>7780.53</v>
      </c>
      <c r="L4825" s="97"/>
      <c r="M4825" s="104" t="s">
        <v>0</v>
      </c>
      <c r="N4825" s="97"/>
    </row>
    <row r="4826" spans="1:14" x14ac:dyDescent="0.25">
      <c r="A4826" s="120" t="s">
        <v>569</v>
      </c>
      <c r="B4826" s="97"/>
      <c r="C4826" s="120" t="s">
        <v>570</v>
      </c>
      <c r="D4826" s="97"/>
      <c r="E4826" s="97"/>
      <c r="F4826" s="97"/>
      <c r="G4826" s="97"/>
      <c r="H4826" s="97"/>
      <c r="I4826" s="105" t="s">
        <v>0</v>
      </c>
      <c r="J4826" s="97"/>
      <c r="K4826" s="105">
        <v>441.88</v>
      </c>
      <c r="L4826" s="97"/>
      <c r="M4826" s="104" t="s">
        <v>0</v>
      </c>
      <c r="N4826" s="97"/>
    </row>
    <row r="4827" spans="1:14" x14ac:dyDescent="0.25">
      <c r="A4827" s="212" t="s">
        <v>553</v>
      </c>
      <c r="B4827" s="97"/>
      <c r="C4827" s="212" t="s">
        <v>554</v>
      </c>
      <c r="D4827" s="97"/>
      <c r="E4827" s="97"/>
      <c r="F4827" s="97"/>
      <c r="G4827" s="97"/>
      <c r="H4827" s="97"/>
      <c r="I4827" s="213">
        <v>3000</v>
      </c>
      <c r="J4827" s="97"/>
      <c r="K4827" s="213">
        <v>2338.75</v>
      </c>
      <c r="L4827" s="97"/>
      <c r="M4827" s="211">
        <v>77.959999999999994</v>
      </c>
      <c r="N4827" s="97"/>
    </row>
    <row r="4828" spans="1:14" x14ac:dyDescent="0.25">
      <c r="A4828" s="120" t="s">
        <v>597</v>
      </c>
      <c r="B4828" s="97"/>
      <c r="C4828" s="120" t="s">
        <v>598</v>
      </c>
      <c r="D4828" s="97"/>
      <c r="E4828" s="97"/>
      <c r="F4828" s="97"/>
      <c r="G4828" s="97"/>
      <c r="H4828" s="97"/>
      <c r="I4828" s="105" t="s">
        <v>0</v>
      </c>
      <c r="J4828" s="97"/>
      <c r="K4828" s="105">
        <v>766</v>
      </c>
      <c r="L4828" s="97"/>
      <c r="M4828" s="104" t="s">
        <v>0</v>
      </c>
      <c r="N4828" s="97"/>
    </row>
    <row r="4829" spans="1:14" x14ac:dyDescent="0.25">
      <c r="A4829" s="120" t="s">
        <v>573</v>
      </c>
      <c r="B4829" s="97"/>
      <c r="C4829" s="120" t="s">
        <v>574</v>
      </c>
      <c r="D4829" s="97"/>
      <c r="E4829" s="97"/>
      <c r="F4829" s="97"/>
      <c r="G4829" s="97"/>
      <c r="H4829" s="97"/>
      <c r="I4829" s="105" t="s">
        <v>0</v>
      </c>
      <c r="J4829" s="97"/>
      <c r="K4829" s="105">
        <v>350</v>
      </c>
      <c r="L4829" s="97"/>
      <c r="M4829" s="104" t="s">
        <v>0</v>
      </c>
      <c r="N4829" s="97"/>
    </row>
    <row r="4830" spans="1:14" x14ac:dyDescent="0.25">
      <c r="A4830" s="120" t="s">
        <v>599</v>
      </c>
      <c r="B4830" s="97"/>
      <c r="C4830" s="120" t="s">
        <v>554</v>
      </c>
      <c r="D4830" s="97"/>
      <c r="E4830" s="97"/>
      <c r="F4830" s="97"/>
      <c r="G4830" s="97"/>
      <c r="H4830" s="97"/>
      <c r="I4830" s="105" t="s">
        <v>0</v>
      </c>
      <c r="J4830" s="97"/>
      <c r="K4830" s="105">
        <v>1222.75</v>
      </c>
      <c r="L4830" s="97"/>
      <c r="M4830" s="104" t="s">
        <v>0</v>
      </c>
      <c r="N4830" s="97"/>
    </row>
    <row r="4831" spans="1:14" x14ac:dyDescent="0.25">
      <c r="A4831" s="212" t="s">
        <v>625</v>
      </c>
      <c r="B4831" s="97"/>
      <c r="C4831" s="212" t="s">
        <v>626</v>
      </c>
      <c r="D4831" s="97"/>
      <c r="E4831" s="97"/>
      <c r="F4831" s="97"/>
      <c r="G4831" s="97"/>
      <c r="H4831" s="97"/>
      <c r="I4831" s="213">
        <v>6000</v>
      </c>
      <c r="J4831" s="97"/>
      <c r="K4831" s="213">
        <v>1958.66</v>
      </c>
      <c r="L4831" s="97"/>
      <c r="M4831" s="211">
        <v>32.64</v>
      </c>
      <c r="N4831" s="97"/>
    </row>
    <row r="4832" spans="1:14" x14ac:dyDescent="0.25">
      <c r="A4832" s="120" t="s">
        <v>627</v>
      </c>
      <c r="B4832" s="97"/>
      <c r="C4832" s="120" t="s">
        <v>628</v>
      </c>
      <c r="D4832" s="97"/>
      <c r="E4832" s="97"/>
      <c r="F4832" s="97"/>
      <c r="G4832" s="97"/>
      <c r="H4832" s="97"/>
      <c r="I4832" s="105" t="s">
        <v>0</v>
      </c>
      <c r="J4832" s="97"/>
      <c r="K4832" s="105">
        <v>1958.66</v>
      </c>
      <c r="L4832" s="97"/>
      <c r="M4832" s="104" t="s">
        <v>0</v>
      </c>
      <c r="N4832" s="97"/>
    </row>
    <row r="4833" spans="1:14" x14ac:dyDescent="0.25">
      <c r="A4833" s="194" t="s">
        <v>253</v>
      </c>
      <c r="B4833" s="97"/>
      <c r="C4833" s="97"/>
      <c r="D4833" s="97"/>
      <c r="E4833" s="97"/>
      <c r="F4833" s="97"/>
      <c r="G4833" s="97"/>
      <c r="H4833" s="97"/>
      <c r="I4833" s="195">
        <v>6545000</v>
      </c>
      <c r="J4833" s="97"/>
      <c r="K4833" s="195">
        <v>2879759.8</v>
      </c>
      <c r="L4833" s="97"/>
      <c r="M4833" s="196">
        <v>44</v>
      </c>
      <c r="N4833" s="97"/>
    </row>
    <row r="4834" spans="1:14" x14ac:dyDescent="0.25">
      <c r="A4834" s="194" t="s">
        <v>256</v>
      </c>
      <c r="B4834" s="97"/>
      <c r="C4834" s="97"/>
      <c r="D4834" s="97"/>
      <c r="E4834" s="97"/>
      <c r="F4834" s="97"/>
      <c r="G4834" s="97"/>
      <c r="H4834" s="97"/>
      <c r="I4834" s="195">
        <v>6545000</v>
      </c>
      <c r="J4834" s="97"/>
      <c r="K4834" s="195">
        <v>2879759.8</v>
      </c>
      <c r="L4834" s="97"/>
      <c r="M4834" s="196">
        <v>44</v>
      </c>
      <c r="N4834" s="97"/>
    </row>
    <row r="4835" spans="1:14" x14ac:dyDescent="0.25">
      <c r="A4835" s="212" t="s">
        <v>652</v>
      </c>
      <c r="B4835" s="97"/>
      <c r="C4835" s="212" t="s">
        <v>653</v>
      </c>
      <c r="D4835" s="97"/>
      <c r="E4835" s="97"/>
      <c r="F4835" s="97"/>
      <c r="G4835" s="97"/>
      <c r="H4835" s="97"/>
      <c r="I4835" s="213">
        <v>5404000</v>
      </c>
      <c r="J4835" s="97"/>
      <c r="K4835" s="213">
        <v>2339882.06</v>
      </c>
      <c r="L4835" s="97"/>
      <c r="M4835" s="211">
        <v>43.3</v>
      </c>
      <c r="N4835" s="97"/>
    </row>
    <row r="4836" spans="1:14" x14ac:dyDescent="0.25">
      <c r="A4836" s="120" t="s">
        <v>670</v>
      </c>
      <c r="B4836" s="97"/>
      <c r="C4836" s="120" t="s">
        <v>671</v>
      </c>
      <c r="D4836" s="97"/>
      <c r="E4836" s="97"/>
      <c r="F4836" s="97"/>
      <c r="G4836" s="97"/>
      <c r="H4836" s="97"/>
      <c r="I4836" s="105" t="s">
        <v>0</v>
      </c>
      <c r="J4836" s="97"/>
      <c r="K4836" s="105">
        <v>2221760.8199999998</v>
      </c>
      <c r="L4836" s="97"/>
      <c r="M4836" s="104" t="s">
        <v>0</v>
      </c>
      <c r="N4836" s="97"/>
    </row>
    <row r="4837" spans="1:14" x14ac:dyDescent="0.25">
      <c r="A4837" s="212" t="s">
        <v>672</v>
      </c>
      <c r="B4837" s="97"/>
      <c r="C4837" s="212" t="s">
        <v>673</v>
      </c>
      <c r="D4837" s="97"/>
      <c r="E4837" s="97"/>
      <c r="F4837" s="97"/>
      <c r="G4837" s="97"/>
      <c r="H4837" s="97"/>
      <c r="I4837" s="213">
        <v>250000</v>
      </c>
      <c r="J4837" s="97"/>
      <c r="K4837" s="213">
        <v>126149.57</v>
      </c>
      <c r="L4837" s="97"/>
      <c r="M4837" s="211">
        <v>50.46</v>
      </c>
      <c r="N4837" s="97"/>
    </row>
    <row r="4838" spans="1:14" x14ac:dyDescent="0.25">
      <c r="A4838" s="120" t="s">
        <v>674</v>
      </c>
      <c r="B4838" s="97"/>
      <c r="C4838" s="120" t="s">
        <v>673</v>
      </c>
      <c r="D4838" s="97"/>
      <c r="E4838" s="97"/>
      <c r="F4838" s="97"/>
      <c r="G4838" s="97"/>
      <c r="H4838" s="97"/>
      <c r="I4838" s="105" t="s">
        <v>0</v>
      </c>
      <c r="J4838" s="97"/>
      <c r="K4838" s="105">
        <v>126149.57</v>
      </c>
      <c r="L4838" s="97"/>
      <c r="M4838" s="104" t="s">
        <v>0</v>
      </c>
      <c r="N4838" s="97"/>
    </row>
    <row r="4839" spans="1:14" x14ac:dyDescent="0.25">
      <c r="A4839" s="212" t="s">
        <v>664</v>
      </c>
      <c r="B4839" s="97"/>
      <c r="C4839" s="212" t="s">
        <v>665</v>
      </c>
      <c r="D4839" s="97"/>
      <c r="E4839" s="97"/>
      <c r="F4839" s="97"/>
      <c r="G4839" s="97"/>
      <c r="H4839" s="97"/>
      <c r="I4839" s="213">
        <v>891000</v>
      </c>
      <c r="J4839" s="97"/>
      <c r="K4839" s="213">
        <v>386080.61</v>
      </c>
      <c r="L4839" s="97"/>
      <c r="M4839" s="211">
        <v>43.33</v>
      </c>
      <c r="N4839" s="97"/>
    </row>
    <row r="4840" spans="1:14" x14ac:dyDescent="0.25">
      <c r="A4840" s="120" t="s">
        <v>675</v>
      </c>
      <c r="B4840" s="97"/>
      <c r="C4840" s="120" t="s">
        <v>676</v>
      </c>
      <c r="D4840" s="97"/>
      <c r="E4840" s="97"/>
      <c r="F4840" s="97"/>
      <c r="G4840" s="97"/>
      <c r="H4840" s="97"/>
      <c r="I4840" s="105" t="s">
        <v>0</v>
      </c>
      <c r="J4840" s="97"/>
      <c r="K4840" s="105">
        <v>386080.61</v>
      </c>
      <c r="L4840" s="97"/>
      <c r="M4840" s="104" t="s">
        <v>0</v>
      </c>
      <c r="N4840" s="97"/>
    </row>
    <row r="4841" spans="1:14" x14ac:dyDescent="0.25">
      <c r="A4841" s="212" t="s">
        <v>547</v>
      </c>
      <c r="B4841" s="97"/>
      <c r="C4841" s="212" t="s">
        <v>548</v>
      </c>
      <c r="D4841" s="97"/>
      <c r="E4841" s="97"/>
      <c r="F4841" s="97"/>
      <c r="G4841" s="97"/>
      <c r="H4841" s="97"/>
      <c r="I4841" s="213">
        <v>0</v>
      </c>
      <c r="J4841" s="97"/>
      <c r="K4841" s="213">
        <v>12466.74</v>
      </c>
      <c r="L4841" s="97"/>
      <c r="M4841" s="211" t="s">
        <v>0</v>
      </c>
      <c r="N4841" s="97"/>
    </row>
    <row r="4842" spans="1:14" x14ac:dyDescent="0.25">
      <c r="A4842" s="120" t="s">
        <v>612</v>
      </c>
      <c r="B4842" s="97"/>
      <c r="C4842" s="120" t="s">
        <v>613</v>
      </c>
      <c r="D4842" s="97"/>
      <c r="E4842" s="97"/>
      <c r="F4842" s="97"/>
      <c r="G4842" s="97"/>
      <c r="H4842" s="97"/>
      <c r="I4842" s="105" t="s">
        <v>0</v>
      </c>
      <c r="J4842" s="97"/>
      <c r="K4842" s="105">
        <v>12466.74</v>
      </c>
      <c r="L4842" s="97"/>
      <c r="M4842" s="104" t="s">
        <v>0</v>
      </c>
      <c r="N4842" s="97"/>
    </row>
    <row r="4843" spans="1:14" x14ac:dyDescent="0.25">
      <c r="A4843" s="212" t="s">
        <v>549</v>
      </c>
      <c r="B4843" s="97"/>
      <c r="C4843" s="212" t="s">
        <v>550</v>
      </c>
      <c r="D4843" s="97"/>
      <c r="E4843" s="97"/>
      <c r="F4843" s="97"/>
      <c r="G4843" s="97"/>
      <c r="H4843" s="97"/>
      <c r="I4843" s="213">
        <v>0</v>
      </c>
      <c r="J4843" s="97"/>
      <c r="K4843" s="213">
        <v>15180.82</v>
      </c>
      <c r="L4843" s="97"/>
      <c r="M4843" s="211" t="s">
        <v>0</v>
      </c>
      <c r="N4843" s="97"/>
    </row>
    <row r="4844" spans="1:14" x14ac:dyDescent="0.25">
      <c r="A4844" s="120" t="s">
        <v>721</v>
      </c>
      <c r="B4844" s="97"/>
      <c r="C4844" s="120" t="s">
        <v>722</v>
      </c>
      <c r="D4844" s="97"/>
      <c r="E4844" s="97"/>
      <c r="F4844" s="97"/>
      <c r="G4844" s="97"/>
      <c r="H4844" s="97"/>
      <c r="I4844" s="105" t="s">
        <v>0</v>
      </c>
      <c r="J4844" s="97"/>
      <c r="K4844" s="105">
        <v>13751.5</v>
      </c>
      <c r="L4844" s="97"/>
      <c r="M4844" s="104" t="s">
        <v>0</v>
      </c>
      <c r="N4844" s="97"/>
    </row>
    <row r="4845" spans="1:14" x14ac:dyDescent="0.25">
      <c r="A4845" s="120" t="s">
        <v>567</v>
      </c>
      <c r="B4845" s="97"/>
      <c r="C4845" s="120" t="s">
        <v>568</v>
      </c>
      <c r="D4845" s="97"/>
      <c r="E4845" s="97"/>
      <c r="F4845" s="97"/>
      <c r="G4845" s="97"/>
      <c r="H4845" s="97"/>
      <c r="I4845" s="105" t="s">
        <v>0</v>
      </c>
      <c r="J4845" s="97"/>
      <c r="K4845" s="105">
        <v>1429.32</v>
      </c>
      <c r="L4845" s="97"/>
      <c r="M4845" s="104" t="s">
        <v>0</v>
      </c>
      <c r="N4845" s="97"/>
    </row>
    <row r="4846" spans="1:14" x14ac:dyDescent="0.25">
      <c r="A4846" s="215" t="s">
        <v>877</v>
      </c>
      <c r="B4846" s="97"/>
      <c r="C4846" s="215" t="s">
        <v>878</v>
      </c>
      <c r="D4846" s="97"/>
      <c r="E4846" s="97"/>
      <c r="F4846" s="97"/>
      <c r="G4846" s="97"/>
      <c r="H4846" s="97"/>
      <c r="I4846" s="216">
        <v>200000</v>
      </c>
      <c r="J4846" s="97"/>
      <c r="K4846" s="216">
        <v>0</v>
      </c>
      <c r="L4846" s="97"/>
      <c r="M4846" s="217">
        <v>0</v>
      </c>
      <c r="N4846" s="97"/>
    </row>
    <row r="4847" spans="1:14" x14ac:dyDescent="0.25">
      <c r="A4847" s="194" t="s">
        <v>248</v>
      </c>
      <c r="B4847" s="97"/>
      <c r="C4847" s="97"/>
      <c r="D4847" s="97"/>
      <c r="E4847" s="97"/>
      <c r="F4847" s="97"/>
      <c r="G4847" s="97"/>
      <c r="H4847" s="97"/>
      <c r="I4847" s="195">
        <v>200000</v>
      </c>
      <c r="J4847" s="97"/>
      <c r="K4847" s="195">
        <v>0</v>
      </c>
      <c r="L4847" s="97"/>
      <c r="M4847" s="196">
        <v>0</v>
      </c>
      <c r="N4847" s="97"/>
    </row>
    <row r="4848" spans="1:14" x14ac:dyDescent="0.25">
      <c r="A4848" s="194" t="s">
        <v>251</v>
      </c>
      <c r="B4848" s="97"/>
      <c r="C4848" s="97"/>
      <c r="D4848" s="97"/>
      <c r="E4848" s="97"/>
      <c r="F4848" s="97"/>
      <c r="G4848" s="97"/>
      <c r="H4848" s="97"/>
      <c r="I4848" s="195">
        <v>200000</v>
      </c>
      <c r="J4848" s="97"/>
      <c r="K4848" s="195">
        <v>0</v>
      </c>
      <c r="L4848" s="97"/>
      <c r="M4848" s="196">
        <v>0</v>
      </c>
      <c r="N4848" s="97"/>
    </row>
    <row r="4849" spans="1:14" x14ac:dyDescent="0.25">
      <c r="A4849" s="212" t="s">
        <v>549</v>
      </c>
      <c r="B4849" s="97"/>
      <c r="C4849" s="212" t="s">
        <v>550</v>
      </c>
      <c r="D4849" s="97"/>
      <c r="E4849" s="97"/>
      <c r="F4849" s="97"/>
      <c r="G4849" s="97"/>
      <c r="H4849" s="97"/>
      <c r="I4849" s="213">
        <v>200000</v>
      </c>
      <c r="J4849" s="97"/>
      <c r="K4849" s="213">
        <v>0</v>
      </c>
      <c r="L4849" s="97"/>
      <c r="M4849" s="211">
        <v>0</v>
      </c>
      <c r="N4849" s="97"/>
    </row>
    <row r="4850" spans="1:14" x14ac:dyDescent="0.25">
      <c r="A4850" s="215" t="s">
        <v>854</v>
      </c>
      <c r="B4850" s="97"/>
      <c r="C4850" s="215" t="s">
        <v>855</v>
      </c>
      <c r="D4850" s="97"/>
      <c r="E4850" s="97"/>
      <c r="F4850" s="97"/>
      <c r="G4850" s="97"/>
      <c r="H4850" s="97"/>
      <c r="I4850" s="216">
        <v>11643</v>
      </c>
      <c r="J4850" s="97"/>
      <c r="K4850" s="216">
        <v>2936.41</v>
      </c>
      <c r="L4850" s="97"/>
      <c r="M4850" s="217">
        <v>25.22</v>
      </c>
      <c r="N4850" s="97"/>
    </row>
    <row r="4851" spans="1:14" x14ac:dyDescent="0.25">
      <c r="A4851" s="194" t="s">
        <v>253</v>
      </c>
      <c r="B4851" s="97"/>
      <c r="C4851" s="97"/>
      <c r="D4851" s="97"/>
      <c r="E4851" s="97"/>
      <c r="F4851" s="97"/>
      <c r="G4851" s="97"/>
      <c r="H4851" s="97"/>
      <c r="I4851" s="195">
        <v>11643</v>
      </c>
      <c r="J4851" s="97"/>
      <c r="K4851" s="195">
        <v>2936.41</v>
      </c>
      <c r="L4851" s="97"/>
      <c r="M4851" s="196">
        <v>25.22</v>
      </c>
      <c r="N4851" s="97"/>
    </row>
    <row r="4852" spans="1:14" x14ac:dyDescent="0.25">
      <c r="A4852" s="194" t="s">
        <v>254</v>
      </c>
      <c r="B4852" s="97"/>
      <c r="C4852" s="97"/>
      <c r="D4852" s="97"/>
      <c r="E4852" s="97"/>
      <c r="F4852" s="97"/>
      <c r="G4852" s="97"/>
      <c r="H4852" s="97"/>
      <c r="I4852" s="195">
        <v>1759</v>
      </c>
      <c r="J4852" s="97"/>
      <c r="K4852" s="195">
        <v>628.21</v>
      </c>
      <c r="L4852" s="97"/>
      <c r="M4852" s="196">
        <v>35.71</v>
      </c>
      <c r="N4852" s="97"/>
    </row>
    <row r="4853" spans="1:14" x14ac:dyDescent="0.25">
      <c r="A4853" s="212" t="s">
        <v>621</v>
      </c>
      <c r="B4853" s="97"/>
      <c r="C4853" s="212" t="s">
        <v>622</v>
      </c>
      <c r="D4853" s="97"/>
      <c r="E4853" s="97"/>
      <c r="F4853" s="97"/>
      <c r="G4853" s="97"/>
      <c r="H4853" s="97"/>
      <c r="I4853" s="213">
        <v>1759</v>
      </c>
      <c r="J4853" s="97"/>
      <c r="K4853" s="213">
        <v>628.21</v>
      </c>
      <c r="L4853" s="97"/>
      <c r="M4853" s="211">
        <v>35.71</v>
      </c>
      <c r="N4853" s="97"/>
    </row>
    <row r="4854" spans="1:14" x14ac:dyDescent="0.25">
      <c r="A4854" s="120" t="s">
        <v>679</v>
      </c>
      <c r="B4854" s="97"/>
      <c r="C4854" s="120" t="s">
        <v>680</v>
      </c>
      <c r="D4854" s="97"/>
      <c r="E4854" s="97"/>
      <c r="F4854" s="97"/>
      <c r="G4854" s="97"/>
      <c r="H4854" s="97"/>
      <c r="I4854" s="105" t="s">
        <v>0</v>
      </c>
      <c r="J4854" s="97"/>
      <c r="K4854" s="105">
        <v>628.21</v>
      </c>
      <c r="L4854" s="97"/>
      <c r="M4854" s="104" t="s">
        <v>0</v>
      </c>
      <c r="N4854" s="97"/>
    </row>
    <row r="4855" spans="1:14" x14ac:dyDescent="0.25">
      <c r="A4855" s="194" t="s">
        <v>255</v>
      </c>
      <c r="B4855" s="97"/>
      <c r="C4855" s="97"/>
      <c r="D4855" s="97"/>
      <c r="E4855" s="97"/>
      <c r="F4855" s="97"/>
      <c r="G4855" s="97"/>
      <c r="H4855" s="97"/>
      <c r="I4855" s="195">
        <v>9884</v>
      </c>
      <c r="J4855" s="97"/>
      <c r="K4855" s="195">
        <v>2308.1999999999998</v>
      </c>
      <c r="L4855" s="97"/>
      <c r="M4855" s="196">
        <v>23.35</v>
      </c>
      <c r="N4855" s="97"/>
    </row>
    <row r="4856" spans="1:14" x14ac:dyDescent="0.25">
      <c r="A4856" s="212" t="s">
        <v>621</v>
      </c>
      <c r="B4856" s="97"/>
      <c r="C4856" s="212" t="s">
        <v>622</v>
      </c>
      <c r="D4856" s="97"/>
      <c r="E4856" s="97"/>
      <c r="F4856" s="97"/>
      <c r="G4856" s="97"/>
      <c r="H4856" s="97"/>
      <c r="I4856" s="213">
        <v>9884</v>
      </c>
      <c r="J4856" s="97"/>
      <c r="K4856" s="213">
        <v>2308.1999999999998</v>
      </c>
      <c r="L4856" s="97"/>
      <c r="M4856" s="211">
        <v>23.35</v>
      </c>
      <c r="N4856" s="97"/>
    </row>
    <row r="4857" spans="1:14" x14ac:dyDescent="0.25">
      <c r="A4857" s="120" t="s">
        <v>679</v>
      </c>
      <c r="B4857" s="97"/>
      <c r="C4857" s="120" t="s">
        <v>680</v>
      </c>
      <c r="D4857" s="97"/>
      <c r="E4857" s="97"/>
      <c r="F4857" s="97"/>
      <c r="G4857" s="97"/>
      <c r="H4857" s="97"/>
      <c r="I4857" s="105" t="s">
        <v>0</v>
      </c>
      <c r="J4857" s="97"/>
      <c r="K4857" s="105">
        <v>2308.1999999999998</v>
      </c>
      <c r="L4857" s="97"/>
      <c r="M4857" s="104" t="s">
        <v>0</v>
      </c>
      <c r="N4857" s="97"/>
    </row>
    <row r="4858" spans="1:14" x14ac:dyDescent="0.25">
      <c r="A4858" s="218" t="s">
        <v>809</v>
      </c>
      <c r="B4858" s="97"/>
      <c r="C4858" s="218" t="s">
        <v>810</v>
      </c>
      <c r="D4858" s="97"/>
      <c r="E4858" s="97"/>
      <c r="F4858" s="97"/>
      <c r="G4858" s="97"/>
      <c r="H4858" s="97"/>
      <c r="I4858" s="219">
        <v>2163711</v>
      </c>
      <c r="J4858" s="97"/>
      <c r="K4858" s="219">
        <v>830035.69</v>
      </c>
      <c r="L4858" s="97"/>
      <c r="M4858" s="214">
        <v>38.36</v>
      </c>
      <c r="N4858" s="97"/>
    </row>
    <row r="4859" spans="1:14" x14ac:dyDescent="0.25">
      <c r="A4859" s="215" t="s">
        <v>813</v>
      </c>
      <c r="B4859" s="97"/>
      <c r="C4859" s="215" t="s">
        <v>814</v>
      </c>
      <c r="D4859" s="97"/>
      <c r="E4859" s="97"/>
      <c r="F4859" s="97"/>
      <c r="G4859" s="97"/>
      <c r="H4859" s="97"/>
      <c r="I4859" s="216">
        <v>1435000</v>
      </c>
      <c r="J4859" s="97"/>
      <c r="K4859" s="216">
        <v>727783.08</v>
      </c>
      <c r="L4859" s="97"/>
      <c r="M4859" s="217">
        <v>50.72</v>
      </c>
      <c r="N4859" s="97"/>
    </row>
    <row r="4860" spans="1:14" x14ac:dyDescent="0.25">
      <c r="A4860" s="194" t="s">
        <v>253</v>
      </c>
      <c r="B4860" s="97"/>
      <c r="C4860" s="97"/>
      <c r="D4860" s="97"/>
      <c r="E4860" s="97"/>
      <c r="F4860" s="97"/>
      <c r="G4860" s="97"/>
      <c r="H4860" s="97"/>
      <c r="I4860" s="195">
        <v>1435000</v>
      </c>
      <c r="J4860" s="97"/>
      <c r="K4860" s="195">
        <v>727783.08</v>
      </c>
      <c r="L4860" s="97"/>
      <c r="M4860" s="196">
        <v>50.72</v>
      </c>
      <c r="N4860" s="97"/>
    </row>
    <row r="4861" spans="1:14" x14ac:dyDescent="0.25">
      <c r="A4861" s="194" t="s">
        <v>257</v>
      </c>
      <c r="B4861" s="97"/>
      <c r="C4861" s="97"/>
      <c r="D4861" s="97"/>
      <c r="E4861" s="97"/>
      <c r="F4861" s="97"/>
      <c r="G4861" s="97"/>
      <c r="H4861" s="97"/>
      <c r="I4861" s="195">
        <v>1435000</v>
      </c>
      <c r="J4861" s="97"/>
      <c r="K4861" s="195">
        <v>727783.08</v>
      </c>
      <c r="L4861" s="97"/>
      <c r="M4861" s="196">
        <v>50.72</v>
      </c>
      <c r="N4861" s="97"/>
    </row>
    <row r="4862" spans="1:14" x14ac:dyDescent="0.25">
      <c r="A4862" s="212" t="s">
        <v>547</v>
      </c>
      <c r="B4862" s="97"/>
      <c r="C4862" s="212" t="s">
        <v>548</v>
      </c>
      <c r="D4862" s="97"/>
      <c r="E4862" s="97"/>
      <c r="F4862" s="97"/>
      <c r="G4862" s="97"/>
      <c r="H4862" s="97"/>
      <c r="I4862" s="213">
        <v>961400</v>
      </c>
      <c r="J4862" s="97"/>
      <c r="K4862" s="213">
        <v>561905.11</v>
      </c>
      <c r="L4862" s="97"/>
      <c r="M4862" s="211">
        <v>58.45</v>
      </c>
      <c r="N4862" s="97"/>
    </row>
    <row r="4863" spans="1:14" x14ac:dyDescent="0.25">
      <c r="A4863" s="120" t="s">
        <v>612</v>
      </c>
      <c r="B4863" s="97"/>
      <c r="C4863" s="120" t="s">
        <v>613</v>
      </c>
      <c r="D4863" s="97"/>
      <c r="E4863" s="97"/>
      <c r="F4863" s="97"/>
      <c r="G4863" s="97"/>
      <c r="H4863" s="97"/>
      <c r="I4863" s="105" t="s">
        <v>0</v>
      </c>
      <c r="J4863" s="97"/>
      <c r="K4863" s="105">
        <v>541675.69999999995</v>
      </c>
      <c r="L4863" s="97"/>
      <c r="M4863" s="104" t="s">
        <v>0</v>
      </c>
      <c r="N4863" s="97"/>
    </row>
    <row r="4864" spans="1:14" x14ac:dyDescent="0.25">
      <c r="A4864" s="120" t="s">
        <v>711</v>
      </c>
      <c r="B4864" s="97"/>
      <c r="C4864" s="120" t="s">
        <v>712</v>
      </c>
      <c r="D4864" s="97"/>
      <c r="E4864" s="97"/>
      <c r="F4864" s="97"/>
      <c r="G4864" s="97"/>
      <c r="H4864" s="97"/>
      <c r="I4864" s="105" t="s">
        <v>0</v>
      </c>
      <c r="J4864" s="97"/>
      <c r="K4864" s="105">
        <v>20229.41</v>
      </c>
      <c r="L4864" s="97"/>
      <c r="M4864" s="104" t="s">
        <v>0</v>
      </c>
      <c r="N4864" s="97"/>
    </row>
    <row r="4865" spans="1:14" x14ac:dyDescent="0.25">
      <c r="A4865" s="212" t="s">
        <v>621</v>
      </c>
      <c r="B4865" s="97"/>
      <c r="C4865" s="212" t="s">
        <v>622</v>
      </c>
      <c r="D4865" s="97"/>
      <c r="E4865" s="97"/>
      <c r="F4865" s="97"/>
      <c r="G4865" s="97"/>
      <c r="H4865" s="97"/>
      <c r="I4865" s="213">
        <v>1000</v>
      </c>
      <c r="J4865" s="97"/>
      <c r="K4865" s="213">
        <v>945</v>
      </c>
      <c r="L4865" s="97"/>
      <c r="M4865" s="211">
        <v>94.5</v>
      </c>
      <c r="N4865" s="97"/>
    </row>
    <row r="4866" spans="1:14" x14ac:dyDescent="0.25">
      <c r="A4866" s="120" t="s">
        <v>679</v>
      </c>
      <c r="B4866" s="97"/>
      <c r="C4866" s="120" t="s">
        <v>680</v>
      </c>
      <c r="D4866" s="97"/>
      <c r="E4866" s="97"/>
      <c r="F4866" s="97"/>
      <c r="G4866" s="97"/>
      <c r="H4866" s="97"/>
      <c r="I4866" s="105" t="s">
        <v>0</v>
      </c>
      <c r="J4866" s="97"/>
      <c r="K4866" s="105">
        <v>945</v>
      </c>
      <c r="L4866" s="97"/>
      <c r="M4866" s="104" t="s">
        <v>0</v>
      </c>
      <c r="N4866" s="97"/>
    </row>
    <row r="4867" spans="1:14" x14ac:dyDescent="0.25">
      <c r="A4867" s="212" t="s">
        <v>549</v>
      </c>
      <c r="B4867" s="97"/>
      <c r="C4867" s="212" t="s">
        <v>550</v>
      </c>
      <c r="D4867" s="97"/>
      <c r="E4867" s="97"/>
      <c r="F4867" s="97"/>
      <c r="G4867" s="97"/>
      <c r="H4867" s="97"/>
      <c r="I4867" s="213">
        <v>30000</v>
      </c>
      <c r="J4867" s="97"/>
      <c r="K4867" s="213">
        <v>25602.41</v>
      </c>
      <c r="L4867" s="97"/>
      <c r="M4867" s="211">
        <v>85.34</v>
      </c>
      <c r="N4867" s="97"/>
    </row>
    <row r="4868" spans="1:14" x14ac:dyDescent="0.25">
      <c r="A4868" s="120" t="s">
        <v>602</v>
      </c>
      <c r="B4868" s="97"/>
      <c r="C4868" s="120" t="s">
        <v>603</v>
      </c>
      <c r="D4868" s="97"/>
      <c r="E4868" s="97"/>
      <c r="F4868" s="97"/>
      <c r="G4868" s="97"/>
      <c r="H4868" s="97"/>
      <c r="I4868" s="105" t="s">
        <v>0</v>
      </c>
      <c r="J4868" s="97"/>
      <c r="K4868" s="105">
        <v>15521.06</v>
      </c>
      <c r="L4868" s="97"/>
      <c r="M4868" s="104" t="s">
        <v>0</v>
      </c>
      <c r="N4868" s="97"/>
    </row>
    <row r="4869" spans="1:14" x14ac:dyDescent="0.25">
      <c r="A4869" s="120" t="s">
        <v>721</v>
      </c>
      <c r="B4869" s="97"/>
      <c r="C4869" s="120" t="s">
        <v>722</v>
      </c>
      <c r="D4869" s="97"/>
      <c r="E4869" s="97"/>
      <c r="F4869" s="97"/>
      <c r="G4869" s="97"/>
      <c r="H4869" s="97"/>
      <c r="I4869" s="105" t="s">
        <v>0</v>
      </c>
      <c r="J4869" s="97"/>
      <c r="K4869" s="105">
        <v>6750</v>
      </c>
      <c r="L4869" s="97"/>
      <c r="M4869" s="104" t="s">
        <v>0</v>
      </c>
      <c r="N4869" s="97"/>
    </row>
    <row r="4870" spans="1:14" x14ac:dyDescent="0.25">
      <c r="A4870" s="120" t="s">
        <v>569</v>
      </c>
      <c r="B4870" s="97"/>
      <c r="C4870" s="120" t="s">
        <v>570</v>
      </c>
      <c r="D4870" s="97"/>
      <c r="E4870" s="97"/>
      <c r="F4870" s="97"/>
      <c r="G4870" s="97"/>
      <c r="H4870" s="97"/>
      <c r="I4870" s="105" t="s">
        <v>0</v>
      </c>
      <c r="J4870" s="97"/>
      <c r="K4870" s="105">
        <v>3331.35</v>
      </c>
      <c r="L4870" s="97"/>
      <c r="M4870" s="104" t="s">
        <v>0</v>
      </c>
      <c r="N4870" s="97"/>
    </row>
    <row r="4871" spans="1:14" x14ac:dyDescent="0.25">
      <c r="A4871" s="212" t="s">
        <v>551</v>
      </c>
      <c r="B4871" s="97"/>
      <c r="C4871" s="212" t="s">
        <v>552</v>
      </c>
      <c r="D4871" s="97"/>
      <c r="E4871" s="97"/>
      <c r="F4871" s="97"/>
      <c r="G4871" s="97"/>
      <c r="H4871" s="97"/>
      <c r="I4871" s="213">
        <v>135000</v>
      </c>
      <c r="J4871" s="97"/>
      <c r="K4871" s="213">
        <v>130525.13</v>
      </c>
      <c r="L4871" s="97"/>
      <c r="M4871" s="211">
        <v>96.69</v>
      </c>
      <c r="N4871" s="97"/>
    </row>
    <row r="4872" spans="1:14" x14ac:dyDescent="0.25">
      <c r="A4872" s="120" t="s">
        <v>614</v>
      </c>
      <c r="B4872" s="97"/>
      <c r="C4872" s="120" t="s">
        <v>552</v>
      </c>
      <c r="D4872" s="97"/>
      <c r="E4872" s="97"/>
      <c r="F4872" s="97"/>
      <c r="G4872" s="97"/>
      <c r="H4872" s="97"/>
      <c r="I4872" s="105" t="s">
        <v>0</v>
      </c>
      <c r="J4872" s="97"/>
      <c r="K4872" s="105">
        <v>130525.13</v>
      </c>
      <c r="L4872" s="97"/>
      <c r="M4872" s="104" t="s">
        <v>0</v>
      </c>
      <c r="N4872" s="97"/>
    </row>
    <row r="4873" spans="1:14" x14ac:dyDescent="0.25">
      <c r="A4873" s="212" t="s">
        <v>553</v>
      </c>
      <c r="B4873" s="97"/>
      <c r="C4873" s="212" t="s">
        <v>554</v>
      </c>
      <c r="D4873" s="97"/>
      <c r="E4873" s="97"/>
      <c r="F4873" s="97"/>
      <c r="G4873" s="97"/>
      <c r="H4873" s="97"/>
      <c r="I4873" s="213">
        <v>6100</v>
      </c>
      <c r="J4873" s="97"/>
      <c r="K4873" s="213">
        <v>7355.8</v>
      </c>
      <c r="L4873" s="97"/>
      <c r="M4873" s="211">
        <v>120.59</v>
      </c>
      <c r="N4873" s="97"/>
    </row>
    <row r="4874" spans="1:14" x14ac:dyDescent="0.25">
      <c r="A4874" s="120" t="s">
        <v>725</v>
      </c>
      <c r="B4874" s="97"/>
      <c r="C4874" s="120" t="s">
        <v>726</v>
      </c>
      <c r="D4874" s="97"/>
      <c r="E4874" s="97"/>
      <c r="F4874" s="97"/>
      <c r="G4874" s="97"/>
      <c r="H4874" s="97"/>
      <c r="I4874" s="105" t="s">
        <v>0</v>
      </c>
      <c r="J4874" s="97"/>
      <c r="K4874" s="105">
        <v>7355.8</v>
      </c>
      <c r="L4874" s="97"/>
      <c r="M4874" s="104" t="s">
        <v>0</v>
      </c>
      <c r="N4874" s="97"/>
    </row>
    <row r="4875" spans="1:14" x14ac:dyDescent="0.25">
      <c r="A4875" s="212" t="s">
        <v>625</v>
      </c>
      <c r="B4875" s="97"/>
      <c r="C4875" s="212" t="s">
        <v>626</v>
      </c>
      <c r="D4875" s="97"/>
      <c r="E4875" s="97"/>
      <c r="F4875" s="97"/>
      <c r="G4875" s="97"/>
      <c r="H4875" s="97"/>
      <c r="I4875" s="213">
        <v>1500</v>
      </c>
      <c r="J4875" s="97"/>
      <c r="K4875" s="213">
        <v>1449.63</v>
      </c>
      <c r="L4875" s="97"/>
      <c r="M4875" s="211">
        <v>96.64</v>
      </c>
      <c r="N4875" s="97"/>
    </row>
    <row r="4876" spans="1:14" x14ac:dyDescent="0.25">
      <c r="A4876" s="120" t="s">
        <v>627</v>
      </c>
      <c r="B4876" s="97"/>
      <c r="C4876" s="120" t="s">
        <v>628</v>
      </c>
      <c r="D4876" s="97"/>
      <c r="E4876" s="97"/>
      <c r="F4876" s="97"/>
      <c r="G4876" s="97"/>
      <c r="H4876" s="97"/>
      <c r="I4876" s="105" t="s">
        <v>0</v>
      </c>
      <c r="J4876" s="97"/>
      <c r="K4876" s="105">
        <v>6</v>
      </c>
      <c r="L4876" s="97"/>
      <c r="M4876" s="104" t="s">
        <v>0</v>
      </c>
      <c r="N4876" s="97"/>
    </row>
    <row r="4877" spans="1:14" x14ac:dyDescent="0.25">
      <c r="A4877" s="120" t="s">
        <v>916</v>
      </c>
      <c r="B4877" s="97"/>
      <c r="C4877" s="120" t="s">
        <v>917</v>
      </c>
      <c r="D4877" s="97"/>
      <c r="E4877" s="97"/>
      <c r="F4877" s="97"/>
      <c r="G4877" s="97"/>
      <c r="H4877" s="97"/>
      <c r="I4877" s="105" t="s">
        <v>0</v>
      </c>
      <c r="J4877" s="97"/>
      <c r="K4877" s="105">
        <v>1443.63</v>
      </c>
      <c r="L4877" s="97"/>
      <c r="M4877" s="104" t="s">
        <v>0</v>
      </c>
      <c r="N4877" s="97"/>
    </row>
    <row r="4878" spans="1:14" x14ac:dyDescent="0.25">
      <c r="A4878" s="212" t="s">
        <v>644</v>
      </c>
      <c r="B4878" s="97"/>
      <c r="C4878" s="212" t="s">
        <v>645</v>
      </c>
      <c r="D4878" s="97"/>
      <c r="E4878" s="97"/>
      <c r="F4878" s="97"/>
      <c r="G4878" s="97"/>
      <c r="H4878" s="97"/>
      <c r="I4878" s="213">
        <v>300000</v>
      </c>
      <c r="J4878" s="97"/>
      <c r="K4878" s="213">
        <v>0</v>
      </c>
      <c r="L4878" s="97"/>
      <c r="M4878" s="211">
        <v>0</v>
      </c>
      <c r="N4878" s="97"/>
    </row>
    <row r="4879" spans="1:14" x14ac:dyDescent="0.25">
      <c r="A4879" s="215" t="s">
        <v>881</v>
      </c>
      <c r="B4879" s="97"/>
      <c r="C4879" s="215" t="s">
        <v>882</v>
      </c>
      <c r="D4879" s="97"/>
      <c r="E4879" s="97"/>
      <c r="F4879" s="97"/>
      <c r="G4879" s="97"/>
      <c r="H4879" s="97"/>
      <c r="I4879" s="216">
        <v>90000</v>
      </c>
      <c r="J4879" s="97"/>
      <c r="K4879" s="216">
        <v>0</v>
      </c>
      <c r="L4879" s="97"/>
      <c r="M4879" s="217">
        <v>0</v>
      </c>
      <c r="N4879" s="97"/>
    </row>
    <row r="4880" spans="1:14" x14ac:dyDescent="0.25">
      <c r="A4880" s="194" t="s">
        <v>248</v>
      </c>
      <c r="B4880" s="97"/>
      <c r="C4880" s="97"/>
      <c r="D4880" s="97"/>
      <c r="E4880" s="97"/>
      <c r="F4880" s="97"/>
      <c r="G4880" s="97"/>
      <c r="H4880" s="97"/>
      <c r="I4880" s="195">
        <v>80000</v>
      </c>
      <c r="J4880" s="97"/>
      <c r="K4880" s="195">
        <v>0</v>
      </c>
      <c r="L4880" s="97"/>
      <c r="M4880" s="196">
        <v>0</v>
      </c>
      <c r="N4880" s="97"/>
    </row>
    <row r="4881" spans="1:14" x14ac:dyDescent="0.25">
      <c r="A4881" s="194" t="s">
        <v>250</v>
      </c>
      <c r="B4881" s="97"/>
      <c r="C4881" s="97"/>
      <c r="D4881" s="97"/>
      <c r="E4881" s="97"/>
      <c r="F4881" s="97"/>
      <c r="G4881" s="97"/>
      <c r="H4881" s="97"/>
      <c r="I4881" s="195">
        <v>80000</v>
      </c>
      <c r="J4881" s="97"/>
      <c r="K4881" s="195">
        <v>0</v>
      </c>
      <c r="L4881" s="97"/>
      <c r="M4881" s="196">
        <v>0</v>
      </c>
      <c r="N4881" s="97"/>
    </row>
    <row r="4882" spans="1:14" x14ac:dyDescent="0.25">
      <c r="A4882" s="212" t="s">
        <v>547</v>
      </c>
      <c r="B4882" s="97"/>
      <c r="C4882" s="212" t="s">
        <v>548</v>
      </c>
      <c r="D4882" s="97"/>
      <c r="E4882" s="97"/>
      <c r="F4882" s="97"/>
      <c r="G4882" s="97"/>
      <c r="H4882" s="97"/>
      <c r="I4882" s="213">
        <v>3000</v>
      </c>
      <c r="J4882" s="97"/>
      <c r="K4882" s="213">
        <v>0</v>
      </c>
      <c r="L4882" s="97"/>
      <c r="M4882" s="211">
        <v>0</v>
      </c>
      <c r="N4882" s="97"/>
    </row>
    <row r="4883" spans="1:14" x14ac:dyDescent="0.25">
      <c r="A4883" s="212" t="s">
        <v>621</v>
      </c>
      <c r="B4883" s="97"/>
      <c r="C4883" s="212" t="s">
        <v>622</v>
      </c>
      <c r="D4883" s="97"/>
      <c r="E4883" s="97"/>
      <c r="F4883" s="97"/>
      <c r="G4883" s="97"/>
      <c r="H4883" s="97"/>
      <c r="I4883" s="213">
        <v>6000</v>
      </c>
      <c r="J4883" s="97"/>
      <c r="K4883" s="213">
        <v>0</v>
      </c>
      <c r="L4883" s="97"/>
      <c r="M4883" s="211">
        <v>0</v>
      </c>
      <c r="N4883" s="97"/>
    </row>
    <row r="4884" spans="1:14" x14ac:dyDescent="0.25">
      <c r="A4884" s="212" t="s">
        <v>553</v>
      </c>
      <c r="B4884" s="97"/>
      <c r="C4884" s="212" t="s">
        <v>554</v>
      </c>
      <c r="D4884" s="97"/>
      <c r="E4884" s="97"/>
      <c r="F4884" s="97"/>
      <c r="G4884" s="97"/>
      <c r="H4884" s="97"/>
      <c r="I4884" s="213">
        <v>71000</v>
      </c>
      <c r="J4884" s="97"/>
      <c r="K4884" s="213">
        <v>0</v>
      </c>
      <c r="L4884" s="97"/>
      <c r="M4884" s="211">
        <v>0</v>
      </c>
      <c r="N4884" s="97"/>
    </row>
    <row r="4885" spans="1:14" x14ac:dyDescent="0.25">
      <c r="A4885" s="194" t="s">
        <v>258</v>
      </c>
      <c r="B4885" s="97"/>
      <c r="C4885" s="97"/>
      <c r="D4885" s="97"/>
      <c r="E4885" s="97"/>
      <c r="F4885" s="97"/>
      <c r="G4885" s="97"/>
      <c r="H4885" s="97"/>
      <c r="I4885" s="195">
        <v>10000</v>
      </c>
      <c r="J4885" s="97"/>
      <c r="K4885" s="195">
        <v>0</v>
      </c>
      <c r="L4885" s="97"/>
      <c r="M4885" s="196">
        <v>0</v>
      </c>
      <c r="N4885" s="97"/>
    </row>
    <row r="4886" spans="1:14" x14ac:dyDescent="0.25">
      <c r="A4886" s="194" t="s">
        <v>260</v>
      </c>
      <c r="B4886" s="97"/>
      <c r="C4886" s="97"/>
      <c r="D4886" s="97"/>
      <c r="E4886" s="97"/>
      <c r="F4886" s="97"/>
      <c r="G4886" s="97"/>
      <c r="H4886" s="97"/>
      <c r="I4886" s="195">
        <v>10000</v>
      </c>
      <c r="J4886" s="97"/>
      <c r="K4886" s="195">
        <v>0</v>
      </c>
      <c r="L4886" s="97"/>
      <c r="M4886" s="196">
        <v>0</v>
      </c>
      <c r="N4886" s="97"/>
    </row>
    <row r="4887" spans="1:14" x14ac:dyDescent="0.25">
      <c r="A4887" s="212" t="s">
        <v>644</v>
      </c>
      <c r="B4887" s="97"/>
      <c r="C4887" s="212" t="s">
        <v>645</v>
      </c>
      <c r="D4887" s="97"/>
      <c r="E4887" s="97"/>
      <c r="F4887" s="97"/>
      <c r="G4887" s="97"/>
      <c r="H4887" s="97"/>
      <c r="I4887" s="213">
        <v>10000</v>
      </c>
      <c r="J4887" s="97"/>
      <c r="K4887" s="213">
        <v>0</v>
      </c>
      <c r="L4887" s="97"/>
      <c r="M4887" s="211">
        <v>0</v>
      </c>
      <c r="N4887" s="97"/>
    </row>
    <row r="4888" spans="1:14" x14ac:dyDescent="0.25">
      <c r="A4888" s="215" t="s">
        <v>887</v>
      </c>
      <c r="B4888" s="97"/>
      <c r="C4888" s="215" t="s">
        <v>888</v>
      </c>
      <c r="D4888" s="97"/>
      <c r="E4888" s="97"/>
      <c r="F4888" s="97"/>
      <c r="G4888" s="97"/>
      <c r="H4888" s="97"/>
      <c r="I4888" s="216">
        <v>638711</v>
      </c>
      <c r="J4888" s="97"/>
      <c r="K4888" s="216">
        <v>102252.61</v>
      </c>
      <c r="L4888" s="97"/>
      <c r="M4888" s="217">
        <v>16.010000000000002</v>
      </c>
      <c r="N4888" s="97"/>
    </row>
    <row r="4889" spans="1:14" x14ac:dyDescent="0.25">
      <c r="A4889" s="194" t="s">
        <v>245</v>
      </c>
      <c r="B4889" s="97"/>
      <c r="C4889" s="97"/>
      <c r="D4889" s="97"/>
      <c r="E4889" s="97"/>
      <c r="F4889" s="97"/>
      <c r="G4889" s="97"/>
      <c r="H4889" s="97"/>
      <c r="I4889" s="195">
        <v>638011</v>
      </c>
      <c r="J4889" s="97"/>
      <c r="K4889" s="195">
        <v>102252.61</v>
      </c>
      <c r="L4889" s="97"/>
      <c r="M4889" s="196">
        <v>16.03</v>
      </c>
      <c r="N4889" s="97"/>
    </row>
    <row r="4890" spans="1:14" x14ac:dyDescent="0.25">
      <c r="A4890" s="194" t="s">
        <v>247</v>
      </c>
      <c r="B4890" s="97"/>
      <c r="C4890" s="97"/>
      <c r="D4890" s="97"/>
      <c r="E4890" s="97"/>
      <c r="F4890" s="97"/>
      <c r="G4890" s="97"/>
      <c r="H4890" s="97"/>
      <c r="I4890" s="195">
        <v>638011</v>
      </c>
      <c r="J4890" s="97"/>
      <c r="K4890" s="195">
        <v>102252.61</v>
      </c>
      <c r="L4890" s="97"/>
      <c r="M4890" s="196">
        <v>16.03</v>
      </c>
      <c r="N4890" s="97"/>
    </row>
    <row r="4891" spans="1:14" x14ac:dyDescent="0.25">
      <c r="A4891" s="212" t="s">
        <v>652</v>
      </c>
      <c r="B4891" s="97"/>
      <c r="C4891" s="212" t="s">
        <v>653</v>
      </c>
      <c r="D4891" s="97"/>
      <c r="E4891" s="97"/>
      <c r="F4891" s="97"/>
      <c r="G4891" s="97"/>
      <c r="H4891" s="97"/>
      <c r="I4891" s="213">
        <v>40000</v>
      </c>
      <c r="J4891" s="97"/>
      <c r="K4891" s="213">
        <v>0</v>
      </c>
      <c r="L4891" s="97"/>
      <c r="M4891" s="211">
        <v>0</v>
      </c>
      <c r="N4891" s="97"/>
    </row>
    <row r="4892" spans="1:14" x14ac:dyDescent="0.25">
      <c r="A4892" s="212" t="s">
        <v>547</v>
      </c>
      <c r="B4892" s="97"/>
      <c r="C4892" s="212" t="s">
        <v>548</v>
      </c>
      <c r="D4892" s="97"/>
      <c r="E4892" s="97"/>
      <c r="F4892" s="97"/>
      <c r="G4892" s="97"/>
      <c r="H4892" s="97"/>
      <c r="I4892" s="213">
        <v>250000</v>
      </c>
      <c r="J4892" s="97"/>
      <c r="K4892" s="213">
        <v>0</v>
      </c>
      <c r="L4892" s="97"/>
      <c r="M4892" s="211">
        <v>0</v>
      </c>
      <c r="N4892" s="97"/>
    </row>
    <row r="4893" spans="1:14" x14ac:dyDescent="0.25">
      <c r="A4893" s="212" t="s">
        <v>621</v>
      </c>
      <c r="B4893" s="97"/>
      <c r="C4893" s="212" t="s">
        <v>622</v>
      </c>
      <c r="D4893" s="97"/>
      <c r="E4893" s="97"/>
      <c r="F4893" s="97"/>
      <c r="G4893" s="97"/>
      <c r="H4893" s="97"/>
      <c r="I4893" s="213">
        <v>142461</v>
      </c>
      <c r="J4893" s="97"/>
      <c r="K4893" s="213">
        <v>6673.22</v>
      </c>
      <c r="L4893" s="97"/>
      <c r="M4893" s="211">
        <v>4.68</v>
      </c>
      <c r="N4893" s="97"/>
    </row>
    <row r="4894" spans="1:14" x14ac:dyDescent="0.25">
      <c r="A4894" s="120" t="s">
        <v>623</v>
      </c>
      <c r="B4894" s="97"/>
      <c r="C4894" s="120" t="s">
        <v>624</v>
      </c>
      <c r="D4894" s="97"/>
      <c r="E4894" s="97"/>
      <c r="F4894" s="97"/>
      <c r="G4894" s="97"/>
      <c r="H4894" s="97"/>
      <c r="I4894" s="105" t="s">
        <v>0</v>
      </c>
      <c r="J4894" s="97"/>
      <c r="K4894" s="105">
        <v>2310.0100000000002</v>
      </c>
      <c r="L4894" s="97"/>
      <c r="M4894" s="104" t="s">
        <v>0</v>
      </c>
      <c r="N4894" s="97"/>
    </row>
    <row r="4895" spans="1:14" x14ac:dyDescent="0.25">
      <c r="A4895" s="120" t="s">
        <v>679</v>
      </c>
      <c r="B4895" s="97"/>
      <c r="C4895" s="120" t="s">
        <v>680</v>
      </c>
      <c r="D4895" s="97"/>
      <c r="E4895" s="97"/>
      <c r="F4895" s="97"/>
      <c r="G4895" s="97"/>
      <c r="H4895" s="97"/>
      <c r="I4895" s="105" t="s">
        <v>0</v>
      </c>
      <c r="J4895" s="97"/>
      <c r="K4895" s="105">
        <v>4033.21</v>
      </c>
      <c r="L4895" s="97"/>
      <c r="M4895" s="104" t="s">
        <v>0</v>
      </c>
      <c r="N4895" s="97"/>
    </row>
    <row r="4896" spans="1:14" x14ac:dyDescent="0.25">
      <c r="A4896" s="120" t="s">
        <v>717</v>
      </c>
      <c r="B4896" s="97"/>
      <c r="C4896" s="120" t="s">
        <v>718</v>
      </c>
      <c r="D4896" s="97"/>
      <c r="E4896" s="97"/>
      <c r="F4896" s="97"/>
      <c r="G4896" s="97"/>
      <c r="H4896" s="97"/>
      <c r="I4896" s="105" t="s">
        <v>0</v>
      </c>
      <c r="J4896" s="97"/>
      <c r="K4896" s="105">
        <v>330</v>
      </c>
      <c r="L4896" s="97"/>
      <c r="M4896" s="104" t="s">
        <v>0</v>
      </c>
      <c r="N4896" s="97"/>
    </row>
    <row r="4897" spans="1:14" x14ac:dyDescent="0.25">
      <c r="A4897" s="212" t="s">
        <v>549</v>
      </c>
      <c r="B4897" s="97"/>
      <c r="C4897" s="212" t="s">
        <v>550</v>
      </c>
      <c r="D4897" s="97"/>
      <c r="E4897" s="97"/>
      <c r="F4897" s="97"/>
      <c r="G4897" s="97"/>
      <c r="H4897" s="97"/>
      <c r="I4897" s="213">
        <v>60000</v>
      </c>
      <c r="J4897" s="97"/>
      <c r="K4897" s="213">
        <v>40312.5</v>
      </c>
      <c r="L4897" s="97"/>
      <c r="M4897" s="211">
        <v>67.19</v>
      </c>
      <c r="N4897" s="97"/>
    </row>
    <row r="4898" spans="1:14" x14ac:dyDescent="0.25">
      <c r="A4898" s="120" t="s">
        <v>602</v>
      </c>
      <c r="B4898" s="97"/>
      <c r="C4898" s="120" t="s">
        <v>603</v>
      </c>
      <c r="D4898" s="97"/>
      <c r="E4898" s="97"/>
      <c r="F4898" s="97"/>
      <c r="G4898" s="97"/>
      <c r="H4898" s="97"/>
      <c r="I4898" s="105" t="s">
        <v>0</v>
      </c>
      <c r="J4898" s="97"/>
      <c r="K4898" s="105">
        <v>25</v>
      </c>
      <c r="L4898" s="97"/>
      <c r="M4898" s="104" t="s">
        <v>0</v>
      </c>
      <c r="N4898" s="97"/>
    </row>
    <row r="4899" spans="1:14" x14ac:dyDescent="0.25">
      <c r="A4899" s="120" t="s">
        <v>642</v>
      </c>
      <c r="B4899" s="97"/>
      <c r="C4899" s="120" t="s">
        <v>643</v>
      </c>
      <c r="D4899" s="97"/>
      <c r="E4899" s="97"/>
      <c r="F4899" s="97"/>
      <c r="G4899" s="97"/>
      <c r="H4899" s="97"/>
      <c r="I4899" s="105" t="s">
        <v>0</v>
      </c>
      <c r="J4899" s="97"/>
      <c r="K4899" s="105">
        <v>4639.1499999999996</v>
      </c>
      <c r="L4899" s="97"/>
      <c r="M4899" s="104" t="s">
        <v>0</v>
      </c>
      <c r="N4899" s="97"/>
    </row>
    <row r="4900" spans="1:14" x14ac:dyDescent="0.25">
      <c r="A4900" s="120" t="s">
        <v>567</v>
      </c>
      <c r="B4900" s="97"/>
      <c r="C4900" s="120" t="s">
        <v>568</v>
      </c>
      <c r="D4900" s="97"/>
      <c r="E4900" s="97"/>
      <c r="F4900" s="97"/>
      <c r="G4900" s="97"/>
      <c r="H4900" s="97"/>
      <c r="I4900" s="105" t="s">
        <v>0</v>
      </c>
      <c r="J4900" s="97"/>
      <c r="K4900" s="105">
        <v>35648.35</v>
      </c>
      <c r="L4900" s="97"/>
      <c r="M4900" s="104" t="s">
        <v>0</v>
      </c>
      <c r="N4900" s="97"/>
    </row>
    <row r="4901" spans="1:14" x14ac:dyDescent="0.25">
      <c r="A4901" s="212" t="s">
        <v>553</v>
      </c>
      <c r="B4901" s="97"/>
      <c r="C4901" s="212" t="s">
        <v>554</v>
      </c>
      <c r="D4901" s="97"/>
      <c r="E4901" s="97"/>
      <c r="F4901" s="97"/>
      <c r="G4901" s="97"/>
      <c r="H4901" s="97"/>
      <c r="I4901" s="213">
        <v>10000</v>
      </c>
      <c r="J4901" s="97"/>
      <c r="K4901" s="213">
        <v>2447</v>
      </c>
      <c r="L4901" s="97"/>
      <c r="M4901" s="211">
        <v>24.47</v>
      </c>
      <c r="N4901" s="97"/>
    </row>
    <row r="4902" spans="1:14" x14ac:dyDescent="0.25">
      <c r="A4902" s="120" t="s">
        <v>599</v>
      </c>
      <c r="B4902" s="97"/>
      <c r="C4902" s="120" t="s">
        <v>554</v>
      </c>
      <c r="D4902" s="97"/>
      <c r="E4902" s="97"/>
      <c r="F4902" s="97"/>
      <c r="G4902" s="97"/>
      <c r="H4902" s="97"/>
      <c r="I4902" s="105" t="s">
        <v>0</v>
      </c>
      <c r="J4902" s="97"/>
      <c r="K4902" s="105">
        <v>2447</v>
      </c>
      <c r="L4902" s="97"/>
      <c r="M4902" s="104" t="s">
        <v>0</v>
      </c>
      <c r="N4902" s="97"/>
    </row>
    <row r="4903" spans="1:14" x14ac:dyDescent="0.25">
      <c r="A4903" s="212" t="s">
        <v>625</v>
      </c>
      <c r="B4903" s="97"/>
      <c r="C4903" s="212" t="s">
        <v>626</v>
      </c>
      <c r="D4903" s="97"/>
      <c r="E4903" s="97"/>
      <c r="F4903" s="97"/>
      <c r="G4903" s="97"/>
      <c r="H4903" s="97"/>
      <c r="I4903" s="213">
        <v>50</v>
      </c>
      <c r="J4903" s="97"/>
      <c r="K4903" s="213">
        <v>369.46</v>
      </c>
      <c r="L4903" s="97"/>
      <c r="M4903" s="211">
        <v>738.92</v>
      </c>
      <c r="N4903" s="97"/>
    </row>
    <row r="4904" spans="1:14" x14ac:dyDescent="0.25">
      <c r="A4904" s="120" t="s">
        <v>850</v>
      </c>
      <c r="B4904" s="97"/>
      <c r="C4904" s="120" t="s">
        <v>851</v>
      </c>
      <c r="D4904" s="97"/>
      <c r="E4904" s="97"/>
      <c r="F4904" s="97"/>
      <c r="G4904" s="97"/>
      <c r="H4904" s="97"/>
      <c r="I4904" s="105" t="s">
        <v>0</v>
      </c>
      <c r="J4904" s="97"/>
      <c r="K4904" s="105">
        <v>369.46</v>
      </c>
      <c r="L4904" s="97"/>
      <c r="M4904" s="104" t="s">
        <v>0</v>
      </c>
      <c r="N4904" s="97"/>
    </row>
    <row r="4905" spans="1:14" x14ac:dyDescent="0.25">
      <c r="A4905" s="212" t="s">
        <v>644</v>
      </c>
      <c r="B4905" s="97"/>
      <c r="C4905" s="212" t="s">
        <v>645</v>
      </c>
      <c r="D4905" s="97"/>
      <c r="E4905" s="97"/>
      <c r="F4905" s="97"/>
      <c r="G4905" s="97"/>
      <c r="H4905" s="97"/>
      <c r="I4905" s="213">
        <v>110000</v>
      </c>
      <c r="J4905" s="97"/>
      <c r="K4905" s="213">
        <v>52320</v>
      </c>
      <c r="L4905" s="97"/>
      <c r="M4905" s="211">
        <v>47.56</v>
      </c>
      <c r="N4905" s="97"/>
    </row>
    <row r="4906" spans="1:14" x14ac:dyDescent="0.25">
      <c r="A4906" s="120" t="s">
        <v>939</v>
      </c>
      <c r="B4906" s="97"/>
      <c r="C4906" s="120" t="s">
        <v>940</v>
      </c>
      <c r="D4906" s="97"/>
      <c r="E4906" s="97"/>
      <c r="F4906" s="97"/>
      <c r="G4906" s="97"/>
      <c r="H4906" s="97"/>
      <c r="I4906" s="105" t="s">
        <v>0</v>
      </c>
      <c r="J4906" s="97"/>
      <c r="K4906" s="105">
        <v>9000</v>
      </c>
      <c r="L4906" s="97"/>
      <c r="M4906" s="104" t="s">
        <v>0</v>
      </c>
      <c r="N4906" s="97"/>
    </row>
    <row r="4907" spans="1:14" x14ac:dyDescent="0.25">
      <c r="A4907" s="120" t="s">
        <v>729</v>
      </c>
      <c r="B4907" s="97"/>
      <c r="C4907" s="120" t="s">
        <v>730</v>
      </c>
      <c r="D4907" s="97"/>
      <c r="E4907" s="97"/>
      <c r="F4907" s="97"/>
      <c r="G4907" s="97"/>
      <c r="H4907" s="97"/>
      <c r="I4907" s="105" t="s">
        <v>0</v>
      </c>
      <c r="J4907" s="97"/>
      <c r="K4907" s="105">
        <v>43320</v>
      </c>
      <c r="L4907" s="97"/>
      <c r="M4907" s="104" t="s">
        <v>0</v>
      </c>
      <c r="N4907" s="97"/>
    </row>
    <row r="4908" spans="1:14" x14ac:dyDescent="0.25">
      <c r="A4908" s="212" t="s">
        <v>839</v>
      </c>
      <c r="B4908" s="97"/>
      <c r="C4908" s="212" t="s">
        <v>840</v>
      </c>
      <c r="D4908" s="97"/>
      <c r="E4908" s="97"/>
      <c r="F4908" s="97"/>
      <c r="G4908" s="97"/>
      <c r="H4908" s="97"/>
      <c r="I4908" s="213">
        <v>3000</v>
      </c>
      <c r="J4908" s="97"/>
      <c r="K4908" s="213">
        <v>130.43</v>
      </c>
      <c r="L4908" s="97"/>
      <c r="M4908" s="211">
        <v>4.3499999999999996</v>
      </c>
      <c r="N4908" s="97"/>
    </row>
    <row r="4909" spans="1:14" x14ac:dyDescent="0.25">
      <c r="A4909" s="120" t="s">
        <v>869</v>
      </c>
      <c r="B4909" s="97"/>
      <c r="C4909" s="120" t="s">
        <v>870</v>
      </c>
      <c r="D4909" s="97"/>
      <c r="E4909" s="97"/>
      <c r="F4909" s="97"/>
      <c r="G4909" s="97"/>
      <c r="H4909" s="97"/>
      <c r="I4909" s="105" t="s">
        <v>0</v>
      </c>
      <c r="J4909" s="97"/>
      <c r="K4909" s="105">
        <v>130.43</v>
      </c>
      <c r="L4909" s="97"/>
      <c r="M4909" s="104" t="s">
        <v>0</v>
      </c>
      <c r="N4909" s="97"/>
    </row>
    <row r="4910" spans="1:14" x14ac:dyDescent="0.25">
      <c r="A4910" s="212" t="s">
        <v>662</v>
      </c>
      <c r="B4910" s="97"/>
      <c r="C4910" s="212" t="s">
        <v>663</v>
      </c>
      <c r="D4910" s="97"/>
      <c r="E4910" s="97"/>
      <c r="F4910" s="97"/>
      <c r="G4910" s="97"/>
      <c r="H4910" s="97"/>
      <c r="I4910" s="213">
        <v>22500</v>
      </c>
      <c r="J4910" s="97"/>
      <c r="K4910" s="213">
        <v>0</v>
      </c>
      <c r="L4910" s="97"/>
      <c r="M4910" s="211">
        <v>0</v>
      </c>
      <c r="N4910" s="97"/>
    </row>
    <row r="4911" spans="1:14" x14ac:dyDescent="0.25">
      <c r="A4911" s="194" t="s">
        <v>261</v>
      </c>
      <c r="B4911" s="97"/>
      <c r="C4911" s="97"/>
      <c r="D4911" s="97"/>
      <c r="E4911" s="97"/>
      <c r="F4911" s="97"/>
      <c r="G4911" s="97"/>
      <c r="H4911" s="97"/>
      <c r="I4911" s="195">
        <v>700</v>
      </c>
      <c r="J4911" s="97"/>
      <c r="K4911" s="195">
        <v>0</v>
      </c>
      <c r="L4911" s="97"/>
      <c r="M4911" s="196">
        <v>0</v>
      </c>
      <c r="N4911" s="97"/>
    </row>
    <row r="4912" spans="1:14" x14ac:dyDescent="0.25">
      <c r="A4912" s="194" t="s">
        <v>263</v>
      </c>
      <c r="B4912" s="97"/>
      <c r="C4912" s="97"/>
      <c r="D4912" s="97"/>
      <c r="E4912" s="97"/>
      <c r="F4912" s="97"/>
      <c r="G4912" s="97"/>
      <c r="H4912" s="97"/>
      <c r="I4912" s="195">
        <v>700</v>
      </c>
      <c r="J4912" s="97"/>
      <c r="K4912" s="195">
        <v>0</v>
      </c>
      <c r="L4912" s="97"/>
      <c r="M4912" s="196">
        <v>0</v>
      </c>
      <c r="N4912" s="97"/>
    </row>
    <row r="4913" spans="1:14" x14ac:dyDescent="0.25">
      <c r="A4913" s="212" t="s">
        <v>644</v>
      </c>
      <c r="B4913" s="97"/>
      <c r="C4913" s="212" t="s">
        <v>645</v>
      </c>
      <c r="D4913" s="97"/>
      <c r="E4913" s="97"/>
      <c r="F4913" s="97"/>
      <c r="G4913" s="97"/>
      <c r="H4913" s="97"/>
      <c r="I4913" s="213">
        <v>700</v>
      </c>
      <c r="J4913" s="97"/>
      <c r="K4913" s="213">
        <v>0</v>
      </c>
      <c r="L4913" s="97"/>
      <c r="M4913" s="211">
        <v>0</v>
      </c>
      <c r="N4913" s="97"/>
    </row>
    <row r="4914" spans="1:14" x14ac:dyDescent="0.25">
      <c r="A4914" s="197" t="s">
        <v>941</v>
      </c>
      <c r="B4914" s="97"/>
      <c r="C4914" s="97"/>
      <c r="D4914" s="97"/>
      <c r="E4914" s="97"/>
      <c r="F4914" s="97"/>
      <c r="G4914" s="97"/>
      <c r="H4914" s="97"/>
      <c r="I4914" s="198">
        <v>5203408</v>
      </c>
      <c r="J4914" s="97"/>
      <c r="K4914" s="198">
        <v>2141849.9300000002</v>
      </c>
      <c r="L4914" s="97"/>
      <c r="M4914" s="199">
        <v>41.16</v>
      </c>
      <c r="N4914" s="97"/>
    </row>
    <row r="4915" spans="1:14" x14ac:dyDescent="0.25">
      <c r="A4915" s="218" t="s">
        <v>822</v>
      </c>
      <c r="B4915" s="97"/>
      <c r="C4915" s="218" t="s">
        <v>823</v>
      </c>
      <c r="D4915" s="97"/>
      <c r="E4915" s="97"/>
      <c r="F4915" s="97"/>
      <c r="G4915" s="97"/>
      <c r="H4915" s="97"/>
      <c r="I4915" s="219">
        <v>4209200</v>
      </c>
      <c r="J4915" s="97"/>
      <c r="K4915" s="219">
        <v>1742822.82</v>
      </c>
      <c r="L4915" s="97"/>
      <c r="M4915" s="214">
        <v>41.41</v>
      </c>
      <c r="N4915" s="97"/>
    </row>
    <row r="4916" spans="1:14" x14ac:dyDescent="0.25">
      <c r="A4916" s="215" t="s">
        <v>824</v>
      </c>
      <c r="B4916" s="97"/>
      <c r="C4916" s="215" t="s">
        <v>825</v>
      </c>
      <c r="D4916" s="97"/>
      <c r="E4916" s="97"/>
      <c r="F4916" s="97"/>
      <c r="G4916" s="97"/>
      <c r="H4916" s="97"/>
      <c r="I4916" s="216">
        <v>2817000</v>
      </c>
      <c r="J4916" s="97"/>
      <c r="K4916" s="216">
        <v>1387502.82</v>
      </c>
      <c r="L4916" s="97"/>
      <c r="M4916" s="217">
        <v>49.25</v>
      </c>
      <c r="N4916" s="97"/>
    </row>
    <row r="4917" spans="1:14" x14ac:dyDescent="0.25">
      <c r="A4917" s="194" t="s">
        <v>245</v>
      </c>
      <c r="B4917" s="97"/>
      <c r="C4917" s="97"/>
      <c r="D4917" s="97"/>
      <c r="E4917" s="97"/>
      <c r="F4917" s="97"/>
      <c r="G4917" s="97"/>
      <c r="H4917" s="97"/>
      <c r="I4917" s="195">
        <v>0</v>
      </c>
      <c r="J4917" s="97"/>
      <c r="K4917" s="195">
        <v>6353.77</v>
      </c>
      <c r="L4917" s="97"/>
      <c r="M4917" s="196" t="s">
        <v>0</v>
      </c>
      <c r="N4917" s="97"/>
    </row>
    <row r="4918" spans="1:14" x14ac:dyDescent="0.25">
      <c r="A4918" s="194" t="s">
        <v>247</v>
      </c>
      <c r="B4918" s="97"/>
      <c r="C4918" s="97"/>
      <c r="D4918" s="97"/>
      <c r="E4918" s="97"/>
      <c r="F4918" s="97"/>
      <c r="G4918" s="97"/>
      <c r="H4918" s="97"/>
      <c r="I4918" s="195">
        <v>0</v>
      </c>
      <c r="J4918" s="97"/>
      <c r="K4918" s="195">
        <v>6353.77</v>
      </c>
      <c r="L4918" s="97"/>
      <c r="M4918" s="196" t="s">
        <v>0</v>
      </c>
      <c r="N4918" s="97"/>
    </row>
    <row r="4919" spans="1:14" x14ac:dyDescent="0.25">
      <c r="A4919" s="212" t="s">
        <v>625</v>
      </c>
      <c r="B4919" s="97"/>
      <c r="C4919" s="212" t="s">
        <v>626</v>
      </c>
      <c r="D4919" s="97"/>
      <c r="E4919" s="97"/>
      <c r="F4919" s="97"/>
      <c r="G4919" s="97"/>
      <c r="H4919" s="97"/>
      <c r="I4919" s="213">
        <v>0</v>
      </c>
      <c r="J4919" s="97"/>
      <c r="K4919" s="213">
        <v>6353.77</v>
      </c>
      <c r="L4919" s="97"/>
      <c r="M4919" s="211" t="s">
        <v>0</v>
      </c>
      <c r="N4919" s="97"/>
    </row>
    <row r="4920" spans="1:14" x14ac:dyDescent="0.25">
      <c r="A4920" s="120" t="s">
        <v>850</v>
      </c>
      <c r="B4920" s="97"/>
      <c r="C4920" s="120" t="s">
        <v>851</v>
      </c>
      <c r="D4920" s="97"/>
      <c r="E4920" s="97"/>
      <c r="F4920" s="97"/>
      <c r="G4920" s="97"/>
      <c r="H4920" s="97"/>
      <c r="I4920" s="105" t="s">
        <v>0</v>
      </c>
      <c r="J4920" s="97"/>
      <c r="K4920" s="105">
        <v>6353.77</v>
      </c>
      <c r="L4920" s="97"/>
      <c r="M4920" s="104" t="s">
        <v>0</v>
      </c>
      <c r="N4920" s="97"/>
    </row>
    <row r="4921" spans="1:14" x14ac:dyDescent="0.25">
      <c r="A4921" s="194" t="s">
        <v>248</v>
      </c>
      <c r="B4921" s="97"/>
      <c r="C4921" s="97"/>
      <c r="D4921" s="97"/>
      <c r="E4921" s="97"/>
      <c r="F4921" s="97"/>
      <c r="G4921" s="97"/>
      <c r="H4921" s="97"/>
      <c r="I4921" s="195">
        <v>217000</v>
      </c>
      <c r="J4921" s="97"/>
      <c r="K4921" s="195">
        <v>99525.33</v>
      </c>
      <c r="L4921" s="97"/>
      <c r="M4921" s="196">
        <v>45.86</v>
      </c>
      <c r="N4921" s="97"/>
    </row>
    <row r="4922" spans="1:14" x14ac:dyDescent="0.25">
      <c r="A4922" s="194" t="s">
        <v>250</v>
      </c>
      <c r="B4922" s="97"/>
      <c r="C4922" s="97"/>
      <c r="D4922" s="97"/>
      <c r="E4922" s="97"/>
      <c r="F4922" s="97"/>
      <c r="G4922" s="97"/>
      <c r="H4922" s="97"/>
      <c r="I4922" s="195">
        <v>19000</v>
      </c>
      <c r="J4922" s="97"/>
      <c r="K4922" s="195">
        <v>525.33000000000004</v>
      </c>
      <c r="L4922" s="97"/>
      <c r="M4922" s="196">
        <v>2.76</v>
      </c>
      <c r="N4922" s="97"/>
    </row>
    <row r="4923" spans="1:14" x14ac:dyDescent="0.25">
      <c r="A4923" s="212" t="s">
        <v>652</v>
      </c>
      <c r="B4923" s="97"/>
      <c r="C4923" s="212" t="s">
        <v>653</v>
      </c>
      <c r="D4923" s="97"/>
      <c r="E4923" s="97"/>
      <c r="F4923" s="97"/>
      <c r="G4923" s="97"/>
      <c r="H4923" s="97"/>
      <c r="I4923" s="213">
        <v>14000</v>
      </c>
      <c r="J4923" s="97"/>
      <c r="K4923" s="213">
        <v>0</v>
      </c>
      <c r="L4923" s="97"/>
      <c r="M4923" s="211">
        <v>0</v>
      </c>
      <c r="N4923" s="97"/>
    </row>
    <row r="4924" spans="1:14" x14ac:dyDescent="0.25">
      <c r="A4924" s="212" t="s">
        <v>664</v>
      </c>
      <c r="B4924" s="97"/>
      <c r="C4924" s="212" t="s">
        <v>665</v>
      </c>
      <c r="D4924" s="97"/>
      <c r="E4924" s="97"/>
      <c r="F4924" s="97"/>
      <c r="G4924" s="97"/>
      <c r="H4924" s="97"/>
      <c r="I4924" s="213">
        <v>3000</v>
      </c>
      <c r="J4924" s="97"/>
      <c r="K4924" s="213">
        <v>0</v>
      </c>
      <c r="L4924" s="97"/>
      <c r="M4924" s="211">
        <v>0</v>
      </c>
      <c r="N4924" s="97"/>
    </row>
    <row r="4925" spans="1:14" x14ac:dyDescent="0.25">
      <c r="A4925" s="212" t="s">
        <v>625</v>
      </c>
      <c r="B4925" s="97"/>
      <c r="C4925" s="212" t="s">
        <v>626</v>
      </c>
      <c r="D4925" s="97"/>
      <c r="E4925" s="97"/>
      <c r="F4925" s="97"/>
      <c r="G4925" s="97"/>
      <c r="H4925" s="97"/>
      <c r="I4925" s="213">
        <v>2000</v>
      </c>
      <c r="J4925" s="97"/>
      <c r="K4925" s="213">
        <v>525.33000000000004</v>
      </c>
      <c r="L4925" s="97"/>
      <c r="M4925" s="211">
        <v>26.27</v>
      </c>
      <c r="N4925" s="97"/>
    </row>
    <row r="4926" spans="1:14" x14ac:dyDescent="0.25">
      <c r="A4926" s="120" t="s">
        <v>627</v>
      </c>
      <c r="B4926" s="97"/>
      <c r="C4926" s="120" t="s">
        <v>628</v>
      </c>
      <c r="D4926" s="97"/>
      <c r="E4926" s="97"/>
      <c r="F4926" s="97"/>
      <c r="G4926" s="97"/>
      <c r="H4926" s="97"/>
      <c r="I4926" s="105" t="s">
        <v>0</v>
      </c>
      <c r="J4926" s="97"/>
      <c r="K4926" s="105">
        <v>525.33000000000004</v>
      </c>
      <c r="L4926" s="97"/>
      <c r="M4926" s="104" t="s">
        <v>0</v>
      </c>
      <c r="N4926" s="97"/>
    </row>
    <row r="4927" spans="1:14" x14ac:dyDescent="0.25">
      <c r="A4927" s="194" t="s">
        <v>251</v>
      </c>
      <c r="B4927" s="97"/>
      <c r="C4927" s="97"/>
      <c r="D4927" s="97"/>
      <c r="E4927" s="97"/>
      <c r="F4927" s="97"/>
      <c r="G4927" s="97"/>
      <c r="H4927" s="97"/>
      <c r="I4927" s="195">
        <v>198000</v>
      </c>
      <c r="J4927" s="97"/>
      <c r="K4927" s="195">
        <v>99000</v>
      </c>
      <c r="L4927" s="97"/>
      <c r="M4927" s="196">
        <v>50</v>
      </c>
      <c r="N4927" s="97"/>
    </row>
    <row r="4928" spans="1:14" x14ac:dyDescent="0.25">
      <c r="A4928" s="212" t="s">
        <v>547</v>
      </c>
      <c r="B4928" s="97"/>
      <c r="C4928" s="212" t="s">
        <v>548</v>
      </c>
      <c r="D4928" s="97"/>
      <c r="E4928" s="97"/>
      <c r="F4928" s="97"/>
      <c r="G4928" s="97"/>
      <c r="H4928" s="97"/>
      <c r="I4928" s="213">
        <v>70000</v>
      </c>
      <c r="J4928" s="97"/>
      <c r="K4928" s="213">
        <v>34490</v>
      </c>
      <c r="L4928" s="97"/>
      <c r="M4928" s="211">
        <v>49.27</v>
      </c>
      <c r="N4928" s="97"/>
    </row>
    <row r="4929" spans="1:14" x14ac:dyDescent="0.25">
      <c r="A4929" s="120" t="s">
        <v>677</v>
      </c>
      <c r="B4929" s="97"/>
      <c r="C4929" s="120" t="s">
        <v>678</v>
      </c>
      <c r="D4929" s="97"/>
      <c r="E4929" s="97"/>
      <c r="F4929" s="97"/>
      <c r="G4929" s="97"/>
      <c r="H4929" s="97"/>
      <c r="I4929" s="105" t="s">
        <v>0</v>
      </c>
      <c r="J4929" s="97"/>
      <c r="K4929" s="105">
        <v>30740</v>
      </c>
      <c r="L4929" s="97"/>
      <c r="M4929" s="104" t="s">
        <v>0</v>
      </c>
      <c r="N4929" s="97"/>
    </row>
    <row r="4930" spans="1:14" x14ac:dyDescent="0.25">
      <c r="A4930" s="120" t="s">
        <v>711</v>
      </c>
      <c r="B4930" s="97"/>
      <c r="C4930" s="120" t="s">
        <v>712</v>
      </c>
      <c r="D4930" s="97"/>
      <c r="E4930" s="97"/>
      <c r="F4930" s="97"/>
      <c r="G4930" s="97"/>
      <c r="H4930" s="97"/>
      <c r="I4930" s="105" t="s">
        <v>0</v>
      </c>
      <c r="J4930" s="97"/>
      <c r="K4930" s="105">
        <v>3750</v>
      </c>
      <c r="L4930" s="97"/>
      <c r="M4930" s="104" t="s">
        <v>0</v>
      </c>
      <c r="N4930" s="97"/>
    </row>
    <row r="4931" spans="1:14" x14ac:dyDescent="0.25">
      <c r="A4931" s="212" t="s">
        <v>621</v>
      </c>
      <c r="B4931" s="97"/>
      <c r="C4931" s="212" t="s">
        <v>622</v>
      </c>
      <c r="D4931" s="97"/>
      <c r="E4931" s="97"/>
      <c r="F4931" s="97"/>
      <c r="G4931" s="97"/>
      <c r="H4931" s="97"/>
      <c r="I4931" s="213">
        <v>10000</v>
      </c>
      <c r="J4931" s="97"/>
      <c r="K4931" s="213">
        <v>0</v>
      </c>
      <c r="L4931" s="97"/>
      <c r="M4931" s="211">
        <v>0</v>
      </c>
      <c r="N4931" s="97"/>
    </row>
    <row r="4932" spans="1:14" x14ac:dyDescent="0.25">
      <c r="A4932" s="212" t="s">
        <v>549</v>
      </c>
      <c r="B4932" s="97"/>
      <c r="C4932" s="212" t="s">
        <v>550</v>
      </c>
      <c r="D4932" s="97"/>
      <c r="E4932" s="97"/>
      <c r="F4932" s="97"/>
      <c r="G4932" s="97"/>
      <c r="H4932" s="97"/>
      <c r="I4932" s="213">
        <v>100400</v>
      </c>
      <c r="J4932" s="97"/>
      <c r="K4932" s="213">
        <v>62350.37</v>
      </c>
      <c r="L4932" s="97"/>
      <c r="M4932" s="211">
        <v>62.1</v>
      </c>
      <c r="N4932" s="97"/>
    </row>
    <row r="4933" spans="1:14" x14ac:dyDescent="0.25">
      <c r="A4933" s="120" t="s">
        <v>642</v>
      </c>
      <c r="B4933" s="97"/>
      <c r="C4933" s="120" t="s">
        <v>643</v>
      </c>
      <c r="D4933" s="97"/>
      <c r="E4933" s="97"/>
      <c r="F4933" s="97"/>
      <c r="G4933" s="97"/>
      <c r="H4933" s="97"/>
      <c r="I4933" s="105" t="s">
        <v>0</v>
      </c>
      <c r="J4933" s="97"/>
      <c r="K4933" s="105">
        <v>45482.5</v>
      </c>
      <c r="L4933" s="97"/>
      <c r="M4933" s="104" t="s">
        <v>0</v>
      </c>
      <c r="N4933" s="97"/>
    </row>
    <row r="4934" spans="1:14" x14ac:dyDescent="0.25">
      <c r="A4934" s="120" t="s">
        <v>595</v>
      </c>
      <c r="B4934" s="97"/>
      <c r="C4934" s="120" t="s">
        <v>596</v>
      </c>
      <c r="D4934" s="97"/>
      <c r="E4934" s="97"/>
      <c r="F4934" s="97"/>
      <c r="G4934" s="97"/>
      <c r="H4934" s="97"/>
      <c r="I4934" s="105" t="s">
        <v>0</v>
      </c>
      <c r="J4934" s="97"/>
      <c r="K4934" s="105">
        <v>12900.82</v>
      </c>
      <c r="L4934" s="97"/>
      <c r="M4934" s="104" t="s">
        <v>0</v>
      </c>
      <c r="N4934" s="97"/>
    </row>
    <row r="4935" spans="1:14" x14ac:dyDescent="0.25">
      <c r="A4935" s="120" t="s">
        <v>723</v>
      </c>
      <c r="B4935" s="97"/>
      <c r="C4935" s="120" t="s">
        <v>724</v>
      </c>
      <c r="D4935" s="97"/>
      <c r="E4935" s="97"/>
      <c r="F4935" s="97"/>
      <c r="G4935" s="97"/>
      <c r="H4935" s="97"/>
      <c r="I4935" s="105" t="s">
        <v>0</v>
      </c>
      <c r="J4935" s="97"/>
      <c r="K4935" s="105">
        <v>3967.05</v>
      </c>
      <c r="L4935" s="97"/>
      <c r="M4935" s="104" t="s">
        <v>0</v>
      </c>
      <c r="N4935" s="97"/>
    </row>
    <row r="4936" spans="1:14" x14ac:dyDescent="0.25">
      <c r="A4936" s="212" t="s">
        <v>553</v>
      </c>
      <c r="B4936" s="97"/>
      <c r="C4936" s="212" t="s">
        <v>554</v>
      </c>
      <c r="D4936" s="97"/>
      <c r="E4936" s="97"/>
      <c r="F4936" s="97"/>
      <c r="G4936" s="97"/>
      <c r="H4936" s="97"/>
      <c r="I4936" s="213">
        <v>12600</v>
      </c>
      <c r="J4936" s="97"/>
      <c r="K4936" s="213">
        <v>0</v>
      </c>
      <c r="L4936" s="97"/>
      <c r="M4936" s="211">
        <v>0</v>
      </c>
      <c r="N4936" s="97"/>
    </row>
    <row r="4937" spans="1:14" x14ac:dyDescent="0.25">
      <c r="A4937" s="212" t="s">
        <v>625</v>
      </c>
      <c r="B4937" s="97"/>
      <c r="C4937" s="212" t="s">
        <v>626</v>
      </c>
      <c r="D4937" s="97"/>
      <c r="E4937" s="97"/>
      <c r="F4937" s="97"/>
      <c r="G4937" s="97"/>
      <c r="H4937" s="97"/>
      <c r="I4937" s="213">
        <v>5000</v>
      </c>
      <c r="J4937" s="97"/>
      <c r="K4937" s="213">
        <v>2159.63</v>
      </c>
      <c r="L4937" s="97"/>
      <c r="M4937" s="211">
        <v>43.19</v>
      </c>
      <c r="N4937" s="97"/>
    </row>
    <row r="4938" spans="1:14" x14ac:dyDescent="0.25">
      <c r="A4938" s="120" t="s">
        <v>627</v>
      </c>
      <c r="B4938" s="97"/>
      <c r="C4938" s="120" t="s">
        <v>628</v>
      </c>
      <c r="D4938" s="97"/>
      <c r="E4938" s="97"/>
      <c r="F4938" s="97"/>
      <c r="G4938" s="97"/>
      <c r="H4938" s="97"/>
      <c r="I4938" s="105" t="s">
        <v>0</v>
      </c>
      <c r="J4938" s="97"/>
      <c r="K4938" s="105">
        <v>2159.63</v>
      </c>
      <c r="L4938" s="97"/>
      <c r="M4938" s="104" t="s">
        <v>0</v>
      </c>
      <c r="N4938" s="97"/>
    </row>
    <row r="4939" spans="1:14" x14ac:dyDescent="0.25">
      <c r="A4939" s="194" t="s">
        <v>253</v>
      </c>
      <c r="B4939" s="97"/>
      <c r="C4939" s="97"/>
      <c r="D4939" s="97"/>
      <c r="E4939" s="97"/>
      <c r="F4939" s="97"/>
      <c r="G4939" s="97"/>
      <c r="H4939" s="97"/>
      <c r="I4939" s="195">
        <v>2600000</v>
      </c>
      <c r="J4939" s="97"/>
      <c r="K4939" s="195">
        <v>1281623.72</v>
      </c>
      <c r="L4939" s="97"/>
      <c r="M4939" s="196">
        <v>49.29</v>
      </c>
      <c r="N4939" s="97"/>
    </row>
    <row r="4940" spans="1:14" x14ac:dyDescent="0.25">
      <c r="A4940" s="194" t="s">
        <v>256</v>
      </c>
      <c r="B4940" s="97"/>
      <c r="C4940" s="97"/>
      <c r="D4940" s="97"/>
      <c r="E4940" s="97"/>
      <c r="F4940" s="97"/>
      <c r="G4940" s="97"/>
      <c r="H4940" s="97"/>
      <c r="I4940" s="195">
        <v>2600000</v>
      </c>
      <c r="J4940" s="97"/>
      <c r="K4940" s="195">
        <v>1281623.72</v>
      </c>
      <c r="L4940" s="97"/>
      <c r="M4940" s="196">
        <v>49.29</v>
      </c>
      <c r="N4940" s="97"/>
    </row>
    <row r="4941" spans="1:14" x14ac:dyDescent="0.25">
      <c r="A4941" s="212" t="s">
        <v>652</v>
      </c>
      <c r="B4941" s="97"/>
      <c r="C4941" s="212" t="s">
        <v>653</v>
      </c>
      <c r="D4941" s="97"/>
      <c r="E4941" s="97"/>
      <c r="F4941" s="97"/>
      <c r="G4941" s="97"/>
      <c r="H4941" s="97"/>
      <c r="I4941" s="213">
        <v>1720000</v>
      </c>
      <c r="J4941" s="97"/>
      <c r="K4941" s="213">
        <v>1040785.8</v>
      </c>
      <c r="L4941" s="97"/>
      <c r="M4941" s="211">
        <v>60.51</v>
      </c>
      <c r="N4941" s="97"/>
    </row>
    <row r="4942" spans="1:14" x14ac:dyDescent="0.25">
      <c r="A4942" s="120" t="s">
        <v>670</v>
      </c>
      <c r="B4942" s="97"/>
      <c r="C4942" s="120" t="s">
        <v>671</v>
      </c>
      <c r="D4942" s="97"/>
      <c r="E4942" s="97"/>
      <c r="F4942" s="97"/>
      <c r="G4942" s="97"/>
      <c r="H4942" s="97"/>
      <c r="I4942" s="105" t="s">
        <v>0</v>
      </c>
      <c r="J4942" s="97"/>
      <c r="K4942" s="105">
        <v>1040785.8</v>
      </c>
      <c r="L4942" s="97"/>
      <c r="M4942" s="104" t="s">
        <v>0</v>
      </c>
      <c r="N4942" s="97"/>
    </row>
    <row r="4943" spans="1:14" x14ac:dyDescent="0.25">
      <c r="A4943" s="212" t="s">
        <v>672</v>
      </c>
      <c r="B4943" s="97"/>
      <c r="C4943" s="212" t="s">
        <v>673</v>
      </c>
      <c r="D4943" s="97"/>
      <c r="E4943" s="97"/>
      <c r="F4943" s="97"/>
      <c r="G4943" s="97"/>
      <c r="H4943" s="97"/>
      <c r="I4943" s="213">
        <v>120000</v>
      </c>
      <c r="J4943" s="97"/>
      <c r="K4943" s="213">
        <v>62525.87</v>
      </c>
      <c r="L4943" s="97"/>
      <c r="M4943" s="211">
        <v>52.1</v>
      </c>
      <c r="N4943" s="97"/>
    </row>
    <row r="4944" spans="1:14" x14ac:dyDescent="0.25">
      <c r="A4944" s="120" t="s">
        <v>674</v>
      </c>
      <c r="B4944" s="97"/>
      <c r="C4944" s="120" t="s">
        <v>673</v>
      </c>
      <c r="D4944" s="97"/>
      <c r="E4944" s="97"/>
      <c r="F4944" s="97"/>
      <c r="G4944" s="97"/>
      <c r="H4944" s="97"/>
      <c r="I4944" s="105" t="s">
        <v>0</v>
      </c>
      <c r="J4944" s="97"/>
      <c r="K4944" s="105">
        <v>62525.87</v>
      </c>
      <c r="L4944" s="97"/>
      <c r="M4944" s="104" t="s">
        <v>0</v>
      </c>
      <c r="N4944" s="97"/>
    </row>
    <row r="4945" spans="1:14" x14ac:dyDescent="0.25">
      <c r="A4945" s="212" t="s">
        <v>664</v>
      </c>
      <c r="B4945" s="97"/>
      <c r="C4945" s="212" t="s">
        <v>665</v>
      </c>
      <c r="D4945" s="97"/>
      <c r="E4945" s="97"/>
      <c r="F4945" s="97"/>
      <c r="G4945" s="97"/>
      <c r="H4945" s="97"/>
      <c r="I4945" s="213">
        <v>760000</v>
      </c>
      <c r="J4945" s="97"/>
      <c r="K4945" s="213">
        <v>173512.05</v>
      </c>
      <c r="L4945" s="97"/>
      <c r="M4945" s="211">
        <v>22.83</v>
      </c>
      <c r="N4945" s="97"/>
    </row>
    <row r="4946" spans="1:14" x14ac:dyDescent="0.25">
      <c r="A4946" s="120" t="s">
        <v>675</v>
      </c>
      <c r="B4946" s="97"/>
      <c r="C4946" s="120" t="s">
        <v>676</v>
      </c>
      <c r="D4946" s="97"/>
      <c r="E4946" s="97"/>
      <c r="F4946" s="97"/>
      <c r="G4946" s="97"/>
      <c r="H4946" s="97"/>
      <c r="I4946" s="105" t="s">
        <v>0</v>
      </c>
      <c r="J4946" s="97"/>
      <c r="K4946" s="105">
        <v>173512.05</v>
      </c>
      <c r="L4946" s="97"/>
      <c r="M4946" s="104" t="s">
        <v>0</v>
      </c>
      <c r="N4946" s="97"/>
    </row>
    <row r="4947" spans="1:14" x14ac:dyDescent="0.25">
      <c r="A4947" s="212" t="s">
        <v>549</v>
      </c>
      <c r="B4947" s="97"/>
      <c r="C4947" s="212" t="s">
        <v>550</v>
      </c>
      <c r="D4947" s="97"/>
      <c r="E4947" s="97"/>
      <c r="F4947" s="97"/>
      <c r="G4947" s="97"/>
      <c r="H4947" s="97"/>
      <c r="I4947" s="213">
        <v>0</v>
      </c>
      <c r="J4947" s="97"/>
      <c r="K4947" s="213">
        <v>4800</v>
      </c>
      <c r="L4947" s="97"/>
      <c r="M4947" s="211" t="s">
        <v>0</v>
      </c>
      <c r="N4947" s="97"/>
    </row>
    <row r="4948" spans="1:14" x14ac:dyDescent="0.25">
      <c r="A4948" s="120" t="s">
        <v>721</v>
      </c>
      <c r="B4948" s="97"/>
      <c r="C4948" s="120" t="s">
        <v>722</v>
      </c>
      <c r="D4948" s="97"/>
      <c r="E4948" s="97"/>
      <c r="F4948" s="97"/>
      <c r="G4948" s="97"/>
      <c r="H4948" s="97"/>
      <c r="I4948" s="105" t="s">
        <v>0</v>
      </c>
      <c r="J4948" s="97"/>
      <c r="K4948" s="105">
        <v>4800</v>
      </c>
      <c r="L4948" s="97"/>
      <c r="M4948" s="104" t="s">
        <v>0</v>
      </c>
      <c r="N4948" s="97"/>
    </row>
    <row r="4949" spans="1:14" x14ac:dyDescent="0.25">
      <c r="A4949" s="215" t="s">
        <v>826</v>
      </c>
      <c r="B4949" s="97"/>
      <c r="C4949" s="215" t="s">
        <v>827</v>
      </c>
      <c r="D4949" s="97"/>
      <c r="E4949" s="97"/>
      <c r="F4949" s="97"/>
      <c r="G4949" s="97"/>
      <c r="H4949" s="97"/>
      <c r="I4949" s="216">
        <v>592200</v>
      </c>
      <c r="J4949" s="97"/>
      <c r="K4949" s="216">
        <v>355320</v>
      </c>
      <c r="L4949" s="97"/>
      <c r="M4949" s="217">
        <v>60</v>
      </c>
      <c r="N4949" s="97"/>
    </row>
    <row r="4950" spans="1:14" x14ac:dyDescent="0.25">
      <c r="A4950" s="194" t="s">
        <v>248</v>
      </c>
      <c r="B4950" s="97"/>
      <c r="C4950" s="97"/>
      <c r="D4950" s="97"/>
      <c r="E4950" s="97"/>
      <c r="F4950" s="97"/>
      <c r="G4950" s="97"/>
      <c r="H4950" s="97"/>
      <c r="I4950" s="195">
        <v>592200</v>
      </c>
      <c r="J4950" s="97"/>
      <c r="K4950" s="195">
        <v>355320</v>
      </c>
      <c r="L4950" s="97"/>
      <c r="M4950" s="196">
        <v>60</v>
      </c>
      <c r="N4950" s="97"/>
    </row>
    <row r="4951" spans="1:14" x14ac:dyDescent="0.25">
      <c r="A4951" s="194" t="s">
        <v>251</v>
      </c>
      <c r="B4951" s="97"/>
      <c r="C4951" s="97"/>
      <c r="D4951" s="97"/>
      <c r="E4951" s="97"/>
      <c r="F4951" s="97"/>
      <c r="G4951" s="97"/>
      <c r="H4951" s="97"/>
      <c r="I4951" s="195">
        <v>592200</v>
      </c>
      <c r="J4951" s="97"/>
      <c r="K4951" s="195">
        <v>355320</v>
      </c>
      <c r="L4951" s="97"/>
      <c r="M4951" s="196">
        <v>60</v>
      </c>
      <c r="N4951" s="97"/>
    </row>
    <row r="4952" spans="1:14" x14ac:dyDescent="0.25">
      <c r="A4952" s="212" t="s">
        <v>621</v>
      </c>
      <c r="B4952" s="97"/>
      <c r="C4952" s="212" t="s">
        <v>622</v>
      </c>
      <c r="D4952" s="97"/>
      <c r="E4952" s="97"/>
      <c r="F4952" s="97"/>
      <c r="G4952" s="97"/>
      <c r="H4952" s="97"/>
      <c r="I4952" s="213">
        <v>592200</v>
      </c>
      <c r="J4952" s="97"/>
      <c r="K4952" s="213">
        <v>355320</v>
      </c>
      <c r="L4952" s="97"/>
      <c r="M4952" s="211">
        <v>60</v>
      </c>
      <c r="N4952" s="97"/>
    </row>
    <row r="4953" spans="1:14" x14ac:dyDescent="0.25">
      <c r="A4953" s="120" t="s">
        <v>679</v>
      </c>
      <c r="B4953" s="97"/>
      <c r="C4953" s="120" t="s">
        <v>680</v>
      </c>
      <c r="D4953" s="97"/>
      <c r="E4953" s="97"/>
      <c r="F4953" s="97"/>
      <c r="G4953" s="97"/>
      <c r="H4953" s="97"/>
      <c r="I4953" s="105" t="s">
        <v>0</v>
      </c>
      <c r="J4953" s="97"/>
      <c r="K4953" s="105">
        <v>197527.72</v>
      </c>
      <c r="L4953" s="97"/>
      <c r="M4953" s="104" t="s">
        <v>0</v>
      </c>
      <c r="N4953" s="97"/>
    </row>
    <row r="4954" spans="1:14" x14ac:dyDescent="0.25">
      <c r="A4954" s="120" t="s">
        <v>713</v>
      </c>
      <c r="B4954" s="97"/>
      <c r="C4954" s="120" t="s">
        <v>714</v>
      </c>
      <c r="D4954" s="97"/>
      <c r="E4954" s="97"/>
      <c r="F4954" s="97"/>
      <c r="G4954" s="97"/>
      <c r="H4954" s="97"/>
      <c r="I4954" s="105" t="s">
        <v>0</v>
      </c>
      <c r="J4954" s="97"/>
      <c r="K4954" s="105">
        <v>157792.28</v>
      </c>
      <c r="L4954" s="97"/>
      <c r="M4954" s="104" t="s">
        <v>0</v>
      </c>
      <c r="N4954" s="97"/>
    </row>
    <row r="4955" spans="1:14" x14ac:dyDescent="0.25">
      <c r="A4955" s="215" t="s">
        <v>877</v>
      </c>
      <c r="B4955" s="97"/>
      <c r="C4955" s="215" t="s">
        <v>878</v>
      </c>
      <c r="D4955" s="97"/>
      <c r="E4955" s="97"/>
      <c r="F4955" s="97"/>
      <c r="G4955" s="97"/>
      <c r="H4955" s="97"/>
      <c r="I4955" s="216">
        <v>80000</v>
      </c>
      <c r="J4955" s="97"/>
      <c r="K4955" s="216">
        <v>0</v>
      </c>
      <c r="L4955" s="97"/>
      <c r="M4955" s="217">
        <v>0</v>
      </c>
      <c r="N4955" s="97"/>
    </row>
    <row r="4956" spans="1:14" x14ac:dyDescent="0.25">
      <c r="A4956" s="194" t="s">
        <v>248</v>
      </c>
      <c r="B4956" s="97"/>
      <c r="C4956" s="97"/>
      <c r="D4956" s="97"/>
      <c r="E4956" s="97"/>
      <c r="F4956" s="97"/>
      <c r="G4956" s="97"/>
      <c r="H4956" s="97"/>
      <c r="I4956" s="195">
        <v>80000</v>
      </c>
      <c r="J4956" s="97"/>
      <c r="K4956" s="195">
        <v>0</v>
      </c>
      <c r="L4956" s="97"/>
      <c r="M4956" s="196">
        <v>0</v>
      </c>
      <c r="N4956" s="97"/>
    </row>
    <row r="4957" spans="1:14" x14ac:dyDescent="0.25">
      <c r="A4957" s="194" t="s">
        <v>251</v>
      </c>
      <c r="B4957" s="97"/>
      <c r="C4957" s="97"/>
      <c r="D4957" s="97"/>
      <c r="E4957" s="97"/>
      <c r="F4957" s="97"/>
      <c r="G4957" s="97"/>
      <c r="H4957" s="97"/>
      <c r="I4957" s="195">
        <v>80000</v>
      </c>
      <c r="J4957" s="97"/>
      <c r="K4957" s="195">
        <v>0</v>
      </c>
      <c r="L4957" s="97"/>
      <c r="M4957" s="196">
        <v>0</v>
      </c>
      <c r="N4957" s="97"/>
    </row>
    <row r="4958" spans="1:14" x14ac:dyDescent="0.25">
      <c r="A4958" s="212" t="s">
        <v>549</v>
      </c>
      <c r="B4958" s="97"/>
      <c r="C4958" s="212" t="s">
        <v>550</v>
      </c>
      <c r="D4958" s="97"/>
      <c r="E4958" s="97"/>
      <c r="F4958" s="97"/>
      <c r="G4958" s="97"/>
      <c r="H4958" s="97"/>
      <c r="I4958" s="213">
        <v>80000</v>
      </c>
      <c r="J4958" s="97"/>
      <c r="K4958" s="213">
        <v>0</v>
      </c>
      <c r="L4958" s="97"/>
      <c r="M4958" s="211">
        <v>0</v>
      </c>
      <c r="N4958" s="97"/>
    </row>
    <row r="4959" spans="1:14" x14ac:dyDescent="0.25">
      <c r="A4959" s="215" t="s">
        <v>914</v>
      </c>
      <c r="B4959" s="97"/>
      <c r="C4959" s="215" t="s">
        <v>915</v>
      </c>
      <c r="D4959" s="97"/>
      <c r="E4959" s="97"/>
      <c r="F4959" s="97"/>
      <c r="G4959" s="97"/>
      <c r="H4959" s="97"/>
      <c r="I4959" s="216">
        <v>720000</v>
      </c>
      <c r="J4959" s="97"/>
      <c r="K4959" s="216">
        <v>0</v>
      </c>
      <c r="L4959" s="97"/>
      <c r="M4959" s="217">
        <v>0</v>
      </c>
      <c r="N4959" s="97"/>
    </row>
    <row r="4960" spans="1:14" x14ac:dyDescent="0.25">
      <c r="A4960" s="194" t="s">
        <v>248</v>
      </c>
      <c r="B4960" s="97"/>
      <c r="C4960" s="97"/>
      <c r="D4960" s="97"/>
      <c r="E4960" s="97"/>
      <c r="F4960" s="97"/>
      <c r="G4960" s="97"/>
      <c r="H4960" s="97"/>
      <c r="I4960" s="195">
        <v>720000</v>
      </c>
      <c r="J4960" s="97"/>
      <c r="K4960" s="195">
        <v>0</v>
      </c>
      <c r="L4960" s="97"/>
      <c r="M4960" s="196">
        <v>0</v>
      </c>
      <c r="N4960" s="97"/>
    </row>
    <row r="4961" spans="1:14" x14ac:dyDescent="0.25">
      <c r="A4961" s="194" t="s">
        <v>250</v>
      </c>
      <c r="B4961" s="97"/>
      <c r="C4961" s="97"/>
      <c r="D4961" s="97"/>
      <c r="E4961" s="97"/>
      <c r="F4961" s="97"/>
      <c r="G4961" s="97"/>
      <c r="H4961" s="97"/>
      <c r="I4961" s="195">
        <v>20000</v>
      </c>
      <c r="J4961" s="97"/>
      <c r="K4961" s="195">
        <v>0</v>
      </c>
      <c r="L4961" s="97"/>
      <c r="M4961" s="196">
        <v>0</v>
      </c>
      <c r="N4961" s="97"/>
    </row>
    <row r="4962" spans="1:14" x14ac:dyDescent="0.25">
      <c r="A4962" s="212" t="s">
        <v>928</v>
      </c>
      <c r="B4962" s="97"/>
      <c r="C4962" s="212" t="s">
        <v>929</v>
      </c>
      <c r="D4962" s="97"/>
      <c r="E4962" s="97"/>
      <c r="F4962" s="97"/>
      <c r="G4962" s="97"/>
      <c r="H4962" s="97"/>
      <c r="I4962" s="213">
        <v>20000</v>
      </c>
      <c r="J4962" s="97"/>
      <c r="K4962" s="213">
        <v>0</v>
      </c>
      <c r="L4962" s="97"/>
      <c r="M4962" s="211">
        <v>0</v>
      </c>
      <c r="N4962" s="97"/>
    </row>
    <row r="4963" spans="1:14" x14ac:dyDescent="0.25">
      <c r="A4963" s="194" t="s">
        <v>251</v>
      </c>
      <c r="B4963" s="97"/>
      <c r="C4963" s="97"/>
      <c r="D4963" s="97"/>
      <c r="E4963" s="97"/>
      <c r="F4963" s="97"/>
      <c r="G4963" s="97"/>
      <c r="H4963" s="97"/>
      <c r="I4963" s="195">
        <v>700000</v>
      </c>
      <c r="J4963" s="97"/>
      <c r="K4963" s="195">
        <v>0</v>
      </c>
      <c r="L4963" s="97"/>
      <c r="M4963" s="196">
        <v>0</v>
      </c>
      <c r="N4963" s="97"/>
    </row>
    <row r="4964" spans="1:14" x14ac:dyDescent="0.25">
      <c r="A4964" s="212" t="s">
        <v>662</v>
      </c>
      <c r="B4964" s="97"/>
      <c r="C4964" s="212" t="s">
        <v>663</v>
      </c>
      <c r="D4964" s="97"/>
      <c r="E4964" s="97"/>
      <c r="F4964" s="97"/>
      <c r="G4964" s="97"/>
      <c r="H4964" s="97"/>
      <c r="I4964" s="213">
        <v>700000</v>
      </c>
      <c r="J4964" s="97"/>
      <c r="K4964" s="213">
        <v>0</v>
      </c>
      <c r="L4964" s="97"/>
      <c r="M4964" s="211">
        <v>0</v>
      </c>
      <c r="N4964" s="97"/>
    </row>
    <row r="4965" spans="1:14" x14ac:dyDescent="0.25">
      <c r="A4965" s="218" t="s">
        <v>809</v>
      </c>
      <c r="B4965" s="97"/>
      <c r="C4965" s="218" t="s">
        <v>810</v>
      </c>
      <c r="D4965" s="97"/>
      <c r="E4965" s="97"/>
      <c r="F4965" s="97"/>
      <c r="G4965" s="97"/>
      <c r="H4965" s="97"/>
      <c r="I4965" s="219">
        <v>994208</v>
      </c>
      <c r="J4965" s="97"/>
      <c r="K4965" s="219">
        <v>399027.11</v>
      </c>
      <c r="L4965" s="97"/>
      <c r="M4965" s="214">
        <v>40.14</v>
      </c>
      <c r="N4965" s="97"/>
    </row>
    <row r="4966" spans="1:14" x14ac:dyDescent="0.25">
      <c r="A4966" s="215" t="s">
        <v>881</v>
      </c>
      <c r="B4966" s="97"/>
      <c r="C4966" s="215" t="s">
        <v>882</v>
      </c>
      <c r="D4966" s="97"/>
      <c r="E4966" s="97"/>
      <c r="F4966" s="97"/>
      <c r="G4966" s="97"/>
      <c r="H4966" s="97"/>
      <c r="I4966" s="216">
        <v>902110</v>
      </c>
      <c r="J4966" s="97"/>
      <c r="K4966" s="216">
        <v>381535.86</v>
      </c>
      <c r="L4966" s="97"/>
      <c r="M4966" s="217">
        <v>42.29</v>
      </c>
      <c r="N4966" s="97"/>
    </row>
    <row r="4967" spans="1:14" x14ac:dyDescent="0.25">
      <c r="A4967" s="194" t="s">
        <v>248</v>
      </c>
      <c r="B4967" s="97"/>
      <c r="C4967" s="97"/>
      <c r="D4967" s="97"/>
      <c r="E4967" s="97"/>
      <c r="F4967" s="97"/>
      <c r="G4967" s="97"/>
      <c r="H4967" s="97"/>
      <c r="I4967" s="195">
        <v>902110</v>
      </c>
      <c r="J4967" s="97"/>
      <c r="K4967" s="195">
        <v>381535.86</v>
      </c>
      <c r="L4967" s="97"/>
      <c r="M4967" s="196">
        <v>42.29</v>
      </c>
      <c r="N4967" s="97"/>
    </row>
    <row r="4968" spans="1:14" x14ac:dyDescent="0.25">
      <c r="A4968" s="194" t="s">
        <v>250</v>
      </c>
      <c r="B4968" s="97"/>
      <c r="C4968" s="97"/>
      <c r="D4968" s="97"/>
      <c r="E4968" s="97"/>
      <c r="F4968" s="97"/>
      <c r="G4968" s="97"/>
      <c r="H4968" s="97"/>
      <c r="I4968" s="195">
        <v>902110</v>
      </c>
      <c r="J4968" s="97"/>
      <c r="K4968" s="195">
        <v>381535.86</v>
      </c>
      <c r="L4968" s="97"/>
      <c r="M4968" s="196">
        <v>42.29</v>
      </c>
      <c r="N4968" s="97"/>
    </row>
    <row r="4969" spans="1:14" x14ac:dyDescent="0.25">
      <c r="A4969" s="212" t="s">
        <v>547</v>
      </c>
      <c r="B4969" s="97"/>
      <c r="C4969" s="212" t="s">
        <v>548</v>
      </c>
      <c r="D4969" s="97"/>
      <c r="E4969" s="97"/>
      <c r="F4969" s="97"/>
      <c r="G4969" s="97"/>
      <c r="H4969" s="97"/>
      <c r="I4969" s="213">
        <v>5000</v>
      </c>
      <c r="J4969" s="97"/>
      <c r="K4969" s="213">
        <v>45547.91</v>
      </c>
      <c r="L4969" s="97"/>
      <c r="M4969" s="211">
        <v>910.96</v>
      </c>
      <c r="N4969" s="97"/>
    </row>
    <row r="4970" spans="1:14" x14ac:dyDescent="0.25">
      <c r="A4970" s="120" t="s">
        <v>612</v>
      </c>
      <c r="B4970" s="97"/>
      <c r="C4970" s="120" t="s">
        <v>613</v>
      </c>
      <c r="D4970" s="97"/>
      <c r="E4970" s="97"/>
      <c r="F4970" s="97"/>
      <c r="G4970" s="97"/>
      <c r="H4970" s="97"/>
      <c r="I4970" s="105" t="s">
        <v>0</v>
      </c>
      <c r="J4970" s="97"/>
      <c r="K4970" s="105">
        <v>7731.75</v>
      </c>
      <c r="L4970" s="97"/>
      <c r="M4970" s="104" t="s">
        <v>0</v>
      </c>
      <c r="N4970" s="97"/>
    </row>
    <row r="4971" spans="1:14" x14ac:dyDescent="0.25">
      <c r="A4971" s="120" t="s">
        <v>677</v>
      </c>
      <c r="B4971" s="97"/>
      <c r="C4971" s="120" t="s">
        <v>678</v>
      </c>
      <c r="D4971" s="97"/>
      <c r="E4971" s="97"/>
      <c r="F4971" s="97"/>
      <c r="G4971" s="97"/>
      <c r="H4971" s="97"/>
      <c r="I4971" s="105" t="s">
        <v>0</v>
      </c>
      <c r="J4971" s="97"/>
      <c r="K4971" s="105">
        <v>34091.160000000003</v>
      </c>
      <c r="L4971" s="97"/>
      <c r="M4971" s="104" t="s">
        <v>0</v>
      </c>
      <c r="N4971" s="97"/>
    </row>
    <row r="4972" spans="1:14" x14ac:dyDescent="0.25">
      <c r="A4972" s="120" t="s">
        <v>711</v>
      </c>
      <c r="B4972" s="97"/>
      <c r="C4972" s="120" t="s">
        <v>712</v>
      </c>
      <c r="D4972" s="97"/>
      <c r="E4972" s="97"/>
      <c r="F4972" s="97"/>
      <c r="G4972" s="97"/>
      <c r="H4972" s="97"/>
      <c r="I4972" s="105" t="s">
        <v>0</v>
      </c>
      <c r="J4972" s="97"/>
      <c r="K4972" s="105">
        <v>3725</v>
      </c>
      <c r="L4972" s="97"/>
      <c r="M4972" s="104" t="s">
        <v>0</v>
      </c>
      <c r="N4972" s="97"/>
    </row>
    <row r="4973" spans="1:14" x14ac:dyDescent="0.25">
      <c r="A4973" s="212" t="s">
        <v>621</v>
      </c>
      <c r="B4973" s="97"/>
      <c r="C4973" s="212" t="s">
        <v>622</v>
      </c>
      <c r="D4973" s="97"/>
      <c r="E4973" s="97"/>
      <c r="F4973" s="97"/>
      <c r="G4973" s="97"/>
      <c r="H4973" s="97"/>
      <c r="I4973" s="213">
        <v>230000</v>
      </c>
      <c r="J4973" s="97"/>
      <c r="K4973" s="213">
        <v>184198.32</v>
      </c>
      <c r="L4973" s="97"/>
      <c r="M4973" s="211">
        <v>80.09</v>
      </c>
      <c r="N4973" s="97"/>
    </row>
    <row r="4974" spans="1:14" x14ac:dyDescent="0.25">
      <c r="A4974" s="120" t="s">
        <v>623</v>
      </c>
      <c r="B4974" s="97"/>
      <c r="C4974" s="120" t="s">
        <v>624</v>
      </c>
      <c r="D4974" s="97"/>
      <c r="E4974" s="97"/>
      <c r="F4974" s="97"/>
      <c r="G4974" s="97"/>
      <c r="H4974" s="97"/>
      <c r="I4974" s="105" t="s">
        <v>0</v>
      </c>
      <c r="J4974" s="97"/>
      <c r="K4974" s="105">
        <v>32068.94</v>
      </c>
      <c r="L4974" s="97"/>
      <c r="M4974" s="104" t="s">
        <v>0</v>
      </c>
      <c r="N4974" s="97"/>
    </row>
    <row r="4975" spans="1:14" x14ac:dyDescent="0.25">
      <c r="A4975" s="120" t="s">
        <v>679</v>
      </c>
      <c r="B4975" s="97"/>
      <c r="C4975" s="120" t="s">
        <v>680</v>
      </c>
      <c r="D4975" s="97"/>
      <c r="E4975" s="97"/>
      <c r="F4975" s="97"/>
      <c r="G4975" s="97"/>
      <c r="H4975" s="97"/>
      <c r="I4975" s="105" t="s">
        <v>0</v>
      </c>
      <c r="J4975" s="97"/>
      <c r="K4975" s="105">
        <v>95265.07</v>
      </c>
      <c r="L4975" s="97"/>
      <c r="M4975" s="104" t="s">
        <v>0</v>
      </c>
      <c r="N4975" s="97"/>
    </row>
    <row r="4976" spans="1:14" x14ac:dyDescent="0.25">
      <c r="A4976" s="120" t="s">
        <v>713</v>
      </c>
      <c r="B4976" s="97"/>
      <c r="C4976" s="120" t="s">
        <v>714</v>
      </c>
      <c r="D4976" s="97"/>
      <c r="E4976" s="97"/>
      <c r="F4976" s="97"/>
      <c r="G4976" s="97"/>
      <c r="H4976" s="97"/>
      <c r="I4976" s="105" t="s">
        <v>0</v>
      </c>
      <c r="J4976" s="97"/>
      <c r="K4976" s="105">
        <v>49406.43</v>
      </c>
      <c r="L4976" s="97"/>
      <c r="M4976" s="104" t="s">
        <v>0</v>
      </c>
      <c r="N4976" s="97"/>
    </row>
    <row r="4977" spans="1:14" x14ac:dyDescent="0.25">
      <c r="A4977" s="120" t="s">
        <v>715</v>
      </c>
      <c r="B4977" s="97"/>
      <c r="C4977" s="120" t="s">
        <v>716</v>
      </c>
      <c r="D4977" s="97"/>
      <c r="E4977" s="97"/>
      <c r="F4977" s="97"/>
      <c r="G4977" s="97"/>
      <c r="H4977" s="97"/>
      <c r="I4977" s="105" t="s">
        <v>0</v>
      </c>
      <c r="J4977" s="97"/>
      <c r="K4977" s="105">
        <v>3606.96</v>
      </c>
      <c r="L4977" s="97"/>
      <c r="M4977" s="104" t="s">
        <v>0</v>
      </c>
      <c r="N4977" s="97"/>
    </row>
    <row r="4978" spans="1:14" x14ac:dyDescent="0.25">
      <c r="A4978" s="120" t="s">
        <v>717</v>
      </c>
      <c r="B4978" s="97"/>
      <c r="C4978" s="120" t="s">
        <v>718</v>
      </c>
      <c r="D4978" s="97"/>
      <c r="E4978" s="97"/>
      <c r="F4978" s="97"/>
      <c r="G4978" s="97"/>
      <c r="H4978" s="97"/>
      <c r="I4978" s="105" t="s">
        <v>0</v>
      </c>
      <c r="J4978" s="97"/>
      <c r="K4978" s="105">
        <v>2007.17</v>
      </c>
      <c r="L4978" s="97"/>
      <c r="M4978" s="104" t="s">
        <v>0</v>
      </c>
      <c r="N4978" s="97"/>
    </row>
    <row r="4979" spans="1:14" x14ac:dyDescent="0.25">
      <c r="A4979" s="120" t="s">
        <v>719</v>
      </c>
      <c r="B4979" s="97"/>
      <c r="C4979" s="120" t="s">
        <v>720</v>
      </c>
      <c r="D4979" s="97"/>
      <c r="E4979" s="97"/>
      <c r="F4979" s="97"/>
      <c r="G4979" s="97"/>
      <c r="H4979" s="97"/>
      <c r="I4979" s="105" t="s">
        <v>0</v>
      </c>
      <c r="J4979" s="97"/>
      <c r="K4979" s="105">
        <v>1843.75</v>
      </c>
      <c r="L4979" s="97"/>
      <c r="M4979" s="104" t="s">
        <v>0</v>
      </c>
      <c r="N4979" s="97"/>
    </row>
    <row r="4980" spans="1:14" x14ac:dyDescent="0.25">
      <c r="A4980" s="212" t="s">
        <v>549</v>
      </c>
      <c r="B4980" s="97"/>
      <c r="C4980" s="212" t="s">
        <v>550</v>
      </c>
      <c r="D4980" s="97"/>
      <c r="E4980" s="97"/>
      <c r="F4980" s="97"/>
      <c r="G4980" s="97"/>
      <c r="H4980" s="97"/>
      <c r="I4980" s="213">
        <v>606110</v>
      </c>
      <c r="J4980" s="97"/>
      <c r="K4980" s="213">
        <v>121848.95</v>
      </c>
      <c r="L4980" s="97"/>
      <c r="M4980" s="211">
        <v>20.100000000000001</v>
      </c>
      <c r="N4980" s="97"/>
    </row>
    <row r="4981" spans="1:14" x14ac:dyDescent="0.25">
      <c r="A4981" s="120" t="s">
        <v>602</v>
      </c>
      <c r="B4981" s="97"/>
      <c r="C4981" s="120" t="s">
        <v>603</v>
      </c>
      <c r="D4981" s="97"/>
      <c r="E4981" s="97"/>
      <c r="F4981" s="97"/>
      <c r="G4981" s="97"/>
      <c r="H4981" s="97"/>
      <c r="I4981" s="105" t="s">
        <v>0</v>
      </c>
      <c r="J4981" s="97"/>
      <c r="K4981" s="105">
        <v>6394.78</v>
      </c>
      <c r="L4981" s="97"/>
      <c r="M4981" s="104" t="s">
        <v>0</v>
      </c>
      <c r="N4981" s="97"/>
    </row>
    <row r="4982" spans="1:14" x14ac:dyDescent="0.25">
      <c r="A4982" s="120" t="s">
        <v>642</v>
      </c>
      <c r="B4982" s="97"/>
      <c r="C4982" s="120" t="s">
        <v>643</v>
      </c>
      <c r="D4982" s="97"/>
      <c r="E4982" s="97"/>
      <c r="F4982" s="97"/>
      <c r="G4982" s="97"/>
      <c r="H4982" s="97"/>
      <c r="I4982" s="105" t="s">
        <v>0</v>
      </c>
      <c r="J4982" s="97"/>
      <c r="K4982" s="105">
        <v>16581.25</v>
      </c>
      <c r="L4982" s="97"/>
      <c r="M4982" s="104" t="s">
        <v>0</v>
      </c>
      <c r="N4982" s="97"/>
    </row>
    <row r="4983" spans="1:14" x14ac:dyDescent="0.25">
      <c r="A4983" s="120" t="s">
        <v>589</v>
      </c>
      <c r="B4983" s="97"/>
      <c r="C4983" s="120" t="s">
        <v>590</v>
      </c>
      <c r="D4983" s="97"/>
      <c r="E4983" s="97"/>
      <c r="F4983" s="97"/>
      <c r="G4983" s="97"/>
      <c r="H4983" s="97"/>
      <c r="I4983" s="105" t="s">
        <v>0</v>
      </c>
      <c r="J4983" s="97"/>
      <c r="K4983" s="105">
        <v>960</v>
      </c>
      <c r="L4983" s="97"/>
      <c r="M4983" s="104" t="s">
        <v>0</v>
      </c>
      <c r="N4983" s="97"/>
    </row>
    <row r="4984" spans="1:14" x14ac:dyDescent="0.25">
      <c r="A4984" s="120" t="s">
        <v>595</v>
      </c>
      <c r="B4984" s="97"/>
      <c r="C4984" s="120" t="s">
        <v>596</v>
      </c>
      <c r="D4984" s="97"/>
      <c r="E4984" s="97"/>
      <c r="F4984" s="97"/>
      <c r="G4984" s="97"/>
      <c r="H4984" s="97"/>
      <c r="I4984" s="105" t="s">
        <v>0</v>
      </c>
      <c r="J4984" s="97"/>
      <c r="K4984" s="105">
        <v>50691.77</v>
      </c>
      <c r="L4984" s="97"/>
      <c r="M4984" s="104" t="s">
        <v>0</v>
      </c>
      <c r="N4984" s="97"/>
    </row>
    <row r="4985" spans="1:14" x14ac:dyDescent="0.25">
      <c r="A4985" s="120" t="s">
        <v>721</v>
      </c>
      <c r="B4985" s="97"/>
      <c r="C4985" s="120" t="s">
        <v>722</v>
      </c>
      <c r="D4985" s="97"/>
      <c r="E4985" s="97"/>
      <c r="F4985" s="97"/>
      <c r="G4985" s="97"/>
      <c r="H4985" s="97"/>
      <c r="I4985" s="105" t="s">
        <v>0</v>
      </c>
      <c r="J4985" s="97"/>
      <c r="K4985" s="105">
        <v>4185.25</v>
      </c>
      <c r="L4985" s="97"/>
      <c r="M4985" s="104" t="s">
        <v>0</v>
      </c>
      <c r="N4985" s="97"/>
    </row>
    <row r="4986" spans="1:14" x14ac:dyDescent="0.25">
      <c r="A4986" s="120" t="s">
        <v>567</v>
      </c>
      <c r="B4986" s="97"/>
      <c r="C4986" s="120" t="s">
        <v>568</v>
      </c>
      <c r="D4986" s="97"/>
      <c r="E4986" s="97"/>
      <c r="F4986" s="97"/>
      <c r="G4986" s="97"/>
      <c r="H4986" s="97"/>
      <c r="I4986" s="105" t="s">
        <v>0</v>
      </c>
      <c r="J4986" s="97"/>
      <c r="K4986" s="105">
        <v>4156.5200000000004</v>
      </c>
      <c r="L4986" s="97"/>
      <c r="M4986" s="104" t="s">
        <v>0</v>
      </c>
      <c r="N4986" s="97"/>
    </row>
    <row r="4987" spans="1:14" x14ac:dyDescent="0.25">
      <c r="A4987" s="120" t="s">
        <v>723</v>
      </c>
      <c r="B4987" s="97"/>
      <c r="C4987" s="120" t="s">
        <v>724</v>
      </c>
      <c r="D4987" s="97"/>
      <c r="E4987" s="97"/>
      <c r="F4987" s="97"/>
      <c r="G4987" s="97"/>
      <c r="H4987" s="97"/>
      <c r="I4987" s="105" t="s">
        <v>0</v>
      </c>
      <c r="J4987" s="97"/>
      <c r="K4987" s="105">
        <v>8079.37</v>
      </c>
      <c r="L4987" s="97"/>
      <c r="M4987" s="104" t="s">
        <v>0</v>
      </c>
      <c r="N4987" s="97"/>
    </row>
    <row r="4988" spans="1:14" x14ac:dyDescent="0.25">
      <c r="A4988" s="120" t="s">
        <v>569</v>
      </c>
      <c r="B4988" s="97"/>
      <c r="C4988" s="120" t="s">
        <v>570</v>
      </c>
      <c r="D4988" s="97"/>
      <c r="E4988" s="97"/>
      <c r="F4988" s="97"/>
      <c r="G4988" s="97"/>
      <c r="H4988" s="97"/>
      <c r="I4988" s="105" t="s">
        <v>0</v>
      </c>
      <c r="J4988" s="97"/>
      <c r="K4988" s="105">
        <v>30800.01</v>
      </c>
      <c r="L4988" s="97"/>
      <c r="M4988" s="104" t="s">
        <v>0</v>
      </c>
      <c r="N4988" s="97"/>
    </row>
    <row r="4989" spans="1:14" x14ac:dyDescent="0.25">
      <c r="A4989" s="212" t="s">
        <v>553</v>
      </c>
      <c r="B4989" s="97"/>
      <c r="C4989" s="212" t="s">
        <v>554</v>
      </c>
      <c r="D4989" s="97"/>
      <c r="E4989" s="97"/>
      <c r="F4989" s="97"/>
      <c r="G4989" s="97"/>
      <c r="H4989" s="97"/>
      <c r="I4989" s="213">
        <v>30000</v>
      </c>
      <c r="J4989" s="97"/>
      <c r="K4989" s="213">
        <v>29841.93</v>
      </c>
      <c r="L4989" s="97"/>
      <c r="M4989" s="211">
        <v>99.47</v>
      </c>
      <c r="N4989" s="97"/>
    </row>
    <row r="4990" spans="1:14" x14ac:dyDescent="0.25">
      <c r="A4990" s="120" t="s">
        <v>725</v>
      </c>
      <c r="B4990" s="97"/>
      <c r="C4990" s="120" t="s">
        <v>726</v>
      </c>
      <c r="D4990" s="97"/>
      <c r="E4990" s="97"/>
      <c r="F4990" s="97"/>
      <c r="G4990" s="97"/>
      <c r="H4990" s="97"/>
      <c r="I4990" s="105" t="s">
        <v>0</v>
      </c>
      <c r="J4990" s="97"/>
      <c r="K4990" s="105">
        <v>12620.69</v>
      </c>
      <c r="L4990" s="97"/>
      <c r="M4990" s="104" t="s">
        <v>0</v>
      </c>
      <c r="N4990" s="97"/>
    </row>
    <row r="4991" spans="1:14" x14ac:dyDescent="0.25">
      <c r="A4991" s="120" t="s">
        <v>597</v>
      </c>
      <c r="B4991" s="97"/>
      <c r="C4991" s="120" t="s">
        <v>598</v>
      </c>
      <c r="D4991" s="97"/>
      <c r="E4991" s="97"/>
      <c r="F4991" s="97"/>
      <c r="G4991" s="97"/>
      <c r="H4991" s="97"/>
      <c r="I4991" s="105" t="s">
        <v>0</v>
      </c>
      <c r="J4991" s="97"/>
      <c r="K4991" s="105">
        <v>106.97</v>
      </c>
      <c r="L4991" s="97"/>
      <c r="M4991" s="104" t="s">
        <v>0</v>
      </c>
      <c r="N4991" s="97"/>
    </row>
    <row r="4992" spans="1:14" x14ac:dyDescent="0.25">
      <c r="A4992" s="120" t="s">
        <v>573</v>
      </c>
      <c r="B4992" s="97"/>
      <c r="C4992" s="120" t="s">
        <v>574</v>
      </c>
      <c r="D4992" s="97"/>
      <c r="E4992" s="97"/>
      <c r="F4992" s="97"/>
      <c r="G4992" s="97"/>
      <c r="H4992" s="97"/>
      <c r="I4992" s="105" t="s">
        <v>0</v>
      </c>
      <c r="J4992" s="97"/>
      <c r="K4992" s="105">
        <v>250</v>
      </c>
      <c r="L4992" s="97"/>
      <c r="M4992" s="104" t="s">
        <v>0</v>
      </c>
      <c r="N4992" s="97"/>
    </row>
    <row r="4993" spans="1:14" x14ac:dyDescent="0.25">
      <c r="A4993" s="120" t="s">
        <v>693</v>
      </c>
      <c r="B4993" s="97"/>
      <c r="C4993" s="120" t="s">
        <v>694</v>
      </c>
      <c r="D4993" s="97"/>
      <c r="E4993" s="97"/>
      <c r="F4993" s="97"/>
      <c r="G4993" s="97"/>
      <c r="H4993" s="97"/>
      <c r="I4993" s="105" t="s">
        <v>0</v>
      </c>
      <c r="J4993" s="97"/>
      <c r="K4993" s="105">
        <v>30</v>
      </c>
      <c r="L4993" s="97"/>
      <c r="M4993" s="104" t="s">
        <v>0</v>
      </c>
      <c r="N4993" s="97"/>
    </row>
    <row r="4994" spans="1:14" x14ac:dyDescent="0.25">
      <c r="A4994" s="120" t="s">
        <v>599</v>
      </c>
      <c r="B4994" s="97"/>
      <c r="C4994" s="120" t="s">
        <v>554</v>
      </c>
      <c r="D4994" s="97"/>
      <c r="E4994" s="97"/>
      <c r="F4994" s="97"/>
      <c r="G4994" s="97"/>
      <c r="H4994" s="97"/>
      <c r="I4994" s="105" t="s">
        <v>0</v>
      </c>
      <c r="J4994" s="97"/>
      <c r="K4994" s="105">
        <v>16834.27</v>
      </c>
      <c r="L4994" s="97"/>
      <c r="M4994" s="104" t="s">
        <v>0</v>
      </c>
      <c r="N4994" s="97"/>
    </row>
    <row r="4995" spans="1:14" x14ac:dyDescent="0.25">
      <c r="A4995" s="212" t="s">
        <v>644</v>
      </c>
      <c r="B4995" s="97"/>
      <c r="C4995" s="212" t="s">
        <v>645</v>
      </c>
      <c r="D4995" s="97"/>
      <c r="E4995" s="97"/>
      <c r="F4995" s="97"/>
      <c r="G4995" s="97"/>
      <c r="H4995" s="97"/>
      <c r="I4995" s="213">
        <v>30000</v>
      </c>
      <c r="J4995" s="97"/>
      <c r="K4995" s="213">
        <v>98.75</v>
      </c>
      <c r="L4995" s="97"/>
      <c r="M4995" s="211">
        <v>0.33</v>
      </c>
      <c r="N4995" s="97"/>
    </row>
    <row r="4996" spans="1:14" x14ac:dyDescent="0.25">
      <c r="A4996" s="120" t="s">
        <v>727</v>
      </c>
      <c r="B4996" s="97"/>
      <c r="C4996" s="120" t="s">
        <v>728</v>
      </c>
      <c r="D4996" s="97"/>
      <c r="E4996" s="97"/>
      <c r="F4996" s="97"/>
      <c r="G4996" s="97"/>
      <c r="H4996" s="97"/>
      <c r="I4996" s="105" t="s">
        <v>0</v>
      </c>
      <c r="J4996" s="97"/>
      <c r="K4996" s="105">
        <v>98.75</v>
      </c>
      <c r="L4996" s="97"/>
      <c r="M4996" s="104" t="s">
        <v>0</v>
      </c>
      <c r="N4996" s="97"/>
    </row>
    <row r="4997" spans="1:14" x14ac:dyDescent="0.25">
      <c r="A4997" s="212" t="s">
        <v>839</v>
      </c>
      <c r="B4997" s="97"/>
      <c r="C4997" s="212" t="s">
        <v>840</v>
      </c>
      <c r="D4997" s="97"/>
      <c r="E4997" s="97"/>
      <c r="F4997" s="97"/>
      <c r="G4997" s="97"/>
      <c r="H4997" s="97"/>
      <c r="I4997" s="213">
        <v>1000</v>
      </c>
      <c r="J4997" s="97"/>
      <c r="K4997" s="213">
        <v>0</v>
      </c>
      <c r="L4997" s="97"/>
      <c r="M4997" s="211">
        <v>0</v>
      </c>
      <c r="N4997" s="97"/>
    </row>
    <row r="4998" spans="1:14" x14ac:dyDescent="0.25">
      <c r="A4998" s="215" t="s">
        <v>887</v>
      </c>
      <c r="B4998" s="97"/>
      <c r="C4998" s="215" t="s">
        <v>888</v>
      </c>
      <c r="D4998" s="97"/>
      <c r="E4998" s="97"/>
      <c r="F4998" s="97"/>
      <c r="G4998" s="97"/>
      <c r="H4998" s="97"/>
      <c r="I4998" s="216">
        <v>92098</v>
      </c>
      <c r="J4998" s="97"/>
      <c r="K4998" s="216">
        <v>17491.25</v>
      </c>
      <c r="L4998" s="97"/>
      <c r="M4998" s="217">
        <v>18.989999999999998</v>
      </c>
      <c r="N4998" s="97"/>
    </row>
    <row r="4999" spans="1:14" x14ac:dyDescent="0.25">
      <c r="A4999" s="194" t="s">
        <v>245</v>
      </c>
      <c r="B4999" s="97"/>
      <c r="C4999" s="97"/>
      <c r="D4999" s="97"/>
      <c r="E4999" s="97"/>
      <c r="F4999" s="97"/>
      <c r="G4999" s="97"/>
      <c r="H4999" s="97"/>
      <c r="I4999" s="195">
        <v>77098</v>
      </c>
      <c r="J4999" s="97"/>
      <c r="K4999" s="195">
        <v>17491.25</v>
      </c>
      <c r="L4999" s="97"/>
      <c r="M4999" s="196">
        <v>22.69</v>
      </c>
      <c r="N4999" s="97"/>
    </row>
    <row r="5000" spans="1:14" x14ac:dyDescent="0.25">
      <c r="A5000" s="194" t="s">
        <v>247</v>
      </c>
      <c r="B5000" s="97"/>
      <c r="C5000" s="97"/>
      <c r="D5000" s="97"/>
      <c r="E5000" s="97"/>
      <c r="F5000" s="97"/>
      <c r="G5000" s="97"/>
      <c r="H5000" s="97"/>
      <c r="I5000" s="195">
        <v>77098</v>
      </c>
      <c r="J5000" s="97"/>
      <c r="K5000" s="195">
        <v>17491.25</v>
      </c>
      <c r="L5000" s="97"/>
      <c r="M5000" s="196">
        <v>22.69</v>
      </c>
      <c r="N5000" s="97"/>
    </row>
    <row r="5001" spans="1:14" x14ac:dyDescent="0.25">
      <c r="A5001" s="212" t="s">
        <v>652</v>
      </c>
      <c r="B5001" s="97"/>
      <c r="C5001" s="212" t="s">
        <v>653</v>
      </c>
      <c r="D5001" s="97"/>
      <c r="E5001" s="97"/>
      <c r="F5001" s="97"/>
      <c r="G5001" s="97"/>
      <c r="H5001" s="97"/>
      <c r="I5001" s="213">
        <v>24000</v>
      </c>
      <c r="J5001" s="97"/>
      <c r="K5001" s="213">
        <v>0</v>
      </c>
      <c r="L5001" s="97"/>
      <c r="M5001" s="211">
        <v>0</v>
      </c>
      <c r="N5001" s="97"/>
    </row>
    <row r="5002" spans="1:14" x14ac:dyDescent="0.25">
      <c r="A5002" s="212" t="s">
        <v>621</v>
      </c>
      <c r="B5002" s="97"/>
      <c r="C5002" s="212" t="s">
        <v>622</v>
      </c>
      <c r="D5002" s="97"/>
      <c r="E5002" s="97"/>
      <c r="F5002" s="97"/>
      <c r="G5002" s="97"/>
      <c r="H5002" s="97"/>
      <c r="I5002" s="213">
        <v>5000</v>
      </c>
      <c r="J5002" s="97"/>
      <c r="K5002" s="213">
        <v>0</v>
      </c>
      <c r="L5002" s="97"/>
      <c r="M5002" s="211">
        <v>0</v>
      </c>
      <c r="N5002" s="97"/>
    </row>
    <row r="5003" spans="1:14" x14ac:dyDescent="0.25">
      <c r="A5003" s="212" t="s">
        <v>549</v>
      </c>
      <c r="B5003" s="97"/>
      <c r="C5003" s="212" t="s">
        <v>550</v>
      </c>
      <c r="D5003" s="97"/>
      <c r="E5003" s="97"/>
      <c r="F5003" s="97"/>
      <c r="G5003" s="97"/>
      <c r="H5003" s="97"/>
      <c r="I5003" s="213">
        <v>37098</v>
      </c>
      <c r="J5003" s="97"/>
      <c r="K5003" s="213">
        <v>16556.25</v>
      </c>
      <c r="L5003" s="97"/>
      <c r="M5003" s="211">
        <v>44.63</v>
      </c>
      <c r="N5003" s="97"/>
    </row>
    <row r="5004" spans="1:14" x14ac:dyDescent="0.25">
      <c r="A5004" s="120" t="s">
        <v>567</v>
      </c>
      <c r="B5004" s="97"/>
      <c r="C5004" s="120" t="s">
        <v>568</v>
      </c>
      <c r="D5004" s="97"/>
      <c r="E5004" s="97"/>
      <c r="F5004" s="97"/>
      <c r="G5004" s="97"/>
      <c r="H5004" s="97"/>
      <c r="I5004" s="105" t="s">
        <v>0</v>
      </c>
      <c r="J5004" s="97"/>
      <c r="K5004" s="105">
        <v>4775</v>
      </c>
      <c r="L5004" s="97"/>
      <c r="M5004" s="104" t="s">
        <v>0</v>
      </c>
      <c r="N5004" s="97"/>
    </row>
    <row r="5005" spans="1:14" x14ac:dyDescent="0.25">
      <c r="A5005" s="120" t="s">
        <v>723</v>
      </c>
      <c r="B5005" s="97"/>
      <c r="C5005" s="120" t="s">
        <v>724</v>
      </c>
      <c r="D5005" s="97"/>
      <c r="E5005" s="97"/>
      <c r="F5005" s="97"/>
      <c r="G5005" s="97"/>
      <c r="H5005" s="97"/>
      <c r="I5005" s="105" t="s">
        <v>0</v>
      </c>
      <c r="J5005" s="97"/>
      <c r="K5005" s="105">
        <v>7406.25</v>
      </c>
      <c r="L5005" s="97"/>
      <c r="M5005" s="104" t="s">
        <v>0</v>
      </c>
      <c r="N5005" s="97"/>
    </row>
    <row r="5006" spans="1:14" x14ac:dyDescent="0.25">
      <c r="A5006" s="120" t="s">
        <v>569</v>
      </c>
      <c r="B5006" s="97"/>
      <c r="C5006" s="120" t="s">
        <v>570</v>
      </c>
      <c r="D5006" s="97"/>
      <c r="E5006" s="97"/>
      <c r="F5006" s="97"/>
      <c r="G5006" s="97"/>
      <c r="H5006" s="97"/>
      <c r="I5006" s="105" t="s">
        <v>0</v>
      </c>
      <c r="J5006" s="97"/>
      <c r="K5006" s="105">
        <v>4375</v>
      </c>
      <c r="L5006" s="97"/>
      <c r="M5006" s="104" t="s">
        <v>0</v>
      </c>
      <c r="N5006" s="97"/>
    </row>
    <row r="5007" spans="1:14" x14ac:dyDescent="0.25">
      <c r="A5007" s="212" t="s">
        <v>553</v>
      </c>
      <c r="B5007" s="97"/>
      <c r="C5007" s="212" t="s">
        <v>554</v>
      </c>
      <c r="D5007" s="97"/>
      <c r="E5007" s="97"/>
      <c r="F5007" s="97"/>
      <c r="G5007" s="97"/>
      <c r="H5007" s="97"/>
      <c r="I5007" s="213">
        <v>10000</v>
      </c>
      <c r="J5007" s="97"/>
      <c r="K5007" s="213">
        <v>935</v>
      </c>
      <c r="L5007" s="97"/>
      <c r="M5007" s="211">
        <v>9.35</v>
      </c>
      <c r="N5007" s="97"/>
    </row>
    <row r="5008" spans="1:14" x14ac:dyDescent="0.25">
      <c r="A5008" s="120" t="s">
        <v>693</v>
      </c>
      <c r="B5008" s="97"/>
      <c r="C5008" s="120" t="s">
        <v>694</v>
      </c>
      <c r="D5008" s="97"/>
      <c r="E5008" s="97"/>
      <c r="F5008" s="97"/>
      <c r="G5008" s="97"/>
      <c r="H5008" s="97"/>
      <c r="I5008" s="105" t="s">
        <v>0</v>
      </c>
      <c r="J5008" s="97"/>
      <c r="K5008" s="105">
        <v>560</v>
      </c>
      <c r="L5008" s="97"/>
      <c r="M5008" s="104" t="s">
        <v>0</v>
      </c>
      <c r="N5008" s="97"/>
    </row>
    <row r="5009" spans="1:14" x14ac:dyDescent="0.25">
      <c r="A5009" s="120" t="s">
        <v>599</v>
      </c>
      <c r="B5009" s="97"/>
      <c r="C5009" s="120" t="s">
        <v>554</v>
      </c>
      <c r="D5009" s="97"/>
      <c r="E5009" s="97"/>
      <c r="F5009" s="97"/>
      <c r="G5009" s="97"/>
      <c r="H5009" s="97"/>
      <c r="I5009" s="105" t="s">
        <v>0</v>
      </c>
      <c r="J5009" s="97"/>
      <c r="K5009" s="105">
        <v>375</v>
      </c>
      <c r="L5009" s="97"/>
      <c r="M5009" s="104" t="s">
        <v>0</v>
      </c>
      <c r="N5009" s="97"/>
    </row>
    <row r="5010" spans="1:14" x14ac:dyDescent="0.25">
      <c r="A5010" s="212" t="s">
        <v>625</v>
      </c>
      <c r="B5010" s="97"/>
      <c r="C5010" s="212" t="s">
        <v>626</v>
      </c>
      <c r="D5010" s="97"/>
      <c r="E5010" s="97"/>
      <c r="F5010" s="97"/>
      <c r="G5010" s="97"/>
      <c r="H5010" s="97"/>
      <c r="I5010" s="213">
        <v>1000</v>
      </c>
      <c r="J5010" s="97"/>
      <c r="K5010" s="213">
        <v>0</v>
      </c>
      <c r="L5010" s="97"/>
      <c r="M5010" s="211">
        <v>0</v>
      </c>
      <c r="N5010" s="97"/>
    </row>
    <row r="5011" spans="1:14" x14ac:dyDescent="0.25">
      <c r="A5011" s="194" t="s">
        <v>261</v>
      </c>
      <c r="B5011" s="97"/>
      <c r="C5011" s="97"/>
      <c r="D5011" s="97"/>
      <c r="E5011" s="97"/>
      <c r="F5011" s="97"/>
      <c r="G5011" s="97"/>
      <c r="H5011" s="97"/>
      <c r="I5011" s="195">
        <v>15000</v>
      </c>
      <c r="J5011" s="97"/>
      <c r="K5011" s="195">
        <v>0</v>
      </c>
      <c r="L5011" s="97"/>
      <c r="M5011" s="196">
        <v>0</v>
      </c>
      <c r="N5011" s="97"/>
    </row>
    <row r="5012" spans="1:14" x14ac:dyDescent="0.25">
      <c r="A5012" s="194" t="s">
        <v>263</v>
      </c>
      <c r="B5012" s="97"/>
      <c r="C5012" s="97"/>
      <c r="D5012" s="97"/>
      <c r="E5012" s="97"/>
      <c r="F5012" s="97"/>
      <c r="G5012" s="97"/>
      <c r="H5012" s="97"/>
      <c r="I5012" s="195">
        <v>15000</v>
      </c>
      <c r="J5012" s="97"/>
      <c r="K5012" s="195">
        <v>0</v>
      </c>
      <c r="L5012" s="97"/>
      <c r="M5012" s="196">
        <v>0</v>
      </c>
      <c r="N5012" s="97"/>
    </row>
    <row r="5013" spans="1:14" x14ac:dyDescent="0.25">
      <c r="A5013" s="212" t="s">
        <v>621</v>
      </c>
      <c r="B5013" s="97"/>
      <c r="C5013" s="212" t="s">
        <v>622</v>
      </c>
      <c r="D5013" s="97"/>
      <c r="E5013" s="97"/>
      <c r="F5013" s="97"/>
      <c r="G5013" s="97"/>
      <c r="H5013" s="97"/>
      <c r="I5013" s="213">
        <v>7500</v>
      </c>
      <c r="J5013" s="97"/>
      <c r="K5013" s="213">
        <v>0</v>
      </c>
      <c r="L5013" s="97"/>
      <c r="M5013" s="211">
        <v>0</v>
      </c>
      <c r="N5013" s="97"/>
    </row>
    <row r="5014" spans="1:14" x14ac:dyDescent="0.25">
      <c r="A5014" s="212" t="s">
        <v>549</v>
      </c>
      <c r="B5014" s="97"/>
      <c r="C5014" s="212" t="s">
        <v>550</v>
      </c>
      <c r="D5014" s="97"/>
      <c r="E5014" s="97"/>
      <c r="F5014" s="97"/>
      <c r="G5014" s="97"/>
      <c r="H5014" s="97"/>
      <c r="I5014" s="213">
        <v>7500</v>
      </c>
      <c r="J5014" s="97"/>
      <c r="K5014" s="213">
        <v>0</v>
      </c>
      <c r="L5014" s="97"/>
      <c r="M5014" s="211">
        <v>0</v>
      </c>
      <c r="N5014" s="97"/>
    </row>
    <row r="5015" spans="1:14" x14ac:dyDescent="0.25">
      <c r="A5015" s="197" t="s">
        <v>942</v>
      </c>
      <c r="B5015" s="97"/>
      <c r="C5015" s="97"/>
      <c r="D5015" s="97"/>
      <c r="E5015" s="97"/>
      <c r="F5015" s="97"/>
      <c r="G5015" s="97"/>
      <c r="H5015" s="97"/>
      <c r="I5015" s="198">
        <v>3740775</v>
      </c>
      <c r="J5015" s="97"/>
      <c r="K5015" s="198">
        <v>1994750.09</v>
      </c>
      <c r="L5015" s="97"/>
      <c r="M5015" s="199">
        <v>53.32</v>
      </c>
      <c r="N5015" s="97"/>
    </row>
    <row r="5016" spans="1:14" x14ac:dyDescent="0.25">
      <c r="A5016" s="218" t="s">
        <v>822</v>
      </c>
      <c r="B5016" s="97"/>
      <c r="C5016" s="218" t="s">
        <v>823</v>
      </c>
      <c r="D5016" s="97"/>
      <c r="E5016" s="97"/>
      <c r="F5016" s="97"/>
      <c r="G5016" s="97"/>
      <c r="H5016" s="97"/>
      <c r="I5016" s="219">
        <v>3244500</v>
      </c>
      <c r="J5016" s="97"/>
      <c r="K5016" s="219">
        <v>1698733.42</v>
      </c>
      <c r="L5016" s="97"/>
      <c r="M5016" s="214">
        <v>52.36</v>
      </c>
      <c r="N5016" s="97"/>
    </row>
    <row r="5017" spans="1:14" x14ac:dyDescent="0.25">
      <c r="A5017" s="215" t="s">
        <v>824</v>
      </c>
      <c r="B5017" s="97"/>
      <c r="C5017" s="215" t="s">
        <v>825</v>
      </c>
      <c r="D5017" s="97"/>
      <c r="E5017" s="97"/>
      <c r="F5017" s="97"/>
      <c r="G5017" s="97"/>
      <c r="H5017" s="97"/>
      <c r="I5017" s="216">
        <v>2634622</v>
      </c>
      <c r="J5017" s="97"/>
      <c r="K5017" s="216">
        <v>1388773.42</v>
      </c>
      <c r="L5017" s="97"/>
      <c r="M5017" s="217">
        <v>52.71</v>
      </c>
      <c r="N5017" s="97"/>
    </row>
    <row r="5018" spans="1:14" x14ac:dyDescent="0.25">
      <c r="A5018" s="194" t="s">
        <v>248</v>
      </c>
      <c r="B5018" s="97"/>
      <c r="C5018" s="97"/>
      <c r="D5018" s="97"/>
      <c r="E5018" s="97"/>
      <c r="F5018" s="97"/>
      <c r="G5018" s="97"/>
      <c r="H5018" s="97"/>
      <c r="I5018" s="195">
        <v>177000</v>
      </c>
      <c r="J5018" s="97"/>
      <c r="K5018" s="195">
        <v>88230.61</v>
      </c>
      <c r="L5018" s="97"/>
      <c r="M5018" s="196">
        <v>49.85</v>
      </c>
      <c r="N5018" s="97"/>
    </row>
    <row r="5019" spans="1:14" x14ac:dyDescent="0.25">
      <c r="A5019" s="194" t="s">
        <v>251</v>
      </c>
      <c r="B5019" s="97"/>
      <c r="C5019" s="97"/>
      <c r="D5019" s="97"/>
      <c r="E5019" s="97"/>
      <c r="F5019" s="97"/>
      <c r="G5019" s="97"/>
      <c r="H5019" s="97"/>
      <c r="I5019" s="195">
        <v>177000</v>
      </c>
      <c r="J5019" s="97"/>
      <c r="K5019" s="195">
        <v>88230.61</v>
      </c>
      <c r="L5019" s="97"/>
      <c r="M5019" s="196">
        <v>49.85</v>
      </c>
      <c r="N5019" s="97"/>
    </row>
    <row r="5020" spans="1:14" x14ac:dyDescent="0.25">
      <c r="A5020" s="212" t="s">
        <v>547</v>
      </c>
      <c r="B5020" s="97"/>
      <c r="C5020" s="212" t="s">
        <v>548</v>
      </c>
      <c r="D5020" s="97"/>
      <c r="E5020" s="97"/>
      <c r="F5020" s="97"/>
      <c r="G5020" s="97"/>
      <c r="H5020" s="97"/>
      <c r="I5020" s="213">
        <v>55000</v>
      </c>
      <c r="J5020" s="97"/>
      <c r="K5020" s="213">
        <v>28270</v>
      </c>
      <c r="L5020" s="97"/>
      <c r="M5020" s="211">
        <v>51.4</v>
      </c>
      <c r="N5020" s="97"/>
    </row>
    <row r="5021" spans="1:14" x14ac:dyDescent="0.25">
      <c r="A5021" s="120" t="s">
        <v>677</v>
      </c>
      <c r="B5021" s="97"/>
      <c r="C5021" s="120" t="s">
        <v>678</v>
      </c>
      <c r="D5021" s="97"/>
      <c r="E5021" s="97"/>
      <c r="F5021" s="97"/>
      <c r="G5021" s="97"/>
      <c r="H5021" s="97"/>
      <c r="I5021" s="105" t="s">
        <v>0</v>
      </c>
      <c r="J5021" s="97"/>
      <c r="K5021" s="105">
        <v>28270</v>
      </c>
      <c r="L5021" s="97"/>
      <c r="M5021" s="104" t="s">
        <v>0</v>
      </c>
      <c r="N5021" s="97"/>
    </row>
    <row r="5022" spans="1:14" x14ac:dyDescent="0.25">
      <c r="A5022" s="212" t="s">
        <v>621</v>
      </c>
      <c r="B5022" s="97"/>
      <c r="C5022" s="212" t="s">
        <v>622</v>
      </c>
      <c r="D5022" s="97"/>
      <c r="E5022" s="97"/>
      <c r="F5022" s="97"/>
      <c r="G5022" s="97"/>
      <c r="H5022" s="97"/>
      <c r="I5022" s="213">
        <v>50665</v>
      </c>
      <c r="J5022" s="97"/>
      <c r="K5022" s="213">
        <v>33806.449999999997</v>
      </c>
      <c r="L5022" s="97"/>
      <c r="M5022" s="211">
        <v>66.73</v>
      </c>
      <c r="N5022" s="97"/>
    </row>
    <row r="5023" spans="1:14" x14ac:dyDescent="0.25">
      <c r="A5023" s="120" t="s">
        <v>623</v>
      </c>
      <c r="B5023" s="97"/>
      <c r="C5023" s="120" t="s">
        <v>624</v>
      </c>
      <c r="D5023" s="97"/>
      <c r="E5023" s="97"/>
      <c r="F5023" s="97"/>
      <c r="G5023" s="97"/>
      <c r="H5023" s="97"/>
      <c r="I5023" s="105" t="s">
        <v>0</v>
      </c>
      <c r="J5023" s="97"/>
      <c r="K5023" s="105">
        <v>350.19</v>
      </c>
      <c r="L5023" s="97"/>
      <c r="M5023" s="104" t="s">
        <v>0</v>
      </c>
      <c r="N5023" s="97"/>
    </row>
    <row r="5024" spans="1:14" x14ac:dyDescent="0.25">
      <c r="A5024" s="120" t="s">
        <v>713</v>
      </c>
      <c r="B5024" s="97"/>
      <c r="C5024" s="120" t="s">
        <v>714</v>
      </c>
      <c r="D5024" s="97"/>
      <c r="E5024" s="97"/>
      <c r="F5024" s="97"/>
      <c r="G5024" s="97"/>
      <c r="H5024" s="97"/>
      <c r="I5024" s="105" t="s">
        <v>0</v>
      </c>
      <c r="J5024" s="97"/>
      <c r="K5024" s="105">
        <v>33456.26</v>
      </c>
      <c r="L5024" s="97"/>
      <c r="M5024" s="104" t="s">
        <v>0</v>
      </c>
      <c r="N5024" s="97"/>
    </row>
    <row r="5025" spans="1:14" x14ac:dyDescent="0.25">
      <c r="A5025" s="212" t="s">
        <v>549</v>
      </c>
      <c r="B5025" s="97"/>
      <c r="C5025" s="212" t="s">
        <v>550</v>
      </c>
      <c r="D5025" s="97"/>
      <c r="E5025" s="97"/>
      <c r="F5025" s="97"/>
      <c r="G5025" s="97"/>
      <c r="H5025" s="97"/>
      <c r="I5025" s="213">
        <v>69335</v>
      </c>
      <c r="J5025" s="97"/>
      <c r="K5025" s="213">
        <v>25540.49</v>
      </c>
      <c r="L5025" s="97"/>
      <c r="M5025" s="211">
        <v>36.840000000000003</v>
      </c>
      <c r="N5025" s="97"/>
    </row>
    <row r="5026" spans="1:14" x14ac:dyDescent="0.25">
      <c r="A5026" s="120" t="s">
        <v>602</v>
      </c>
      <c r="B5026" s="97"/>
      <c r="C5026" s="120" t="s">
        <v>603</v>
      </c>
      <c r="D5026" s="97"/>
      <c r="E5026" s="97"/>
      <c r="F5026" s="97"/>
      <c r="G5026" s="97"/>
      <c r="H5026" s="97"/>
      <c r="I5026" s="105" t="s">
        <v>0</v>
      </c>
      <c r="J5026" s="97"/>
      <c r="K5026" s="105">
        <v>5322.38</v>
      </c>
      <c r="L5026" s="97"/>
      <c r="M5026" s="104" t="s">
        <v>0</v>
      </c>
      <c r="N5026" s="97"/>
    </row>
    <row r="5027" spans="1:14" x14ac:dyDescent="0.25">
      <c r="A5027" s="120" t="s">
        <v>642</v>
      </c>
      <c r="B5027" s="97"/>
      <c r="C5027" s="120" t="s">
        <v>643</v>
      </c>
      <c r="D5027" s="97"/>
      <c r="E5027" s="97"/>
      <c r="F5027" s="97"/>
      <c r="G5027" s="97"/>
      <c r="H5027" s="97"/>
      <c r="I5027" s="105" t="s">
        <v>0</v>
      </c>
      <c r="J5027" s="97"/>
      <c r="K5027" s="105">
        <v>6762.5</v>
      </c>
      <c r="L5027" s="97"/>
      <c r="M5027" s="104" t="s">
        <v>0</v>
      </c>
      <c r="N5027" s="97"/>
    </row>
    <row r="5028" spans="1:14" x14ac:dyDescent="0.25">
      <c r="A5028" s="120" t="s">
        <v>589</v>
      </c>
      <c r="B5028" s="97"/>
      <c r="C5028" s="120" t="s">
        <v>590</v>
      </c>
      <c r="D5028" s="97"/>
      <c r="E5028" s="97"/>
      <c r="F5028" s="97"/>
      <c r="G5028" s="97"/>
      <c r="H5028" s="97"/>
      <c r="I5028" s="105" t="s">
        <v>0</v>
      </c>
      <c r="J5028" s="97"/>
      <c r="K5028" s="105">
        <v>160</v>
      </c>
      <c r="L5028" s="97"/>
      <c r="M5028" s="104" t="s">
        <v>0</v>
      </c>
      <c r="N5028" s="97"/>
    </row>
    <row r="5029" spans="1:14" x14ac:dyDescent="0.25">
      <c r="A5029" s="120" t="s">
        <v>595</v>
      </c>
      <c r="B5029" s="97"/>
      <c r="C5029" s="120" t="s">
        <v>596</v>
      </c>
      <c r="D5029" s="97"/>
      <c r="E5029" s="97"/>
      <c r="F5029" s="97"/>
      <c r="G5029" s="97"/>
      <c r="H5029" s="97"/>
      <c r="I5029" s="105" t="s">
        <v>0</v>
      </c>
      <c r="J5029" s="97"/>
      <c r="K5029" s="105">
        <v>8658.6</v>
      </c>
      <c r="L5029" s="97"/>
      <c r="M5029" s="104" t="s">
        <v>0</v>
      </c>
      <c r="N5029" s="97"/>
    </row>
    <row r="5030" spans="1:14" x14ac:dyDescent="0.25">
      <c r="A5030" s="120" t="s">
        <v>723</v>
      </c>
      <c r="B5030" s="97"/>
      <c r="C5030" s="120" t="s">
        <v>724</v>
      </c>
      <c r="D5030" s="97"/>
      <c r="E5030" s="97"/>
      <c r="F5030" s="97"/>
      <c r="G5030" s="97"/>
      <c r="H5030" s="97"/>
      <c r="I5030" s="105" t="s">
        <v>0</v>
      </c>
      <c r="J5030" s="97"/>
      <c r="K5030" s="105">
        <v>4637.01</v>
      </c>
      <c r="L5030" s="97"/>
      <c r="M5030" s="104" t="s">
        <v>0</v>
      </c>
      <c r="N5030" s="97"/>
    </row>
    <row r="5031" spans="1:14" x14ac:dyDescent="0.25">
      <c r="A5031" s="212" t="s">
        <v>625</v>
      </c>
      <c r="B5031" s="97"/>
      <c r="C5031" s="212" t="s">
        <v>626</v>
      </c>
      <c r="D5031" s="97"/>
      <c r="E5031" s="97"/>
      <c r="F5031" s="97"/>
      <c r="G5031" s="97"/>
      <c r="H5031" s="97"/>
      <c r="I5031" s="213">
        <v>2000</v>
      </c>
      <c r="J5031" s="97"/>
      <c r="K5031" s="213">
        <v>613.66999999999996</v>
      </c>
      <c r="L5031" s="97"/>
      <c r="M5031" s="211">
        <v>30.68</v>
      </c>
      <c r="N5031" s="97"/>
    </row>
    <row r="5032" spans="1:14" x14ac:dyDescent="0.25">
      <c r="A5032" s="120" t="s">
        <v>627</v>
      </c>
      <c r="B5032" s="97"/>
      <c r="C5032" s="120" t="s">
        <v>628</v>
      </c>
      <c r="D5032" s="97"/>
      <c r="E5032" s="97"/>
      <c r="F5032" s="97"/>
      <c r="G5032" s="97"/>
      <c r="H5032" s="97"/>
      <c r="I5032" s="105" t="s">
        <v>0</v>
      </c>
      <c r="J5032" s="97"/>
      <c r="K5032" s="105">
        <v>613.66999999999996</v>
      </c>
      <c r="L5032" s="97"/>
      <c r="M5032" s="104" t="s">
        <v>0</v>
      </c>
      <c r="N5032" s="97"/>
    </row>
    <row r="5033" spans="1:14" x14ac:dyDescent="0.25">
      <c r="A5033" s="194" t="s">
        <v>253</v>
      </c>
      <c r="B5033" s="97"/>
      <c r="C5033" s="97"/>
      <c r="D5033" s="97"/>
      <c r="E5033" s="97"/>
      <c r="F5033" s="97"/>
      <c r="G5033" s="97"/>
      <c r="H5033" s="97"/>
      <c r="I5033" s="195">
        <v>2457622</v>
      </c>
      <c r="J5033" s="97"/>
      <c r="K5033" s="195">
        <v>1300542.81</v>
      </c>
      <c r="L5033" s="97"/>
      <c r="M5033" s="196">
        <v>52.92</v>
      </c>
      <c r="N5033" s="97"/>
    </row>
    <row r="5034" spans="1:14" x14ac:dyDescent="0.25">
      <c r="A5034" s="194" t="s">
        <v>256</v>
      </c>
      <c r="B5034" s="97"/>
      <c r="C5034" s="97"/>
      <c r="D5034" s="97"/>
      <c r="E5034" s="97"/>
      <c r="F5034" s="97"/>
      <c r="G5034" s="97"/>
      <c r="H5034" s="97"/>
      <c r="I5034" s="195">
        <v>2457622</v>
      </c>
      <c r="J5034" s="97"/>
      <c r="K5034" s="195">
        <v>1300542.81</v>
      </c>
      <c r="L5034" s="97"/>
      <c r="M5034" s="196">
        <v>52.92</v>
      </c>
      <c r="N5034" s="97"/>
    </row>
    <row r="5035" spans="1:14" x14ac:dyDescent="0.25">
      <c r="A5035" s="212" t="s">
        <v>652</v>
      </c>
      <c r="B5035" s="97"/>
      <c r="C5035" s="212" t="s">
        <v>653</v>
      </c>
      <c r="D5035" s="97"/>
      <c r="E5035" s="97"/>
      <c r="F5035" s="97"/>
      <c r="G5035" s="97"/>
      <c r="H5035" s="97"/>
      <c r="I5035" s="213">
        <v>2019074</v>
      </c>
      <c r="J5035" s="97"/>
      <c r="K5035" s="213">
        <v>1035021.72</v>
      </c>
      <c r="L5035" s="97"/>
      <c r="M5035" s="211">
        <v>51.26</v>
      </c>
      <c r="N5035" s="97"/>
    </row>
    <row r="5036" spans="1:14" x14ac:dyDescent="0.25">
      <c r="A5036" s="120" t="s">
        <v>670</v>
      </c>
      <c r="B5036" s="97"/>
      <c r="C5036" s="120" t="s">
        <v>671</v>
      </c>
      <c r="D5036" s="97"/>
      <c r="E5036" s="97"/>
      <c r="F5036" s="97"/>
      <c r="G5036" s="97"/>
      <c r="H5036" s="97"/>
      <c r="I5036" s="105" t="s">
        <v>0</v>
      </c>
      <c r="J5036" s="97"/>
      <c r="K5036" s="105">
        <v>1035021.72</v>
      </c>
      <c r="L5036" s="97"/>
      <c r="M5036" s="104" t="s">
        <v>0</v>
      </c>
      <c r="N5036" s="97"/>
    </row>
    <row r="5037" spans="1:14" x14ac:dyDescent="0.25">
      <c r="A5037" s="212" t="s">
        <v>672</v>
      </c>
      <c r="B5037" s="97"/>
      <c r="C5037" s="212" t="s">
        <v>673</v>
      </c>
      <c r="D5037" s="97"/>
      <c r="E5037" s="97"/>
      <c r="F5037" s="97"/>
      <c r="G5037" s="97"/>
      <c r="H5037" s="97"/>
      <c r="I5037" s="213">
        <v>103055</v>
      </c>
      <c r="J5037" s="97"/>
      <c r="K5037" s="213">
        <v>82366.41</v>
      </c>
      <c r="L5037" s="97"/>
      <c r="M5037" s="211">
        <v>79.92</v>
      </c>
      <c r="N5037" s="97"/>
    </row>
    <row r="5038" spans="1:14" x14ac:dyDescent="0.25">
      <c r="A5038" s="120" t="s">
        <v>674</v>
      </c>
      <c r="B5038" s="97"/>
      <c r="C5038" s="120" t="s">
        <v>673</v>
      </c>
      <c r="D5038" s="97"/>
      <c r="E5038" s="97"/>
      <c r="F5038" s="97"/>
      <c r="G5038" s="97"/>
      <c r="H5038" s="97"/>
      <c r="I5038" s="105" t="s">
        <v>0</v>
      </c>
      <c r="J5038" s="97"/>
      <c r="K5038" s="105">
        <v>82366.41</v>
      </c>
      <c r="L5038" s="97"/>
      <c r="M5038" s="104" t="s">
        <v>0</v>
      </c>
      <c r="N5038" s="97"/>
    </row>
    <row r="5039" spans="1:14" x14ac:dyDescent="0.25">
      <c r="A5039" s="212" t="s">
        <v>664</v>
      </c>
      <c r="B5039" s="97"/>
      <c r="C5039" s="212" t="s">
        <v>665</v>
      </c>
      <c r="D5039" s="97"/>
      <c r="E5039" s="97"/>
      <c r="F5039" s="97"/>
      <c r="G5039" s="97"/>
      <c r="H5039" s="97"/>
      <c r="I5039" s="213">
        <v>335493</v>
      </c>
      <c r="J5039" s="97"/>
      <c r="K5039" s="213">
        <v>173617.18</v>
      </c>
      <c r="L5039" s="97"/>
      <c r="M5039" s="211">
        <v>51.75</v>
      </c>
      <c r="N5039" s="97"/>
    </row>
    <row r="5040" spans="1:14" x14ac:dyDescent="0.25">
      <c r="A5040" s="120" t="s">
        <v>675</v>
      </c>
      <c r="B5040" s="97"/>
      <c r="C5040" s="120" t="s">
        <v>676</v>
      </c>
      <c r="D5040" s="97"/>
      <c r="E5040" s="97"/>
      <c r="F5040" s="97"/>
      <c r="G5040" s="97"/>
      <c r="H5040" s="97"/>
      <c r="I5040" s="105" t="s">
        <v>0</v>
      </c>
      <c r="J5040" s="97"/>
      <c r="K5040" s="105">
        <v>173617.18</v>
      </c>
      <c r="L5040" s="97"/>
      <c r="M5040" s="104" t="s">
        <v>0</v>
      </c>
      <c r="N5040" s="97"/>
    </row>
    <row r="5041" spans="1:14" x14ac:dyDescent="0.25">
      <c r="A5041" s="212" t="s">
        <v>549</v>
      </c>
      <c r="B5041" s="97"/>
      <c r="C5041" s="212" t="s">
        <v>550</v>
      </c>
      <c r="D5041" s="97"/>
      <c r="E5041" s="97"/>
      <c r="F5041" s="97"/>
      <c r="G5041" s="97"/>
      <c r="H5041" s="97"/>
      <c r="I5041" s="213">
        <v>0</v>
      </c>
      <c r="J5041" s="97"/>
      <c r="K5041" s="213">
        <v>4000</v>
      </c>
      <c r="L5041" s="97"/>
      <c r="M5041" s="211" t="s">
        <v>0</v>
      </c>
      <c r="N5041" s="97"/>
    </row>
    <row r="5042" spans="1:14" x14ac:dyDescent="0.25">
      <c r="A5042" s="120" t="s">
        <v>721</v>
      </c>
      <c r="B5042" s="97"/>
      <c r="C5042" s="120" t="s">
        <v>722</v>
      </c>
      <c r="D5042" s="97"/>
      <c r="E5042" s="97"/>
      <c r="F5042" s="97"/>
      <c r="G5042" s="97"/>
      <c r="H5042" s="97"/>
      <c r="I5042" s="105" t="s">
        <v>0</v>
      </c>
      <c r="J5042" s="97"/>
      <c r="K5042" s="105">
        <v>4000</v>
      </c>
      <c r="L5042" s="97"/>
      <c r="M5042" s="104" t="s">
        <v>0</v>
      </c>
      <c r="N5042" s="97"/>
    </row>
    <row r="5043" spans="1:14" x14ac:dyDescent="0.25">
      <c r="A5043" s="212" t="s">
        <v>553</v>
      </c>
      <c r="B5043" s="97"/>
      <c r="C5043" s="212" t="s">
        <v>554</v>
      </c>
      <c r="D5043" s="97"/>
      <c r="E5043" s="97"/>
      <c r="F5043" s="97"/>
      <c r="G5043" s="97"/>
      <c r="H5043" s="97"/>
      <c r="I5043" s="213">
        <v>0</v>
      </c>
      <c r="J5043" s="97"/>
      <c r="K5043" s="213">
        <v>5537.5</v>
      </c>
      <c r="L5043" s="97"/>
      <c r="M5043" s="211" t="s">
        <v>0</v>
      </c>
      <c r="N5043" s="97"/>
    </row>
    <row r="5044" spans="1:14" x14ac:dyDescent="0.25">
      <c r="A5044" s="120" t="s">
        <v>693</v>
      </c>
      <c r="B5044" s="97"/>
      <c r="C5044" s="120" t="s">
        <v>694</v>
      </c>
      <c r="D5044" s="97"/>
      <c r="E5044" s="97"/>
      <c r="F5044" s="97"/>
      <c r="G5044" s="97"/>
      <c r="H5044" s="97"/>
      <c r="I5044" s="105" t="s">
        <v>0</v>
      </c>
      <c r="J5044" s="97"/>
      <c r="K5044" s="105">
        <v>5537.5</v>
      </c>
      <c r="L5044" s="97"/>
      <c r="M5044" s="104" t="s">
        <v>0</v>
      </c>
      <c r="N5044" s="97"/>
    </row>
    <row r="5045" spans="1:14" x14ac:dyDescent="0.25">
      <c r="A5045" s="215" t="s">
        <v>826</v>
      </c>
      <c r="B5045" s="97"/>
      <c r="C5045" s="215" t="s">
        <v>827</v>
      </c>
      <c r="D5045" s="97"/>
      <c r="E5045" s="97"/>
      <c r="F5045" s="97"/>
      <c r="G5045" s="97"/>
      <c r="H5045" s="97"/>
      <c r="I5045" s="216">
        <v>516600</v>
      </c>
      <c r="J5045" s="97"/>
      <c r="K5045" s="216">
        <v>309960</v>
      </c>
      <c r="L5045" s="97"/>
      <c r="M5045" s="217">
        <v>60</v>
      </c>
      <c r="N5045" s="97"/>
    </row>
    <row r="5046" spans="1:14" x14ac:dyDescent="0.25">
      <c r="A5046" s="194" t="s">
        <v>248</v>
      </c>
      <c r="B5046" s="97"/>
      <c r="C5046" s="97"/>
      <c r="D5046" s="97"/>
      <c r="E5046" s="97"/>
      <c r="F5046" s="97"/>
      <c r="G5046" s="97"/>
      <c r="H5046" s="97"/>
      <c r="I5046" s="195">
        <v>516600</v>
      </c>
      <c r="J5046" s="97"/>
      <c r="K5046" s="195">
        <v>309960</v>
      </c>
      <c r="L5046" s="97"/>
      <c r="M5046" s="196">
        <v>60</v>
      </c>
      <c r="N5046" s="97"/>
    </row>
    <row r="5047" spans="1:14" x14ac:dyDescent="0.25">
      <c r="A5047" s="194" t="s">
        <v>251</v>
      </c>
      <c r="B5047" s="97"/>
      <c r="C5047" s="97"/>
      <c r="D5047" s="97"/>
      <c r="E5047" s="97"/>
      <c r="F5047" s="97"/>
      <c r="G5047" s="97"/>
      <c r="H5047" s="97"/>
      <c r="I5047" s="195">
        <v>516600</v>
      </c>
      <c r="J5047" s="97"/>
      <c r="K5047" s="195">
        <v>309960</v>
      </c>
      <c r="L5047" s="97"/>
      <c r="M5047" s="196">
        <v>60</v>
      </c>
      <c r="N5047" s="97"/>
    </row>
    <row r="5048" spans="1:14" x14ac:dyDescent="0.25">
      <c r="A5048" s="212" t="s">
        <v>621</v>
      </c>
      <c r="B5048" s="97"/>
      <c r="C5048" s="212" t="s">
        <v>622</v>
      </c>
      <c r="D5048" s="97"/>
      <c r="E5048" s="97"/>
      <c r="F5048" s="97"/>
      <c r="G5048" s="97"/>
      <c r="H5048" s="97"/>
      <c r="I5048" s="213">
        <v>516600</v>
      </c>
      <c r="J5048" s="97"/>
      <c r="K5048" s="213">
        <v>309960</v>
      </c>
      <c r="L5048" s="97"/>
      <c r="M5048" s="211">
        <v>60</v>
      </c>
      <c r="N5048" s="97"/>
    </row>
    <row r="5049" spans="1:14" x14ac:dyDescent="0.25">
      <c r="A5049" s="120" t="s">
        <v>623</v>
      </c>
      <c r="B5049" s="97"/>
      <c r="C5049" s="120" t="s">
        <v>624</v>
      </c>
      <c r="D5049" s="97"/>
      <c r="E5049" s="97"/>
      <c r="F5049" s="97"/>
      <c r="G5049" s="97"/>
      <c r="H5049" s="97"/>
      <c r="I5049" s="105" t="s">
        <v>0</v>
      </c>
      <c r="J5049" s="97"/>
      <c r="K5049" s="105">
        <v>9146.9599999999991</v>
      </c>
      <c r="L5049" s="97"/>
      <c r="M5049" s="104" t="s">
        <v>0</v>
      </c>
      <c r="N5049" s="97"/>
    </row>
    <row r="5050" spans="1:14" x14ac:dyDescent="0.25">
      <c r="A5050" s="120" t="s">
        <v>679</v>
      </c>
      <c r="B5050" s="97"/>
      <c r="C5050" s="120" t="s">
        <v>680</v>
      </c>
      <c r="D5050" s="97"/>
      <c r="E5050" s="97"/>
      <c r="F5050" s="97"/>
      <c r="G5050" s="97"/>
      <c r="H5050" s="97"/>
      <c r="I5050" s="105" t="s">
        <v>0</v>
      </c>
      <c r="J5050" s="97"/>
      <c r="K5050" s="105">
        <v>212858.08</v>
      </c>
      <c r="L5050" s="97"/>
      <c r="M5050" s="104" t="s">
        <v>0</v>
      </c>
      <c r="N5050" s="97"/>
    </row>
    <row r="5051" spans="1:14" x14ac:dyDescent="0.25">
      <c r="A5051" s="120" t="s">
        <v>713</v>
      </c>
      <c r="B5051" s="97"/>
      <c r="C5051" s="120" t="s">
        <v>714</v>
      </c>
      <c r="D5051" s="97"/>
      <c r="E5051" s="97"/>
      <c r="F5051" s="97"/>
      <c r="G5051" s="97"/>
      <c r="H5051" s="97"/>
      <c r="I5051" s="105" t="s">
        <v>0</v>
      </c>
      <c r="J5051" s="97"/>
      <c r="K5051" s="105">
        <v>71755.59</v>
      </c>
      <c r="L5051" s="97"/>
      <c r="M5051" s="104" t="s">
        <v>0</v>
      </c>
      <c r="N5051" s="97"/>
    </row>
    <row r="5052" spans="1:14" x14ac:dyDescent="0.25">
      <c r="A5052" s="120" t="s">
        <v>715</v>
      </c>
      <c r="B5052" s="97"/>
      <c r="C5052" s="120" t="s">
        <v>716</v>
      </c>
      <c r="D5052" s="97"/>
      <c r="E5052" s="97"/>
      <c r="F5052" s="97"/>
      <c r="G5052" s="97"/>
      <c r="H5052" s="97"/>
      <c r="I5052" s="105" t="s">
        <v>0</v>
      </c>
      <c r="J5052" s="97"/>
      <c r="K5052" s="105">
        <v>7856.67</v>
      </c>
      <c r="L5052" s="97"/>
      <c r="M5052" s="104" t="s">
        <v>0</v>
      </c>
      <c r="N5052" s="97"/>
    </row>
    <row r="5053" spans="1:14" x14ac:dyDescent="0.25">
      <c r="A5053" s="120" t="s">
        <v>717</v>
      </c>
      <c r="B5053" s="97"/>
      <c r="C5053" s="120" t="s">
        <v>718</v>
      </c>
      <c r="D5053" s="97"/>
      <c r="E5053" s="97"/>
      <c r="F5053" s="97"/>
      <c r="G5053" s="97"/>
      <c r="H5053" s="97"/>
      <c r="I5053" s="105" t="s">
        <v>0</v>
      </c>
      <c r="J5053" s="97"/>
      <c r="K5053" s="105">
        <v>8342.7000000000007</v>
      </c>
      <c r="L5053" s="97"/>
      <c r="M5053" s="104" t="s">
        <v>0</v>
      </c>
      <c r="N5053" s="97"/>
    </row>
    <row r="5054" spans="1:14" x14ac:dyDescent="0.25">
      <c r="A5054" s="215" t="s">
        <v>877</v>
      </c>
      <c r="B5054" s="97"/>
      <c r="C5054" s="215" t="s">
        <v>878</v>
      </c>
      <c r="D5054" s="97"/>
      <c r="E5054" s="97"/>
      <c r="F5054" s="97"/>
      <c r="G5054" s="97"/>
      <c r="H5054" s="97"/>
      <c r="I5054" s="216">
        <v>93278</v>
      </c>
      <c r="J5054" s="97"/>
      <c r="K5054" s="216">
        <v>0</v>
      </c>
      <c r="L5054" s="97"/>
      <c r="M5054" s="217">
        <v>0</v>
      </c>
      <c r="N5054" s="97"/>
    </row>
    <row r="5055" spans="1:14" x14ac:dyDescent="0.25">
      <c r="A5055" s="194" t="s">
        <v>248</v>
      </c>
      <c r="B5055" s="97"/>
      <c r="C5055" s="97"/>
      <c r="D5055" s="97"/>
      <c r="E5055" s="97"/>
      <c r="F5055" s="97"/>
      <c r="G5055" s="97"/>
      <c r="H5055" s="97"/>
      <c r="I5055" s="195">
        <v>93278</v>
      </c>
      <c r="J5055" s="97"/>
      <c r="K5055" s="195">
        <v>0</v>
      </c>
      <c r="L5055" s="97"/>
      <c r="M5055" s="196">
        <v>0</v>
      </c>
      <c r="N5055" s="97"/>
    </row>
    <row r="5056" spans="1:14" x14ac:dyDescent="0.25">
      <c r="A5056" s="194" t="s">
        <v>251</v>
      </c>
      <c r="B5056" s="97"/>
      <c r="C5056" s="97"/>
      <c r="D5056" s="97"/>
      <c r="E5056" s="97"/>
      <c r="F5056" s="97"/>
      <c r="G5056" s="97"/>
      <c r="H5056" s="97"/>
      <c r="I5056" s="195">
        <v>93278</v>
      </c>
      <c r="J5056" s="97"/>
      <c r="K5056" s="195">
        <v>0</v>
      </c>
      <c r="L5056" s="97"/>
      <c r="M5056" s="196">
        <v>0</v>
      </c>
      <c r="N5056" s="97"/>
    </row>
    <row r="5057" spans="1:14" x14ac:dyDescent="0.25">
      <c r="A5057" s="212" t="s">
        <v>549</v>
      </c>
      <c r="B5057" s="97"/>
      <c r="C5057" s="212" t="s">
        <v>550</v>
      </c>
      <c r="D5057" s="97"/>
      <c r="E5057" s="97"/>
      <c r="F5057" s="97"/>
      <c r="G5057" s="97"/>
      <c r="H5057" s="97"/>
      <c r="I5057" s="213">
        <v>93278</v>
      </c>
      <c r="J5057" s="97"/>
      <c r="K5057" s="213">
        <v>0</v>
      </c>
      <c r="L5057" s="97"/>
      <c r="M5057" s="211">
        <v>0</v>
      </c>
      <c r="N5057" s="97"/>
    </row>
    <row r="5058" spans="1:14" x14ac:dyDescent="0.25">
      <c r="A5058" s="218" t="s">
        <v>809</v>
      </c>
      <c r="B5058" s="97"/>
      <c r="C5058" s="218" t="s">
        <v>810</v>
      </c>
      <c r="D5058" s="97"/>
      <c r="E5058" s="97"/>
      <c r="F5058" s="97"/>
      <c r="G5058" s="97"/>
      <c r="H5058" s="97"/>
      <c r="I5058" s="219">
        <v>496275</v>
      </c>
      <c r="J5058" s="97"/>
      <c r="K5058" s="219">
        <v>296016.67</v>
      </c>
      <c r="L5058" s="97"/>
      <c r="M5058" s="214">
        <v>59.65</v>
      </c>
      <c r="N5058" s="97"/>
    </row>
    <row r="5059" spans="1:14" x14ac:dyDescent="0.25">
      <c r="A5059" s="215" t="s">
        <v>811</v>
      </c>
      <c r="B5059" s="97"/>
      <c r="C5059" s="215" t="s">
        <v>812</v>
      </c>
      <c r="D5059" s="97"/>
      <c r="E5059" s="97"/>
      <c r="F5059" s="97"/>
      <c r="G5059" s="97"/>
      <c r="H5059" s="97"/>
      <c r="I5059" s="216">
        <v>18125</v>
      </c>
      <c r="J5059" s="97"/>
      <c r="K5059" s="216">
        <v>0</v>
      </c>
      <c r="L5059" s="97"/>
      <c r="M5059" s="217">
        <v>0</v>
      </c>
      <c r="N5059" s="97"/>
    </row>
    <row r="5060" spans="1:14" x14ac:dyDescent="0.25">
      <c r="A5060" s="194" t="s">
        <v>242</v>
      </c>
      <c r="B5060" s="97"/>
      <c r="C5060" s="97"/>
      <c r="D5060" s="97"/>
      <c r="E5060" s="97"/>
      <c r="F5060" s="97"/>
      <c r="G5060" s="97"/>
      <c r="H5060" s="97"/>
      <c r="I5060" s="195">
        <v>18125</v>
      </c>
      <c r="J5060" s="97"/>
      <c r="K5060" s="195">
        <v>0</v>
      </c>
      <c r="L5060" s="97"/>
      <c r="M5060" s="196">
        <v>0</v>
      </c>
      <c r="N5060" s="97"/>
    </row>
    <row r="5061" spans="1:14" x14ac:dyDescent="0.25">
      <c r="A5061" s="194" t="s">
        <v>243</v>
      </c>
      <c r="B5061" s="97"/>
      <c r="C5061" s="97"/>
      <c r="D5061" s="97"/>
      <c r="E5061" s="97"/>
      <c r="F5061" s="97"/>
      <c r="G5061" s="97"/>
      <c r="H5061" s="97"/>
      <c r="I5061" s="195">
        <v>18125</v>
      </c>
      <c r="J5061" s="97"/>
      <c r="K5061" s="195">
        <v>0</v>
      </c>
      <c r="L5061" s="97"/>
      <c r="M5061" s="196">
        <v>0</v>
      </c>
      <c r="N5061" s="97"/>
    </row>
    <row r="5062" spans="1:14" x14ac:dyDescent="0.25">
      <c r="A5062" s="212" t="s">
        <v>549</v>
      </c>
      <c r="B5062" s="97"/>
      <c r="C5062" s="212" t="s">
        <v>550</v>
      </c>
      <c r="D5062" s="97"/>
      <c r="E5062" s="97"/>
      <c r="F5062" s="97"/>
      <c r="G5062" s="97"/>
      <c r="H5062" s="97"/>
      <c r="I5062" s="213">
        <v>18125</v>
      </c>
      <c r="J5062" s="97"/>
      <c r="K5062" s="213">
        <v>0</v>
      </c>
      <c r="L5062" s="97"/>
      <c r="M5062" s="211">
        <v>0</v>
      </c>
      <c r="N5062" s="97"/>
    </row>
    <row r="5063" spans="1:14" x14ac:dyDescent="0.25">
      <c r="A5063" s="215" t="s">
        <v>881</v>
      </c>
      <c r="B5063" s="97"/>
      <c r="C5063" s="215" t="s">
        <v>882</v>
      </c>
      <c r="D5063" s="97"/>
      <c r="E5063" s="97"/>
      <c r="F5063" s="97"/>
      <c r="G5063" s="97"/>
      <c r="H5063" s="97"/>
      <c r="I5063" s="216">
        <v>478150</v>
      </c>
      <c r="J5063" s="97"/>
      <c r="K5063" s="216">
        <v>296016.67</v>
      </c>
      <c r="L5063" s="97"/>
      <c r="M5063" s="217">
        <v>61.91</v>
      </c>
      <c r="N5063" s="97"/>
    </row>
    <row r="5064" spans="1:14" x14ac:dyDescent="0.25">
      <c r="A5064" s="194" t="s">
        <v>248</v>
      </c>
      <c r="B5064" s="97"/>
      <c r="C5064" s="97"/>
      <c r="D5064" s="97"/>
      <c r="E5064" s="97"/>
      <c r="F5064" s="97"/>
      <c r="G5064" s="97"/>
      <c r="H5064" s="97"/>
      <c r="I5064" s="195">
        <v>478150</v>
      </c>
      <c r="J5064" s="97"/>
      <c r="K5064" s="195">
        <v>286416.67</v>
      </c>
      <c r="L5064" s="97"/>
      <c r="M5064" s="196">
        <v>59.9</v>
      </c>
      <c r="N5064" s="97"/>
    </row>
    <row r="5065" spans="1:14" x14ac:dyDescent="0.25">
      <c r="A5065" s="194" t="s">
        <v>250</v>
      </c>
      <c r="B5065" s="97"/>
      <c r="C5065" s="97"/>
      <c r="D5065" s="97"/>
      <c r="E5065" s="97"/>
      <c r="F5065" s="97"/>
      <c r="G5065" s="97"/>
      <c r="H5065" s="97"/>
      <c r="I5065" s="195">
        <v>478150</v>
      </c>
      <c r="J5065" s="97"/>
      <c r="K5065" s="195">
        <v>286416.67</v>
      </c>
      <c r="L5065" s="97"/>
      <c r="M5065" s="196">
        <v>59.9</v>
      </c>
      <c r="N5065" s="97"/>
    </row>
    <row r="5066" spans="1:14" x14ac:dyDescent="0.25">
      <c r="A5066" s="212" t="s">
        <v>547</v>
      </c>
      <c r="B5066" s="97"/>
      <c r="C5066" s="212" t="s">
        <v>548</v>
      </c>
      <c r="D5066" s="97"/>
      <c r="E5066" s="97"/>
      <c r="F5066" s="97"/>
      <c r="G5066" s="97"/>
      <c r="H5066" s="97"/>
      <c r="I5066" s="213">
        <v>39000</v>
      </c>
      <c r="J5066" s="97"/>
      <c r="K5066" s="213">
        <v>34103</v>
      </c>
      <c r="L5066" s="97"/>
      <c r="M5066" s="211">
        <v>87.44</v>
      </c>
      <c r="N5066" s="97"/>
    </row>
    <row r="5067" spans="1:14" x14ac:dyDescent="0.25">
      <c r="A5067" s="120" t="s">
        <v>612</v>
      </c>
      <c r="B5067" s="97"/>
      <c r="C5067" s="120" t="s">
        <v>613</v>
      </c>
      <c r="D5067" s="97"/>
      <c r="E5067" s="97"/>
      <c r="F5067" s="97"/>
      <c r="G5067" s="97"/>
      <c r="H5067" s="97"/>
      <c r="I5067" s="105" t="s">
        <v>0</v>
      </c>
      <c r="J5067" s="97"/>
      <c r="K5067" s="105">
        <v>26573</v>
      </c>
      <c r="L5067" s="97"/>
      <c r="M5067" s="104" t="s">
        <v>0</v>
      </c>
      <c r="N5067" s="97"/>
    </row>
    <row r="5068" spans="1:14" x14ac:dyDescent="0.25">
      <c r="A5068" s="120" t="s">
        <v>677</v>
      </c>
      <c r="B5068" s="97"/>
      <c r="C5068" s="120" t="s">
        <v>678</v>
      </c>
      <c r="D5068" s="97"/>
      <c r="E5068" s="97"/>
      <c r="F5068" s="97"/>
      <c r="G5068" s="97"/>
      <c r="H5068" s="97"/>
      <c r="I5068" s="105" t="s">
        <v>0</v>
      </c>
      <c r="J5068" s="97"/>
      <c r="K5068" s="105">
        <v>300</v>
      </c>
      <c r="L5068" s="97"/>
      <c r="M5068" s="104" t="s">
        <v>0</v>
      </c>
      <c r="N5068" s="97"/>
    </row>
    <row r="5069" spans="1:14" x14ac:dyDescent="0.25">
      <c r="A5069" s="120" t="s">
        <v>711</v>
      </c>
      <c r="B5069" s="97"/>
      <c r="C5069" s="120" t="s">
        <v>712</v>
      </c>
      <c r="D5069" s="97"/>
      <c r="E5069" s="97"/>
      <c r="F5069" s="97"/>
      <c r="G5069" s="97"/>
      <c r="H5069" s="97"/>
      <c r="I5069" s="105" t="s">
        <v>0</v>
      </c>
      <c r="J5069" s="97"/>
      <c r="K5069" s="105">
        <v>1200</v>
      </c>
      <c r="L5069" s="97"/>
      <c r="M5069" s="104" t="s">
        <v>0</v>
      </c>
      <c r="N5069" s="97"/>
    </row>
    <row r="5070" spans="1:14" x14ac:dyDescent="0.25">
      <c r="A5070" s="120" t="s">
        <v>859</v>
      </c>
      <c r="B5070" s="97"/>
      <c r="C5070" s="120" t="s">
        <v>860</v>
      </c>
      <c r="D5070" s="97"/>
      <c r="E5070" s="97"/>
      <c r="F5070" s="97"/>
      <c r="G5070" s="97"/>
      <c r="H5070" s="97"/>
      <c r="I5070" s="105" t="s">
        <v>0</v>
      </c>
      <c r="J5070" s="97"/>
      <c r="K5070" s="105">
        <v>6030</v>
      </c>
      <c r="L5070" s="97"/>
      <c r="M5070" s="104" t="s">
        <v>0</v>
      </c>
      <c r="N5070" s="97"/>
    </row>
    <row r="5071" spans="1:14" x14ac:dyDescent="0.25">
      <c r="A5071" s="212" t="s">
        <v>621</v>
      </c>
      <c r="B5071" s="97"/>
      <c r="C5071" s="212" t="s">
        <v>622</v>
      </c>
      <c r="D5071" s="97"/>
      <c r="E5071" s="97"/>
      <c r="F5071" s="97"/>
      <c r="G5071" s="97"/>
      <c r="H5071" s="97"/>
      <c r="I5071" s="213">
        <v>154150</v>
      </c>
      <c r="J5071" s="97"/>
      <c r="K5071" s="213">
        <v>114022.98</v>
      </c>
      <c r="L5071" s="97"/>
      <c r="M5071" s="211">
        <v>73.97</v>
      </c>
      <c r="N5071" s="97"/>
    </row>
    <row r="5072" spans="1:14" x14ac:dyDescent="0.25">
      <c r="A5072" s="120" t="s">
        <v>623</v>
      </c>
      <c r="B5072" s="97"/>
      <c r="C5072" s="120" t="s">
        <v>624</v>
      </c>
      <c r="D5072" s="97"/>
      <c r="E5072" s="97"/>
      <c r="F5072" s="97"/>
      <c r="G5072" s="97"/>
      <c r="H5072" s="97"/>
      <c r="I5072" s="105" t="s">
        <v>0</v>
      </c>
      <c r="J5072" s="97"/>
      <c r="K5072" s="105">
        <v>32886.81</v>
      </c>
      <c r="L5072" s="97"/>
      <c r="M5072" s="104" t="s">
        <v>0</v>
      </c>
      <c r="N5072" s="97"/>
    </row>
    <row r="5073" spans="1:14" x14ac:dyDescent="0.25">
      <c r="A5073" s="120" t="s">
        <v>679</v>
      </c>
      <c r="B5073" s="97"/>
      <c r="C5073" s="120" t="s">
        <v>680</v>
      </c>
      <c r="D5073" s="97"/>
      <c r="E5073" s="97"/>
      <c r="F5073" s="97"/>
      <c r="G5073" s="97"/>
      <c r="H5073" s="97"/>
      <c r="I5073" s="105" t="s">
        <v>0</v>
      </c>
      <c r="J5073" s="97"/>
      <c r="K5073" s="105">
        <v>51831.86</v>
      </c>
      <c r="L5073" s="97"/>
      <c r="M5073" s="104" t="s">
        <v>0</v>
      </c>
      <c r="N5073" s="97"/>
    </row>
    <row r="5074" spans="1:14" x14ac:dyDescent="0.25">
      <c r="A5074" s="120" t="s">
        <v>713</v>
      </c>
      <c r="B5074" s="97"/>
      <c r="C5074" s="120" t="s">
        <v>714</v>
      </c>
      <c r="D5074" s="97"/>
      <c r="E5074" s="97"/>
      <c r="F5074" s="97"/>
      <c r="G5074" s="97"/>
      <c r="H5074" s="97"/>
      <c r="I5074" s="105" t="s">
        <v>0</v>
      </c>
      <c r="J5074" s="97"/>
      <c r="K5074" s="105">
        <v>11894.59</v>
      </c>
      <c r="L5074" s="97"/>
      <c r="M5074" s="104" t="s">
        <v>0</v>
      </c>
      <c r="N5074" s="97"/>
    </row>
    <row r="5075" spans="1:14" x14ac:dyDescent="0.25">
      <c r="A5075" s="120" t="s">
        <v>715</v>
      </c>
      <c r="B5075" s="97"/>
      <c r="C5075" s="120" t="s">
        <v>716</v>
      </c>
      <c r="D5075" s="97"/>
      <c r="E5075" s="97"/>
      <c r="F5075" s="97"/>
      <c r="G5075" s="97"/>
      <c r="H5075" s="97"/>
      <c r="I5075" s="105" t="s">
        <v>0</v>
      </c>
      <c r="J5075" s="97"/>
      <c r="K5075" s="105">
        <v>14002.22</v>
      </c>
      <c r="L5075" s="97"/>
      <c r="M5075" s="104" t="s">
        <v>0</v>
      </c>
      <c r="N5075" s="97"/>
    </row>
    <row r="5076" spans="1:14" x14ac:dyDescent="0.25">
      <c r="A5076" s="120" t="s">
        <v>719</v>
      </c>
      <c r="B5076" s="97"/>
      <c r="C5076" s="120" t="s">
        <v>720</v>
      </c>
      <c r="D5076" s="97"/>
      <c r="E5076" s="97"/>
      <c r="F5076" s="97"/>
      <c r="G5076" s="97"/>
      <c r="H5076" s="97"/>
      <c r="I5076" s="105" t="s">
        <v>0</v>
      </c>
      <c r="J5076" s="97"/>
      <c r="K5076" s="105">
        <v>3407.5</v>
      </c>
      <c r="L5076" s="97"/>
      <c r="M5076" s="104" t="s">
        <v>0</v>
      </c>
      <c r="N5076" s="97"/>
    </row>
    <row r="5077" spans="1:14" x14ac:dyDescent="0.25">
      <c r="A5077" s="212" t="s">
        <v>549</v>
      </c>
      <c r="B5077" s="97"/>
      <c r="C5077" s="212" t="s">
        <v>550</v>
      </c>
      <c r="D5077" s="97"/>
      <c r="E5077" s="97"/>
      <c r="F5077" s="97"/>
      <c r="G5077" s="97"/>
      <c r="H5077" s="97"/>
      <c r="I5077" s="213">
        <v>100000</v>
      </c>
      <c r="J5077" s="97"/>
      <c r="K5077" s="213">
        <v>104620.43</v>
      </c>
      <c r="L5077" s="97"/>
      <c r="M5077" s="211">
        <v>104.62</v>
      </c>
      <c r="N5077" s="97"/>
    </row>
    <row r="5078" spans="1:14" x14ac:dyDescent="0.25">
      <c r="A5078" s="120" t="s">
        <v>602</v>
      </c>
      <c r="B5078" s="97"/>
      <c r="C5078" s="120" t="s">
        <v>603</v>
      </c>
      <c r="D5078" s="97"/>
      <c r="E5078" s="97"/>
      <c r="F5078" s="97"/>
      <c r="G5078" s="97"/>
      <c r="H5078" s="97"/>
      <c r="I5078" s="105" t="s">
        <v>0</v>
      </c>
      <c r="J5078" s="97"/>
      <c r="K5078" s="105">
        <v>41506.239999999998</v>
      </c>
      <c r="L5078" s="97"/>
      <c r="M5078" s="104" t="s">
        <v>0</v>
      </c>
      <c r="N5078" s="97"/>
    </row>
    <row r="5079" spans="1:14" x14ac:dyDescent="0.25">
      <c r="A5079" s="120" t="s">
        <v>642</v>
      </c>
      <c r="B5079" s="97"/>
      <c r="C5079" s="120" t="s">
        <v>643</v>
      </c>
      <c r="D5079" s="97"/>
      <c r="E5079" s="97"/>
      <c r="F5079" s="97"/>
      <c r="G5079" s="97"/>
      <c r="H5079" s="97"/>
      <c r="I5079" s="105" t="s">
        <v>0</v>
      </c>
      <c r="J5079" s="97"/>
      <c r="K5079" s="105">
        <v>11747.63</v>
      </c>
      <c r="L5079" s="97"/>
      <c r="M5079" s="104" t="s">
        <v>0</v>
      </c>
      <c r="N5079" s="97"/>
    </row>
    <row r="5080" spans="1:14" x14ac:dyDescent="0.25">
      <c r="A5080" s="120" t="s">
        <v>589</v>
      </c>
      <c r="B5080" s="97"/>
      <c r="C5080" s="120" t="s">
        <v>590</v>
      </c>
      <c r="D5080" s="97"/>
      <c r="E5080" s="97"/>
      <c r="F5080" s="97"/>
      <c r="G5080" s="97"/>
      <c r="H5080" s="97"/>
      <c r="I5080" s="105" t="s">
        <v>0</v>
      </c>
      <c r="J5080" s="97"/>
      <c r="K5080" s="105">
        <v>800</v>
      </c>
      <c r="L5080" s="97"/>
      <c r="M5080" s="104" t="s">
        <v>0</v>
      </c>
      <c r="N5080" s="97"/>
    </row>
    <row r="5081" spans="1:14" x14ac:dyDescent="0.25">
      <c r="A5081" s="120" t="s">
        <v>595</v>
      </c>
      <c r="B5081" s="97"/>
      <c r="C5081" s="120" t="s">
        <v>596</v>
      </c>
      <c r="D5081" s="97"/>
      <c r="E5081" s="97"/>
      <c r="F5081" s="97"/>
      <c r="G5081" s="97"/>
      <c r="H5081" s="97"/>
      <c r="I5081" s="105" t="s">
        <v>0</v>
      </c>
      <c r="J5081" s="97"/>
      <c r="K5081" s="105">
        <v>20869.62</v>
      </c>
      <c r="L5081" s="97"/>
      <c r="M5081" s="104" t="s">
        <v>0</v>
      </c>
      <c r="N5081" s="97"/>
    </row>
    <row r="5082" spans="1:14" x14ac:dyDescent="0.25">
      <c r="A5082" s="120" t="s">
        <v>721</v>
      </c>
      <c r="B5082" s="97"/>
      <c r="C5082" s="120" t="s">
        <v>722</v>
      </c>
      <c r="D5082" s="97"/>
      <c r="E5082" s="97"/>
      <c r="F5082" s="97"/>
      <c r="G5082" s="97"/>
      <c r="H5082" s="97"/>
      <c r="I5082" s="105" t="s">
        <v>0</v>
      </c>
      <c r="J5082" s="97"/>
      <c r="K5082" s="105">
        <v>1810.25</v>
      </c>
      <c r="L5082" s="97"/>
      <c r="M5082" s="104" t="s">
        <v>0</v>
      </c>
      <c r="N5082" s="97"/>
    </row>
    <row r="5083" spans="1:14" x14ac:dyDescent="0.25">
      <c r="A5083" s="120" t="s">
        <v>567</v>
      </c>
      <c r="B5083" s="97"/>
      <c r="C5083" s="120" t="s">
        <v>568</v>
      </c>
      <c r="D5083" s="97"/>
      <c r="E5083" s="97"/>
      <c r="F5083" s="97"/>
      <c r="G5083" s="97"/>
      <c r="H5083" s="97"/>
      <c r="I5083" s="105" t="s">
        <v>0</v>
      </c>
      <c r="J5083" s="97"/>
      <c r="K5083" s="105">
        <v>1718.75</v>
      </c>
      <c r="L5083" s="97"/>
      <c r="M5083" s="104" t="s">
        <v>0</v>
      </c>
      <c r="N5083" s="97"/>
    </row>
    <row r="5084" spans="1:14" x14ac:dyDescent="0.25">
      <c r="A5084" s="120" t="s">
        <v>723</v>
      </c>
      <c r="B5084" s="97"/>
      <c r="C5084" s="120" t="s">
        <v>724</v>
      </c>
      <c r="D5084" s="97"/>
      <c r="E5084" s="97"/>
      <c r="F5084" s="97"/>
      <c r="G5084" s="97"/>
      <c r="H5084" s="97"/>
      <c r="I5084" s="105" t="s">
        <v>0</v>
      </c>
      <c r="J5084" s="97"/>
      <c r="K5084" s="105">
        <v>4635.93</v>
      </c>
      <c r="L5084" s="97"/>
      <c r="M5084" s="104" t="s">
        <v>0</v>
      </c>
      <c r="N5084" s="97"/>
    </row>
    <row r="5085" spans="1:14" x14ac:dyDescent="0.25">
      <c r="A5085" s="120" t="s">
        <v>569</v>
      </c>
      <c r="B5085" s="97"/>
      <c r="C5085" s="120" t="s">
        <v>570</v>
      </c>
      <c r="D5085" s="97"/>
      <c r="E5085" s="97"/>
      <c r="F5085" s="97"/>
      <c r="G5085" s="97"/>
      <c r="H5085" s="97"/>
      <c r="I5085" s="105" t="s">
        <v>0</v>
      </c>
      <c r="J5085" s="97"/>
      <c r="K5085" s="105">
        <v>21532.01</v>
      </c>
      <c r="L5085" s="97"/>
      <c r="M5085" s="104" t="s">
        <v>0</v>
      </c>
      <c r="N5085" s="97"/>
    </row>
    <row r="5086" spans="1:14" x14ac:dyDescent="0.25">
      <c r="A5086" s="212" t="s">
        <v>553</v>
      </c>
      <c r="B5086" s="97"/>
      <c r="C5086" s="212" t="s">
        <v>554</v>
      </c>
      <c r="D5086" s="97"/>
      <c r="E5086" s="97"/>
      <c r="F5086" s="97"/>
      <c r="G5086" s="97"/>
      <c r="H5086" s="97"/>
      <c r="I5086" s="213">
        <v>34000</v>
      </c>
      <c r="J5086" s="97"/>
      <c r="K5086" s="213">
        <v>15226.6</v>
      </c>
      <c r="L5086" s="97"/>
      <c r="M5086" s="211">
        <v>44.78</v>
      </c>
      <c r="N5086" s="97"/>
    </row>
    <row r="5087" spans="1:14" x14ac:dyDescent="0.25">
      <c r="A5087" s="120" t="s">
        <v>555</v>
      </c>
      <c r="B5087" s="97"/>
      <c r="C5087" s="120" t="s">
        <v>556</v>
      </c>
      <c r="D5087" s="97"/>
      <c r="E5087" s="97"/>
      <c r="F5087" s="97"/>
      <c r="G5087" s="97"/>
      <c r="H5087" s="97"/>
      <c r="I5087" s="105" t="s">
        <v>0</v>
      </c>
      <c r="J5087" s="97"/>
      <c r="K5087" s="105">
        <v>480</v>
      </c>
      <c r="L5087" s="97"/>
      <c r="M5087" s="104" t="s">
        <v>0</v>
      </c>
      <c r="N5087" s="97"/>
    </row>
    <row r="5088" spans="1:14" x14ac:dyDescent="0.25">
      <c r="A5088" s="120" t="s">
        <v>725</v>
      </c>
      <c r="B5088" s="97"/>
      <c r="C5088" s="120" t="s">
        <v>726</v>
      </c>
      <c r="D5088" s="97"/>
      <c r="E5088" s="97"/>
      <c r="F5088" s="97"/>
      <c r="G5088" s="97"/>
      <c r="H5088" s="97"/>
      <c r="I5088" s="105" t="s">
        <v>0</v>
      </c>
      <c r="J5088" s="97"/>
      <c r="K5088" s="105">
        <v>4888.72</v>
      </c>
      <c r="L5088" s="97"/>
      <c r="M5088" s="104" t="s">
        <v>0</v>
      </c>
      <c r="N5088" s="97"/>
    </row>
    <row r="5089" spans="1:14" x14ac:dyDescent="0.25">
      <c r="A5089" s="120" t="s">
        <v>597</v>
      </c>
      <c r="B5089" s="97"/>
      <c r="C5089" s="120" t="s">
        <v>598</v>
      </c>
      <c r="D5089" s="97"/>
      <c r="E5089" s="97"/>
      <c r="F5089" s="97"/>
      <c r="G5089" s="97"/>
      <c r="H5089" s="97"/>
      <c r="I5089" s="105" t="s">
        <v>0</v>
      </c>
      <c r="J5089" s="97"/>
      <c r="K5089" s="105">
        <v>3968.02</v>
      </c>
      <c r="L5089" s="97"/>
      <c r="M5089" s="104" t="s">
        <v>0</v>
      </c>
      <c r="N5089" s="97"/>
    </row>
    <row r="5090" spans="1:14" x14ac:dyDescent="0.25">
      <c r="A5090" s="120" t="s">
        <v>573</v>
      </c>
      <c r="B5090" s="97"/>
      <c r="C5090" s="120" t="s">
        <v>574</v>
      </c>
      <c r="D5090" s="97"/>
      <c r="E5090" s="97"/>
      <c r="F5090" s="97"/>
      <c r="G5090" s="97"/>
      <c r="H5090" s="97"/>
      <c r="I5090" s="105" t="s">
        <v>0</v>
      </c>
      <c r="J5090" s="97"/>
      <c r="K5090" s="105">
        <v>250</v>
      </c>
      <c r="L5090" s="97"/>
      <c r="M5090" s="104" t="s">
        <v>0</v>
      </c>
      <c r="N5090" s="97"/>
    </row>
    <row r="5091" spans="1:14" x14ac:dyDescent="0.25">
      <c r="A5091" s="120" t="s">
        <v>599</v>
      </c>
      <c r="B5091" s="97"/>
      <c r="C5091" s="120" t="s">
        <v>554</v>
      </c>
      <c r="D5091" s="97"/>
      <c r="E5091" s="97"/>
      <c r="F5091" s="97"/>
      <c r="G5091" s="97"/>
      <c r="H5091" s="97"/>
      <c r="I5091" s="105" t="s">
        <v>0</v>
      </c>
      <c r="J5091" s="97"/>
      <c r="K5091" s="105">
        <v>5639.86</v>
      </c>
      <c r="L5091" s="97"/>
      <c r="M5091" s="104" t="s">
        <v>0</v>
      </c>
      <c r="N5091" s="97"/>
    </row>
    <row r="5092" spans="1:14" x14ac:dyDescent="0.25">
      <c r="A5092" s="212" t="s">
        <v>625</v>
      </c>
      <c r="B5092" s="97"/>
      <c r="C5092" s="212" t="s">
        <v>626</v>
      </c>
      <c r="D5092" s="97"/>
      <c r="E5092" s="97"/>
      <c r="F5092" s="97"/>
      <c r="G5092" s="97"/>
      <c r="H5092" s="97"/>
      <c r="I5092" s="213">
        <v>4000</v>
      </c>
      <c r="J5092" s="97"/>
      <c r="K5092" s="213">
        <v>2921.61</v>
      </c>
      <c r="L5092" s="97"/>
      <c r="M5092" s="211">
        <v>73.040000000000006</v>
      </c>
      <c r="N5092" s="97"/>
    </row>
    <row r="5093" spans="1:14" x14ac:dyDescent="0.25">
      <c r="A5093" s="120" t="s">
        <v>627</v>
      </c>
      <c r="B5093" s="97"/>
      <c r="C5093" s="120" t="s">
        <v>628</v>
      </c>
      <c r="D5093" s="97"/>
      <c r="E5093" s="97"/>
      <c r="F5093" s="97"/>
      <c r="G5093" s="97"/>
      <c r="H5093" s="97"/>
      <c r="I5093" s="105" t="s">
        <v>0</v>
      </c>
      <c r="J5093" s="97"/>
      <c r="K5093" s="105">
        <v>2921.61</v>
      </c>
      <c r="L5093" s="97"/>
      <c r="M5093" s="104" t="s">
        <v>0</v>
      </c>
      <c r="N5093" s="97"/>
    </row>
    <row r="5094" spans="1:14" x14ac:dyDescent="0.25">
      <c r="A5094" s="212" t="s">
        <v>559</v>
      </c>
      <c r="B5094" s="97"/>
      <c r="C5094" s="212" t="s">
        <v>560</v>
      </c>
      <c r="D5094" s="97"/>
      <c r="E5094" s="97"/>
      <c r="F5094" s="97"/>
      <c r="G5094" s="97"/>
      <c r="H5094" s="97"/>
      <c r="I5094" s="213">
        <v>0</v>
      </c>
      <c r="J5094" s="97"/>
      <c r="K5094" s="213">
        <v>1400</v>
      </c>
      <c r="L5094" s="97"/>
      <c r="M5094" s="211" t="s">
        <v>0</v>
      </c>
      <c r="N5094" s="97"/>
    </row>
    <row r="5095" spans="1:14" x14ac:dyDescent="0.25">
      <c r="A5095" s="120" t="s">
        <v>561</v>
      </c>
      <c r="B5095" s="97"/>
      <c r="C5095" s="120" t="s">
        <v>562</v>
      </c>
      <c r="D5095" s="97"/>
      <c r="E5095" s="97"/>
      <c r="F5095" s="97"/>
      <c r="G5095" s="97"/>
      <c r="H5095" s="97"/>
      <c r="I5095" s="105" t="s">
        <v>0</v>
      </c>
      <c r="J5095" s="97"/>
      <c r="K5095" s="105">
        <v>1400</v>
      </c>
      <c r="L5095" s="97"/>
      <c r="M5095" s="104" t="s">
        <v>0</v>
      </c>
      <c r="N5095" s="97"/>
    </row>
    <row r="5096" spans="1:14" x14ac:dyDescent="0.25">
      <c r="A5096" s="212" t="s">
        <v>644</v>
      </c>
      <c r="B5096" s="97"/>
      <c r="C5096" s="212" t="s">
        <v>645</v>
      </c>
      <c r="D5096" s="97"/>
      <c r="E5096" s="97"/>
      <c r="F5096" s="97"/>
      <c r="G5096" s="97"/>
      <c r="H5096" s="97"/>
      <c r="I5096" s="213">
        <v>87000</v>
      </c>
      <c r="J5096" s="97"/>
      <c r="K5096" s="213">
        <v>14122.05</v>
      </c>
      <c r="L5096" s="97"/>
      <c r="M5096" s="211">
        <v>16.23</v>
      </c>
      <c r="N5096" s="97"/>
    </row>
    <row r="5097" spans="1:14" x14ac:dyDescent="0.25">
      <c r="A5097" s="120" t="s">
        <v>727</v>
      </c>
      <c r="B5097" s="97"/>
      <c r="C5097" s="120" t="s">
        <v>728</v>
      </c>
      <c r="D5097" s="97"/>
      <c r="E5097" s="97"/>
      <c r="F5097" s="97"/>
      <c r="G5097" s="97"/>
      <c r="H5097" s="97"/>
      <c r="I5097" s="105" t="s">
        <v>0</v>
      </c>
      <c r="J5097" s="97"/>
      <c r="K5097" s="105">
        <v>14122.05</v>
      </c>
      <c r="L5097" s="97"/>
      <c r="M5097" s="104" t="s">
        <v>0</v>
      </c>
      <c r="N5097" s="97"/>
    </row>
    <row r="5098" spans="1:14" x14ac:dyDescent="0.25">
      <c r="A5098" s="212" t="s">
        <v>839</v>
      </c>
      <c r="B5098" s="97"/>
      <c r="C5098" s="212" t="s">
        <v>840</v>
      </c>
      <c r="D5098" s="97"/>
      <c r="E5098" s="97"/>
      <c r="F5098" s="97"/>
      <c r="G5098" s="97"/>
      <c r="H5098" s="97"/>
      <c r="I5098" s="213">
        <v>5000</v>
      </c>
      <c r="J5098" s="97"/>
      <c r="K5098" s="213">
        <v>0</v>
      </c>
      <c r="L5098" s="97"/>
      <c r="M5098" s="211">
        <v>0</v>
      </c>
      <c r="N5098" s="97"/>
    </row>
    <row r="5099" spans="1:14" x14ac:dyDescent="0.25">
      <c r="A5099" s="212" t="s">
        <v>662</v>
      </c>
      <c r="B5099" s="97"/>
      <c r="C5099" s="212" t="s">
        <v>663</v>
      </c>
      <c r="D5099" s="97"/>
      <c r="E5099" s="97"/>
      <c r="F5099" s="97"/>
      <c r="G5099" s="97"/>
      <c r="H5099" s="97"/>
      <c r="I5099" s="213">
        <v>55000</v>
      </c>
      <c r="J5099" s="97"/>
      <c r="K5099" s="213">
        <v>0</v>
      </c>
      <c r="L5099" s="97"/>
      <c r="M5099" s="211">
        <v>0</v>
      </c>
      <c r="N5099" s="97"/>
    </row>
    <row r="5100" spans="1:14" x14ac:dyDescent="0.25">
      <c r="A5100" s="194" t="s">
        <v>258</v>
      </c>
      <c r="B5100" s="97"/>
      <c r="C5100" s="97"/>
      <c r="D5100" s="97"/>
      <c r="E5100" s="97"/>
      <c r="F5100" s="97"/>
      <c r="G5100" s="97"/>
      <c r="H5100" s="97"/>
      <c r="I5100" s="195">
        <v>0</v>
      </c>
      <c r="J5100" s="97"/>
      <c r="K5100" s="195">
        <v>9600</v>
      </c>
      <c r="L5100" s="97"/>
      <c r="M5100" s="196" t="s">
        <v>0</v>
      </c>
      <c r="N5100" s="97"/>
    </row>
    <row r="5101" spans="1:14" x14ac:dyDescent="0.25">
      <c r="A5101" s="194" t="s">
        <v>260</v>
      </c>
      <c r="B5101" s="97"/>
      <c r="C5101" s="97"/>
      <c r="D5101" s="97"/>
      <c r="E5101" s="97"/>
      <c r="F5101" s="97"/>
      <c r="G5101" s="97"/>
      <c r="H5101" s="97"/>
      <c r="I5101" s="195">
        <v>0</v>
      </c>
      <c r="J5101" s="97"/>
      <c r="K5101" s="195">
        <v>9600</v>
      </c>
      <c r="L5101" s="97"/>
      <c r="M5101" s="196" t="s">
        <v>0</v>
      </c>
      <c r="N5101" s="97"/>
    </row>
    <row r="5102" spans="1:14" x14ac:dyDescent="0.25">
      <c r="A5102" s="212" t="s">
        <v>644</v>
      </c>
      <c r="B5102" s="97"/>
      <c r="C5102" s="212" t="s">
        <v>645</v>
      </c>
      <c r="D5102" s="97"/>
      <c r="E5102" s="97"/>
      <c r="F5102" s="97"/>
      <c r="G5102" s="97"/>
      <c r="H5102" s="97"/>
      <c r="I5102" s="213">
        <v>0</v>
      </c>
      <c r="J5102" s="97"/>
      <c r="K5102" s="213">
        <v>9600</v>
      </c>
      <c r="L5102" s="97"/>
      <c r="M5102" s="211" t="s">
        <v>0</v>
      </c>
      <c r="N5102" s="97"/>
    </row>
    <row r="5103" spans="1:14" x14ac:dyDescent="0.25">
      <c r="A5103" s="120" t="s">
        <v>727</v>
      </c>
      <c r="B5103" s="97"/>
      <c r="C5103" s="120" t="s">
        <v>728</v>
      </c>
      <c r="D5103" s="97"/>
      <c r="E5103" s="97"/>
      <c r="F5103" s="97"/>
      <c r="G5103" s="97"/>
      <c r="H5103" s="97"/>
      <c r="I5103" s="105" t="s">
        <v>0</v>
      </c>
      <c r="J5103" s="97"/>
      <c r="K5103" s="105">
        <v>9600</v>
      </c>
      <c r="L5103" s="97"/>
      <c r="M5103" s="104" t="s">
        <v>0</v>
      </c>
      <c r="N5103" s="97"/>
    </row>
    <row r="5104" spans="1:14" x14ac:dyDescent="0.25">
      <c r="A5104" s="197" t="s">
        <v>943</v>
      </c>
      <c r="B5104" s="97"/>
      <c r="C5104" s="97"/>
      <c r="D5104" s="97"/>
      <c r="E5104" s="97"/>
      <c r="F5104" s="97"/>
      <c r="G5104" s="97"/>
      <c r="H5104" s="97"/>
      <c r="I5104" s="198">
        <v>4116790</v>
      </c>
      <c r="J5104" s="97"/>
      <c r="K5104" s="198">
        <v>1814917.86</v>
      </c>
      <c r="L5104" s="97"/>
      <c r="M5104" s="199">
        <v>44.09</v>
      </c>
      <c r="N5104" s="97"/>
    </row>
    <row r="5105" spans="1:14" x14ac:dyDescent="0.25">
      <c r="A5105" s="218" t="s">
        <v>791</v>
      </c>
      <c r="B5105" s="97"/>
      <c r="C5105" s="218" t="s">
        <v>792</v>
      </c>
      <c r="D5105" s="97"/>
      <c r="E5105" s="97"/>
      <c r="F5105" s="97"/>
      <c r="G5105" s="97"/>
      <c r="H5105" s="97"/>
      <c r="I5105" s="219">
        <v>36002</v>
      </c>
      <c r="J5105" s="97"/>
      <c r="K5105" s="219">
        <v>30112.5</v>
      </c>
      <c r="L5105" s="97"/>
      <c r="M5105" s="214">
        <v>83.64</v>
      </c>
      <c r="N5105" s="97"/>
    </row>
    <row r="5106" spans="1:14" x14ac:dyDescent="0.25">
      <c r="A5106" s="215" t="s">
        <v>807</v>
      </c>
      <c r="B5106" s="97"/>
      <c r="C5106" s="215" t="s">
        <v>808</v>
      </c>
      <c r="D5106" s="97"/>
      <c r="E5106" s="97"/>
      <c r="F5106" s="97"/>
      <c r="G5106" s="97"/>
      <c r="H5106" s="97"/>
      <c r="I5106" s="216">
        <v>36002</v>
      </c>
      <c r="J5106" s="97"/>
      <c r="K5106" s="216">
        <v>30112.5</v>
      </c>
      <c r="L5106" s="97"/>
      <c r="M5106" s="217">
        <v>83.64</v>
      </c>
      <c r="N5106" s="97"/>
    </row>
    <row r="5107" spans="1:14" x14ac:dyDescent="0.25">
      <c r="A5107" s="194" t="s">
        <v>242</v>
      </c>
      <c r="B5107" s="97"/>
      <c r="C5107" s="97"/>
      <c r="D5107" s="97"/>
      <c r="E5107" s="97"/>
      <c r="F5107" s="97"/>
      <c r="G5107" s="97"/>
      <c r="H5107" s="97"/>
      <c r="I5107" s="195">
        <v>9804</v>
      </c>
      <c r="J5107" s="97"/>
      <c r="K5107" s="195">
        <v>8199.69</v>
      </c>
      <c r="L5107" s="97"/>
      <c r="M5107" s="196">
        <v>83.64</v>
      </c>
      <c r="N5107" s="97"/>
    </row>
    <row r="5108" spans="1:14" x14ac:dyDescent="0.25">
      <c r="A5108" s="194" t="s">
        <v>243</v>
      </c>
      <c r="B5108" s="97"/>
      <c r="C5108" s="97"/>
      <c r="D5108" s="97"/>
      <c r="E5108" s="97"/>
      <c r="F5108" s="97"/>
      <c r="G5108" s="97"/>
      <c r="H5108" s="97"/>
      <c r="I5108" s="195">
        <v>9804</v>
      </c>
      <c r="J5108" s="97"/>
      <c r="K5108" s="195">
        <v>8199.69</v>
      </c>
      <c r="L5108" s="97"/>
      <c r="M5108" s="196">
        <v>83.64</v>
      </c>
      <c r="N5108" s="97"/>
    </row>
    <row r="5109" spans="1:14" x14ac:dyDescent="0.25">
      <c r="A5109" s="212" t="s">
        <v>652</v>
      </c>
      <c r="B5109" s="97"/>
      <c r="C5109" s="212" t="s">
        <v>653</v>
      </c>
      <c r="D5109" s="97"/>
      <c r="E5109" s="97"/>
      <c r="F5109" s="97"/>
      <c r="G5109" s="97"/>
      <c r="H5109" s="97"/>
      <c r="I5109" s="213">
        <v>7300</v>
      </c>
      <c r="J5109" s="97"/>
      <c r="K5109" s="213">
        <v>6126.78</v>
      </c>
      <c r="L5109" s="97"/>
      <c r="M5109" s="211">
        <v>83.93</v>
      </c>
      <c r="N5109" s="97"/>
    </row>
    <row r="5110" spans="1:14" x14ac:dyDescent="0.25">
      <c r="A5110" s="120" t="s">
        <v>670</v>
      </c>
      <c r="B5110" s="97"/>
      <c r="C5110" s="120" t="s">
        <v>671</v>
      </c>
      <c r="D5110" s="97"/>
      <c r="E5110" s="97"/>
      <c r="F5110" s="97"/>
      <c r="G5110" s="97"/>
      <c r="H5110" s="97"/>
      <c r="I5110" s="105" t="s">
        <v>0</v>
      </c>
      <c r="J5110" s="97"/>
      <c r="K5110" s="105">
        <v>6126.78</v>
      </c>
      <c r="L5110" s="97"/>
      <c r="M5110" s="104" t="s">
        <v>0</v>
      </c>
      <c r="N5110" s="97"/>
    </row>
    <row r="5111" spans="1:14" x14ac:dyDescent="0.25">
      <c r="A5111" s="212" t="s">
        <v>672</v>
      </c>
      <c r="B5111" s="97"/>
      <c r="C5111" s="212" t="s">
        <v>673</v>
      </c>
      <c r="D5111" s="97"/>
      <c r="E5111" s="97"/>
      <c r="F5111" s="97"/>
      <c r="G5111" s="97"/>
      <c r="H5111" s="97"/>
      <c r="I5111" s="213">
        <v>409</v>
      </c>
      <c r="J5111" s="97"/>
      <c r="K5111" s="213">
        <v>408.45</v>
      </c>
      <c r="L5111" s="97"/>
      <c r="M5111" s="211">
        <v>99.87</v>
      </c>
      <c r="N5111" s="97"/>
    </row>
    <row r="5112" spans="1:14" x14ac:dyDescent="0.25">
      <c r="A5112" s="120" t="s">
        <v>674</v>
      </c>
      <c r="B5112" s="97"/>
      <c r="C5112" s="120" t="s">
        <v>673</v>
      </c>
      <c r="D5112" s="97"/>
      <c r="E5112" s="97"/>
      <c r="F5112" s="97"/>
      <c r="G5112" s="97"/>
      <c r="H5112" s="97"/>
      <c r="I5112" s="105" t="s">
        <v>0</v>
      </c>
      <c r="J5112" s="97"/>
      <c r="K5112" s="105">
        <v>408.45</v>
      </c>
      <c r="L5112" s="97"/>
      <c r="M5112" s="104" t="s">
        <v>0</v>
      </c>
      <c r="N5112" s="97"/>
    </row>
    <row r="5113" spans="1:14" x14ac:dyDescent="0.25">
      <c r="A5113" s="212" t="s">
        <v>664</v>
      </c>
      <c r="B5113" s="97"/>
      <c r="C5113" s="212" t="s">
        <v>665</v>
      </c>
      <c r="D5113" s="97"/>
      <c r="E5113" s="97"/>
      <c r="F5113" s="97"/>
      <c r="G5113" s="97"/>
      <c r="H5113" s="97"/>
      <c r="I5113" s="213">
        <v>1332</v>
      </c>
      <c r="J5113" s="97"/>
      <c r="K5113" s="213">
        <v>1010.94</v>
      </c>
      <c r="L5113" s="97"/>
      <c r="M5113" s="211">
        <v>75.900000000000006</v>
      </c>
      <c r="N5113" s="97"/>
    </row>
    <row r="5114" spans="1:14" x14ac:dyDescent="0.25">
      <c r="A5114" s="120" t="s">
        <v>675</v>
      </c>
      <c r="B5114" s="97"/>
      <c r="C5114" s="120" t="s">
        <v>676</v>
      </c>
      <c r="D5114" s="97"/>
      <c r="E5114" s="97"/>
      <c r="F5114" s="97"/>
      <c r="G5114" s="97"/>
      <c r="H5114" s="97"/>
      <c r="I5114" s="105" t="s">
        <v>0</v>
      </c>
      <c r="J5114" s="97"/>
      <c r="K5114" s="105">
        <v>1010.94</v>
      </c>
      <c r="L5114" s="97"/>
      <c r="M5114" s="104" t="s">
        <v>0</v>
      </c>
      <c r="N5114" s="97"/>
    </row>
    <row r="5115" spans="1:14" x14ac:dyDescent="0.25">
      <c r="A5115" s="212" t="s">
        <v>547</v>
      </c>
      <c r="B5115" s="97"/>
      <c r="C5115" s="212" t="s">
        <v>548</v>
      </c>
      <c r="D5115" s="97"/>
      <c r="E5115" s="97"/>
      <c r="F5115" s="97"/>
      <c r="G5115" s="97"/>
      <c r="H5115" s="97"/>
      <c r="I5115" s="213">
        <v>763</v>
      </c>
      <c r="J5115" s="97"/>
      <c r="K5115" s="213">
        <v>653.52</v>
      </c>
      <c r="L5115" s="97"/>
      <c r="M5115" s="211">
        <v>85.65</v>
      </c>
      <c r="N5115" s="97"/>
    </row>
    <row r="5116" spans="1:14" x14ac:dyDescent="0.25">
      <c r="A5116" s="120" t="s">
        <v>677</v>
      </c>
      <c r="B5116" s="97"/>
      <c r="C5116" s="120" t="s">
        <v>678</v>
      </c>
      <c r="D5116" s="97"/>
      <c r="E5116" s="97"/>
      <c r="F5116" s="97"/>
      <c r="G5116" s="97"/>
      <c r="H5116" s="97"/>
      <c r="I5116" s="105" t="s">
        <v>0</v>
      </c>
      <c r="J5116" s="97"/>
      <c r="K5116" s="105">
        <v>653.52</v>
      </c>
      <c r="L5116" s="97"/>
      <c r="M5116" s="104" t="s">
        <v>0</v>
      </c>
      <c r="N5116" s="97"/>
    </row>
    <row r="5117" spans="1:14" x14ac:dyDescent="0.25">
      <c r="A5117" s="194" t="s">
        <v>253</v>
      </c>
      <c r="B5117" s="97"/>
      <c r="C5117" s="97"/>
      <c r="D5117" s="97"/>
      <c r="E5117" s="97"/>
      <c r="F5117" s="97"/>
      <c r="G5117" s="97"/>
      <c r="H5117" s="97"/>
      <c r="I5117" s="195">
        <v>26198</v>
      </c>
      <c r="J5117" s="97"/>
      <c r="K5117" s="195">
        <v>21912.81</v>
      </c>
      <c r="L5117" s="97"/>
      <c r="M5117" s="196">
        <v>83.64</v>
      </c>
      <c r="N5117" s="97"/>
    </row>
    <row r="5118" spans="1:14" x14ac:dyDescent="0.25">
      <c r="A5118" s="194" t="s">
        <v>255</v>
      </c>
      <c r="B5118" s="97"/>
      <c r="C5118" s="97"/>
      <c r="D5118" s="97"/>
      <c r="E5118" s="97"/>
      <c r="F5118" s="97"/>
      <c r="G5118" s="97"/>
      <c r="H5118" s="97"/>
      <c r="I5118" s="195">
        <v>26198</v>
      </c>
      <c r="J5118" s="97"/>
      <c r="K5118" s="195">
        <v>21912.81</v>
      </c>
      <c r="L5118" s="97"/>
      <c r="M5118" s="196">
        <v>83.64</v>
      </c>
      <c r="N5118" s="97"/>
    </row>
    <row r="5119" spans="1:14" x14ac:dyDescent="0.25">
      <c r="A5119" s="212" t="s">
        <v>652</v>
      </c>
      <c r="B5119" s="97"/>
      <c r="C5119" s="212" t="s">
        <v>653</v>
      </c>
      <c r="D5119" s="97"/>
      <c r="E5119" s="97"/>
      <c r="F5119" s="97"/>
      <c r="G5119" s="97"/>
      <c r="H5119" s="97"/>
      <c r="I5119" s="213">
        <v>19300</v>
      </c>
      <c r="J5119" s="97"/>
      <c r="K5119" s="213">
        <v>16373.22</v>
      </c>
      <c r="L5119" s="97"/>
      <c r="M5119" s="211">
        <v>84.84</v>
      </c>
      <c r="N5119" s="97"/>
    </row>
    <row r="5120" spans="1:14" x14ac:dyDescent="0.25">
      <c r="A5120" s="120" t="s">
        <v>670</v>
      </c>
      <c r="B5120" s="97"/>
      <c r="C5120" s="120" t="s">
        <v>671</v>
      </c>
      <c r="D5120" s="97"/>
      <c r="E5120" s="97"/>
      <c r="F5120" s="97"/>
      <c r="G5120" s="97"/>
      <c r="H5120" s="97"/>
      <c r="I5120" s="105" t="s">
        <v>0</v>
      </c>
      <c r="J5120" s="97"/>
      <c r="K5120" s="105">
        <v>16373.22</v>
      </c>
      <c r="L5120" s="97"/>
      <c r="M5120" s="104" t="s">
        <v>0</v>
      </c>
      <c r="N5120" s="97"/>
    </row>
    <row r="5121" spans="1:14" x14ac:dyDescent="0.25">
      <c r="A5121" s="212" t="s">
        <v>672</v>
      </c>
      <c r="B5121" s="97"/>
      <c r="C5121" s="212" t="s">
        <v>673</v>
      </c>
      <c r="D5121" s="97"/>
      <c r="E5121" s="97"/>
      <c r="F5121" s="97"/>
      <c r="G5121" s="97"/>
      <c r="H5121" s="97"/>
      <c r="I5121" s="213">
        <v>1092</v>
      </c>
      <c r="J5121" s="97"/>
      <c r="K5121" s="213">
        <v>1091.55</v>
      </c>
      <c r="L5121" s="97"/>
      <c r="M5121" s="211">
        <v>99.96</v>
      </c>
      <c r="N5121" s="97"/>
    </row>
    <row r="5122" spans="1:14" x14ac:dyDescent="0.25">
      <c r="A5122" s="120" t="s">
        <v>674</v>
      </c>
      <c r="B5122" s="97"/>
      <c r="C5122" s="120" t="s">
        <v>673</v>
      </c>
      <c r="D5122" s="97"/>
      <c r="E5122" s="97"/>
      <c r="F5122" s="97"/>
      <c r="G5122" s="97"/>
      <c r="H5122" s="97"/>
      <c r="I5122" s="105" t="s">
        <v>0</v>
      </c>
      <c r="J5122" s="97"/>
      <c r="K5122" s="105">
        <v>1091.55</v>
      </c>
      <c r="L5122" s="97"/>
      <c r="M5122" s="104" t="s">
        <v>0</v>
      </c>
      <c r="N5122" s="97"/>
    </row>
    <row r="5123" spans="1:14" x14ac:dyDescent="0.25">
      <c r="A5123" s="212" t="s">
        <v>664</v>
      </c>
      <c r="B5123" s="97"/>
      <c r="C5123" s="212" t="s">
        <v>665</v>
      </c>
      <c r="D5123" s="97"/>
      <c r="E5123" s="97"/>
      <c r="F5123" s="97"/>
      <c r="G5123" s="97"/>
      <c r="H5123" s="97"/>
      <c r="I5123" s="213">
        <v>3768</v>
      </c>
      <c r="J5123" s="97"/>
      <c r="K5123" s="213">
        <v>2701.56</v>
      </c>
      <c r="L5123" s="97"/>
      <c r="M5123" s="211">
        <v>71.7</v>
      </c>
      <c r="N5123" s="97"/>
    </row>
    <row r="5124" spans="1:14" x14ac:dyDescent="0.25">
      <c r="A5124" s="120" t="s">
        <v>675</v>
      </c>
      <c r="B5124" s="97"/>
      <c r="C5124" s="120" t="s">
        <v>676</v>
      </c>
      <c r="D5124" s="97"/>
      <c r="E5124" s="97"/>
      <c r="F5124" s="97"/>
      <c r="G5124" s="97"/>
      <c r="H5124" s="97"/>
      <c r="I5124" s="105" t="s">
        <v>0</v>
      </c>
      <c r="J5124" s="97"/>
      <c r="K5124" s="105">
        <v>2701.56</v>
      </c>
      <c r="L5124" s="97"/>
      <c r="M5124" s="104" t="s">
        <v>0</v>
      </c>
      <c r="N5124" s="97"/>
    </row>
    <row r="5125" spans="1:14" x14ac:dyDescent="0.25">
      <c r="A5125" s="212" t="s">
        <v>547</v>
      </c>
      <c r="B5125" s="97"/>
      <c r="C5125" s="212" t="s">
        <v>548</v>
      </c>
      <c r="D5125" s="97"/>
      <c r="E5125" s="97"/>
      <c r="F5125" s="97"/>
      <c r="G5125" s="97"/>
      <c r="H5125" s="97"/>
      <c r="I5125" s="213">
        <v>2038</v>
      </c>
      <c r="J5125" s="97"/>
      <c r="K5125" s="213">
        <v>1746.48</v>
      </c>
      <c r="L5125" s="97"/>
      <c r="M5125" s="211">
        <v>85.7</v>
      </c>
      <c r="N5125" s="97"/>
    </row>
    <row r="5126" spans="1:14" x14ac:dyDescent="0.25">
      <c r="A5126" s="120" t="s">
        <v>677</v>
      </c>
      <c r="B5126" s="97"/>
      <c r="C5126" s="120" t="s">
        <v>678</v>
      </c>
      <c r="D5126" s="97"/>
      <c r="E5126" s="97"/>
      <c r="F5126" s="97"/>
      <c r="G5126" s="97"/>
      <c r="H5126" s="97"/>
      <c r="I5126" s="105" t="s">
        <v>0</v>
      </c>
      <c r="J5126" s="97"/>
      <c r="K5126" s="105">
        <v>1746.48</v>
      </c>
      <c r="L5126" s="97"/>
      <c r="M5126" s="104" t="s">
        <v>0</v>
      </c>
      <c r="N5126" s="97"/>
    </row>
    <row r="5127" spans="1:14" x14ac:dyDescent="0.25">
      <c r="A5127" s="218" t="s">
        <v>822</v>
      </c>
      <c r="B5127" s="97"/>
      <c r="C5127" s="218" t="s">
        <v>823</v>
      </c>
      <c r="D5127" s="97"/>
      <c r="E5127" s="97"/>
      <c r="F5127" s="97"/>
      <c r="G5127" s="97"/>
      <c r="H5127" s="97"/>
      <c r="I5127" s="219">
        <v>3476520</v>
      </c>
      <c r="J5127" s="97"/>
      <c r="K5127" s="219">
        <v>1461127.51</v>
      </c>
      <c r="L5127" s="97"/>
      <c r="M5127" s="214">
        <v>42.03</v>
      </c>
      <c r="N5127" s="97"/>
    </row>
    <row r="5128" spans="1:14" x14ac:dyDescent="0.25">
      <c r="A5128" s="215" t="s">
        <v>824</v>
      </c>
      <c r="B5128" s="97"/>
      <c r="C5128" s="215" t="s">
        <v>825</v>
      </c>
      <c r="D5128" s="97"/>
      <c r="E5128" s="97"/>
      <c r="F5128" s="97"/>
      <c r="G5128" s="97"/>
      <c r="H5128" s="97"/>
      <c r="I5128" s="216">
        <v>3291520</v>
      </c>
      <c r="J5128" s="97"/>
      <c r="K5128" s="216">
        <v>1461127.51</v>
      </c>
      <c r="L5128" s="97"/>
      <c r="M5128" s="217">
        <v>44.39</v>
      </c>
      <c r="N5128" s="97"/>
    </row>
    <row r="5129" spans="1:14" x14ac:dyDescent="0.25">
      <c r="A5129" s="194" t="s">
        <v>248</v>
      </c>
      <c r="B5129" s="97"/>
      <c r="C5129" s="97"/>
      <c r="D5129" s="97"/>
      <c r="E5129" s="97"/>
      <c r="F5129" s="97"/>
      <c r="G5129" s="97"/>
      <c r="H5129" s="97"/>
      <c r="I5129" s="195">
        <v>297000</v>
      </c>
      <c r="J5129" s="97"/>
      <c r="K5129" s="195">
        <v>128779.06</v>
      </c>
      <c r="L5129" s="97"/>
      <c r="M5129" s="196">
        <v>43.36</v>
      </c>
      <c r="N5129" s="97"/>
    </row>
    <row r="5130" spans="1:14" x14ac:dyDescent="0.25">
      <c r="A5130" s="194" t="s">
        <v>251</v>
      </c>
      <c r="B5130" s="97"/>
      <c r="C5130" s="97"/>
      <c r="D5130" s="97"/>
      <c r="E5130" s="97"/>
      <c r="F5130" s="97"/>
      <c r="G5130" s="97"/>
      <c r="H5130" s="97"/>
      <c r="I5130" s="195">
        <v>297000</v>
      </c>
      <c r="J5130" s="97"/>
      <c r="K5130" s="195">
        <v>128779.06</v>
      </c>
      <c r="L5130" s="97"/>
      <c r="M5130" s="196">
        <v>43.36</v>
      </c>
      <c r="N5130" s="97"/>
    </row>
    <row r="5131" spans="1:14" x14ac:dyDescent="0.25">
      <c r="A5131" s="212" t="s">
        <v>547</v>
      </c>
      <c r="B5131" s="97"/>
      <c r="C5131" s="212" t="s">
        <v>548</v>
      </c>
      <c r="D5131" s="97"/>
      <c r="E5131" s="97"/>
      <c r="F5131" s="97"/>
      <c r="G5131" s="97"/>
      <c r="H5131" s="97"/>
      <c r="I5131" s="213">
        <v>55000</v>
      </c>
      <c r="J5131" s="97"/>
      <c r="K5131" s="213">
        <v>37259.339999999997</v>
      </c>
      <c r="L5131" s="97"/>
      <c r="M5131" s="211">
        <v>67.739999999999995</v>
      </c>
      <c r="N5131" s="97"/>
    </row>
    <row r="5132" spans="1:14" x14ac:dyDescent="0.25">
      <c r="A5132" s="120" t="s">
        <v>612</v>
      </c>
      <c r="B5132" s="97"/>
      <c r="C5132" s="120" t="s">
        <v>613</v>
      </c>
      <c r="D5132" s="97"/>
      <c r="E5132" s="97"/>
      <c r="F5132" s="97"/>
      <c r="G5132" s="97"/>
      <c r="H5132" s="97"/>
      <c r="I5132" s="105" t="s">
        <v>0</v>
      </c>
      <c r="J5132" s="97"/>
      <c r="K5132" s="105">
        <v>600</v>
      </c>
      <c r="L5132" s="97"/>
      <c r="M5132" s="104" t="s">
        <v>0</v>
      </c>
      <c r="N5132" s="97"/>
    </row>
    <row r="5133" spans="1:14" x14ac:dyDescent="0.25">
      <c r="A5133" s="120" t="s">
        <v>677</v>
      </c>
      <c r="B5133" s="97"/>
      <c r="C5133" s="120" t="s">
        <v>678</v>
      </c>
      <c r="D5133" s="97"/>
      <c r="E5133" s="97"/>
      <c r="F5133" s="97"/>
      <c r="G5133" s="97"/>
      <c r="H5133" s="97"/>
      <c r="I5133" s="105" t="s">
        <v>0</v>
      </c>
      <c r="J5133" s="97"/>
      <c r="K5133" s="105">
        <v>28758.34</v>
      </c>
      <c r="L5133" s="97"/>
      <c r="M5133" s="104" t="s">
        <v>0</v>
      </c>
      <c r="N5133" s="97"/>
    </row>
    <row r="5134" spans="1:14" x14ac:dyDescent="0.25">
      <c r="A5134" s="120" t="s">
        <v>711</v>
      </c>
      <c r="B5134" s="97"/>
      <c r="C5134" s="120" t="s">
        <v>712</v>
      </c>
      <c r="D5134" s="97"/>
      <c r="E5134" s="97"/>
      <c r="F5134" s="97"/>
      <c r="G5134" s="97"/>
      <c r="H5134" s="97"/>
      <c r="I5134" s="105" t="s">
        <v>0</v>
      </c>
      <c r="J5134" s="97"/>
      <c r="K5134" s="105">
        <v>6393</v>
      </c>
      <c r="L5134" s="97"/>
      <c r="M5134" s="104" t="s">
        <v>0</v>
      </c>
      <c r="N5134" s="97"/>
    </row>
    <row r="5135" spans="1:14" x14ac:dyDescent="0.25">
      <c r="A5135" s="120" t="s">
        <v>859</v>
      </c>
      <c r="B5135" s="97"/>
      <c r="C5135" s="120" t="s">
        <v>860</v>
      </c>
      <c r="D5135" s="97"/>
      <c r="E5135" s="97"/>
      <c r="F5135" s="97"/>
      <c r="G5135" s="97"/>
      <c r="H5135" s="97"/>
      <c r="I5135" s="105" t="s">
        <v>0</v>
      </c>
      <c r="J5135" s="97"/>
      <c r="K5135" s="105">
        <v>1508</v>
      </c>
      <c r="L5135" s="97"/>
      <c r="M5135" s="104" t="s">
        <v>0</v>
      </c>
      <c r="N5135" s="97"/>
    </row>
    <row r="5136" spans="1:14" x14ac:dyDescent="0.25">
      <c r="A5136" s="212" t="s">
        <v>621</v>
      </c>
      <c r="B5136" s="97"/>
      <c r="C5136" s="212" t="s">
        <v>622</v>
      </c>
      <c r="D5136" s="97"/>
      <c r="E5136" s="97"/>
      <c r="F5136" s="97"/>
      <c r="G5136" s="97"/>
      <c r="H5136" s="97"/>
      <c r="I5136" s="213">
        <v>116751</v>
      </c>
      <c r="J5136" s="97"/>
      <c r="K5136" s="213">
        <v>34972.269999999997</v>
      </c>
      <c r="L5136" s="97"/>
      <c r="M5136" s="211">
        <v>29.95</v>
      </c>
      <c r="N5136" s="97"/>
    </row>
    <row r="5137" spans="1:14" x14ac:dyDescent="0.25">
      <c r="A5137" s="120" t="s">
        <v>623</v>
      </c>
      <c r="B5137" s="97"/>
      <c r="C5137" s="120" t="s">
        <v>624</v>
      </c>
      <c r="D5137" s="97"/>
      <c r="E5137" s="97"/>
      <c r="F5137" s="97"/>
      <c r="G5137" s="97"/>
      <c r="H5137" s="97"/>
      <c r="I5137" s="105" t="s">
        <v>0</v>
      </c>
      <c r="J5137" s="97"/>
      <c r="K5137" s="105">
        <v>5643.24</v>
      </c>
      <c r="L5137" s="97"/>
      <c r="M5137" s="104" t="s">
        <v>0</v>
      </c>
      <c r="N5137" s="97"/>
    </row>
    <row r="5138" spans="1:14" x14ac:dyDescent="0.25">
      <c r="A5138" s="120" t="s">
        <v>713</v>
      </c>
      <c r="B5138" s="97"/>
      <c r="C5138" s="120" t="s">
        <v>714</v>
      </c>
      <c r="D5138" s="97"/>
      <c r="E5138" s="97"/>
      <c r="F5138" s="97"/>
      <c r="G5138" s="97"/>
      <c r="H5138" s="97"/>
      <c r="I5138" s="105" t="s">
        <v>0</v>
      </c>
      <c r="J5138" s="97"/>
      <c r="K5138" s="105">
        <v>19312.62</v>
      </c>
      <c r="L5138" s="97"/>
      <c r="M5138" s="104" t="s">
        <v>0</v>
      </c>
      <c r="N5138" s="97"/>
    </row>
    <row r="5139" spans="1:14" x14ac:dyDescent="0.25">
      <c r="A5139" s="120" t="s">
        <v>715</v>
      </c>
      <c r="B5139" s="97"/>
      <c r="C5139" s="120" t="s">
        <v>716</v>
      </c>
      <c r="D5139" s="97"/>
      <c r="E5139" s="97"/>
      <c r="F5139" s="97"/>
      <c r="G5139" s="97"/>
      <c r="H5139" s="97"/>
      <c r="I5139" s="105" t="s">
        <v>0</v>
      </c>
      <c r="J5139" s="97"/>
      <c r="K5139" s="105">
        <v>7005.43</v>
      </c>
      <c r="L5139" s="97"/>
      <c r="M5139" s="104" t="s">
        <v>0</v>
      </c>
      <c r="N5139" s="97"/>
    </row>
    <row r="5140" spans="1:14" x14ac:dyDescent="0.25">
      <c r="A5140" s="120" t="s">
        <v>717</v>
      </c>
      <c r="B5140" s="97"/>
      <c r="C5140" s="120" t="s">
        <v>718</v>
      </c>
      <c r="D5140" s="97"/>
      <c r="E5140" s="97"/>
      <c r="F5140" s="97"/>
      <c r="G5140" s="97"/>
      <c r="H5140" s="97"/>
      <c r="I5140" s="105" t="s">
        <v>0</v>
      </c>
      <c r="J5140" s="97"/>
      <c r="K5140" s="105">
        <v>3010.98</v>
      </c>
      <c r="L5140" s="97"/>
      <c r="M5140" s="104" t="s">
        <v>0</v>
      </c>
      <c r="N5140" s="97"/>
    </row>
    <row r="5141" spans="1:14" x14ac:dyDescent="0.25">
      <c r="A5141" s="212" t="s">
        <v>549</v>
      </c>
      <c r="B5141" s="97"/>
      <c r="C5141" s="212" t="s">
        <v>550</v>
      </c>
      <c r="D5141" s="97"/>
      <c r="E5141" s="97"/>
      <c r="F5141" s="97"/>
      <c r="G5141" s="97"/>
      <c r="H5141" s="97"/>
      <c r="I5141" s="213">
        <v>98000</v>
      </c>
      <c r="J5141" s="97"/>
      <c r="K5141" s="213">
        <v>50698.92</v>
      </c>
      <c r="L5141" s="97"/>
      <c r="M5141" s="211">
        <v>51.73</v>
      </c>
      <c r="N5141" s="97"/>
    </row>
    <row r="5142" spans="1:14" x14ac:dyDescent="0.25">
      <c r="A5142" s="120" t="s">
        <v>602</v>
      </c>
      <c r="B5142" s="97"/>
      <c r="C5142" s="120" t="s">
        <v>603</v>
      </c>
      <c r="D5142" s="97"/>
      <c r="E5142" s="97"/>
      <c r="F5142" s="97"/>
      <c r="G5142" s="97"/>
      <c r="H5142" s="97"/>
      <c r="I5142" s="105" t="s">
        <v>0</v>
      </c>
      <c r="J5142" s="97"/>
      <c r="K5142" s="105">
        <v>3201.54</v>
      </c>
      <c r="L5142" s="97"/>
      <c r="M5142" s="104" t="s">
        <v>0</v>
      </c>
      <c r="N5142" s="97"/>
    </row>
    <row r="5143" spans="1:14" x14ac:dyDescent="0.25">
      <c r="A5143" s="120" t="s">
        <v>642</v>
      </c>
      <c r="B5143" s="97"/>
      <c r="C5143" s="120" t="s">
        <v>643</v>
      </c>
      <c r="D5143" s="97"/>
      <c r="E5143" s="97"/>
      <c r="F5143" s="97"/>
      <c r="G5143" s="97"/>
      <c r="H5143" s="97"/>
      <c r="I5143" s="105" t="s">
        <v>0</v>
      </c>
      <c r="J5143" s="97"/>
      <c r="K5143" s="105">
        <v>9317.2099999999991</v>
      </c>
      <c r="L5143" s="97"/>
      <c r="M5143" s="104" t="s">
        <v>0</v>
      </c>
      <c r="N5143" s="97"/>
    </row>
    <row r="5144" spans="1:14" x14ac:dyDescent="0.25">
      <c r="A5144" s="120" t="s">
        <v>589</v>
      </c>
      <c r="B5144" s="97"/>
      <c r="C5144" s="120" t="s">
        <v>590</v>
      </c>
      <c r="D5144" s="97"/>
      <c r="E5144" s="97"/>
      <c r="F5144" s="97"/>
      <c r="G5144" s="97"/>
      <c r="H5144" s="97"/>
      <c r="I5144" s="105" t="s">
        <v>0</v>
      </c>
      <c r="J5144" s="97"/>
      <c r="K5144" s="105">
        <v>10400</v>
      </c>
      <c r="L5144" s="97"/>
      <c r="M5144" s="104" t="s">
        <v>0</v>
      </c>
      <c r="N5144" s="97"/>
    </row>
    <row r="5145" spans="1:14" x14ac:dyDescent="0.25">
      <c r="A5145" s="120" t="s">
        <v>595</v>
      </c>
      <c r="B5145" s="97"/>
      <c r="C5145" s="120" t="s">
        <v>596</v>
      </c>
      <c r="D5145" s="97"/>
      <c r="E5145" s="97"/>
      <c r="F5145" s="97"/>
      <c r="G5145" s="97"/>
      <c r="H5145" s="97"/>
      <c r="I5145" s="105" t="s">
        <v>0</v>
      </c>
      <c r="J5145" s="97"/>
      <c r="K5145" s="105">
        <v>6572.03</v>
      </c>
      <c r="L5145" s="97"/>
      <c r="M5145" s="104" t="s">
        <v>0</v>
      </c>
      <c r="N5145" s="97"/>
    </row>
    <row r="5146" spans="1:14" x14ac:dyDescent="0.25">
      <c r="A5146" s="120" t="s">
        <v>604</v>
      </c>
      <c r="B5146" s="97"/>
      <c r="C5146" s="120" t="s">
        <v>605</v>
      </c>
      <c r="D5146" s="97"/>
      <c r="E5146" s="97"/>
      <c r="F5146" s="97"/>
      <c r="G5146" s="97"/>
      <c r="H5146" s="97"/>
      <c r="I5146" s="105" t="s">
        <v>0</v>
      </c>
      <c r="J5146" s="97"/>
      <c r="K5146" s="105">
        <v>5940</v>
      </c>
      <c r="L5146" s="97"/>
      <c r="M5146" s="104" t="s">
        <v>0</v>
      </c>
      <c r="N5146" s="97"/>
    </row>
    <row r="5147" spans="1:14" x14ac:dyDescent="0.25">
      <c r="A5147" s="120" t="s">
        <v>721</v>
      </c>
      <c r="B5147" s="97"/>
      <c r="C5147" s="120" t="s">
        <v>722</v>
      </c>
      <c r="D5147" s="97"/>
      <c r="E5147" s="97"/>
      <c r="F5147" s="97"/>
      <c r="G5147" s="97"/>
      <c r="H5147" s="97"/>
      <c r="I5147" s="105" t="s">
        <v>0</v>
      </c>
      <c r="J5147" s="97"/>
      <c r="K5147" s="105">
        <v>5900</v>
      </c>
      <c r="L5147" s="97"/>
      <c r="M5147" s="104" t="s">
        <v>0</v>
      </c>
      <c r="N5147" s="97"/>
    </row>
    <row r="5148" spans="1:14" x14ac:dyDescent="0.25">
      <c r="A5148" s="120" t="s">
        <v>567</v>
      </c>
      <c r="B5148" s="97"/>
      <c r="C5148" s="120" t="s">
        <v>568</v>
      </c>
      <c r="D5148" s="97"/>
      <c r="E5148" s="97"/>
      <c r="F5148" s="97"/>
      <c r="G5148" s="97"/>
      <c r="H5148" s="97"/>
      <c r="I5148" s="105" t="s">
        <v>0</v>
      </c>
      <c r="J5148" s="97"/>
      <c r="K5148" s="105">
        <v>1250</v>
      </c>
      <c r="L5148" s="97"/>
      <c r="M5148" s="104" t="s">
        <v>0</v>
      </c>
      <c r="N5148" s="97"/>
    </row>
    <row r="5149" spans="1:14" x14ac:dyDescent="0.25">
      <c r="A5149" s="120" t="s">
        <v>723</v>
      </c>
      <c r="B5149" s="97"/>
      <c r="C5149" s="120" t="s">
        <v>724</v>
      </c>
      <c r="D5149" s="97"/>
      <c r="E5149" s="97"/>
      <c r="F5149" s="97"/>
      <c r="G5149" s="97"/>
      <c r="H5149" s="97"/>
      <c r="I5149" s="105" t="s">
        <v>0</v>
      </c>
      <c r="J5149" s="97"/>
      <c r="K5149" s="105">
        <v>6525.64</v>
      </c>
      <c r="L5149" s="97"/>
      <c r="M5149" s="104" t="s">
        <v>0</v>
      </c>
      <c r="N5149" s="97"/>
    </row>
    <row r="5150" spans="1:14" x14ac:dyDescent="0.25">
      <c r="A5150" s="120" t="s">
        <v>569</v>
      </c>
      <c r="B5150" s="97"/>
      <c r="C5150" s="120" t="s">
        <v>570</v>
      </c>
      <c r="D5150" s="97"/>
      <c r="E5150" s="97"/>
      <c r="F5150" s="97"/>
      <c r="G5150" s="97"/>
      <c r="H5150" s="97"/>
      <c r="I5150" s="105" t="s">
        <v>0</v>
      </c>
      <c r="J5150" s="97"/>
      <c r="K5150" s="105">
        <v>1592.5</v>
      </c>
      <c r="L5150" s="97"/>
      <c r="M5150" s="104" t="s">
        <v>0</v>
      </c>
      <c r="N5150" s="97"/>
    </row>
    <row r="5151" spans="1:14" x14ac:dyDescent="0.25">
      <c r="A5151" s="212" t="s">
        <v>551</v>
      </c>
      <c r="B5151" s="97"/>
      <c r="C5151" s="212" t="s">
        <v>552</v>
      </c>
      <c r="D5151" s="97"/>
      <c r="E5151" s="97"/>
      <c r="F5151" s="97"/>
      <c r="G5151" s="97"/>
      <c r="H5151" s="97"/>
      <c r="I5151" s="213">
        <v>3000</v>
      </c>
      <c r="J5151" s="97"/>
      <c r="K5151" s="213">
        <v>300</v>
      </c>
      <c r="L5151" s="97"/>
      <c r="M5151" s="211">
        <v>10</v>
      </c>
      <c r="N5151" s="97"/>
    </row>
    <row r="5152" spans="1:14" x14ac:dyDescent="0.25">
      <c r="A5152" s="120" t="s">
        <v>614</v>
      </c>
      <c r="B5152" s="97"/>
      <c r="C5152" s="120" t="s">
        <v>552</v>
      </c>
      <c r="D5152" s="97"/>
      <c r="E5152" s="97"/>
      <c r="F5152" s="97"/>
      <c r="G5152" s="97"/>
      <c r="H5152" s="97"/>
      <c r="I5152" s="105" t="s">
        <v>0</v>
      </c>
      <c r="J5152" s="97"/>
      <c r="K5152" s="105">
        <v>300</v>
      </c>
      <c r="L5152" s="97"/>
      <c r="M5152" s="104" t="s">
        <v>0</v>
      </c>
      <c r="N5152" s="97"/>
    </row>
    <row r="5153" spans="1:14" x14ac:dyDescent="0.25">
      <c r="A5153" s="212" t="s">
        <v>553</v>
      </c>
      <c r="B5153" s="97"/>
      <c r="C5153" s="212" t="s">
        <v>554</v>
      </c>
      <c r="D5153" s="97"/>
      <c r="E5153" s="97"/>
      <c r="F5153" s="97"/>
      <c r="G5153" s="97"/>
      <c r="H5153" s="97"/>
      <c r="I5153" s="213">
        <v>19000</v>
      </c>
      <c r="J5153" s="97"/>
      <c r="K5153" s="213">
        <v>4225.84</v>
      </c>
      <c r="L5153" s="97"/>
      <c r="M5153" s="211">
        <v>22.24</v>
      </c>
      <c r="N5153" s="97"/>
    </row>
    <row r="5154" spans="1:14" x14ac:dyDescent="0.25">
      <c r="A5154" s="120" t="s">
        <v>725</v>
      </c>
      <c r="B5154" s="97"/>
      <c r="C5154" s="120" t="s">
        <v>726</v>
      </c>
      <c r="D5154" s="97"/>
      <c r="E5154" s="97"/>
      <c r="F5154" s="97"/>
      <c r="G5154" s="97"/>
      <c r="H5154" s="97"/>
      <c r="I5154" s="105" t="s">
        <v>0</v>
      </c>
      <c r="J5154" s="97"/>
      <c r="K5154" s="105">
        <v>3975.84</v>
      </c>
      <c r="L5154" s="97"/>
      <c r="M5154" s="104" t="s">
        <v>0</v>
      </c>
      <c r="N5154" s="97"/>
    </row>
    <row r="5155" spans="1:14" x14ac:dyDescent="0.25">
      <c r="A5155" s="120" t="s">
        <v>573</v>
      </c>
      <c r="B5155" s="97"/>
      <c r="C5155" s="120" t="s">
        <v>574</v>
      </c>
      <c r="D5155" s="97"/>
      <c r="E5155" s="97"/>
      <c r="F5155" s="97"/>
      <c r="G5155" s="97"/>
      <c r="H5155" s="97"/>
      <c r="I5155" s="105" t="s">
        <v>0</v>
      </c>
      <c r="J5155" s="97"/>
      <c r="K5155" s="105">
        <v>250</v>
      </c>
      <c r="L5155" s="97"/>
      <c r="M5155" s="104" t="s">
        <v>0</v>
      </c>
      <c r="N5155" s="97"/>
    </row>
    <row r="5156" spans="1:14" x14ac:dyDescent="0.25">
      <c r="A5156" s="212" t="s">
        <v>625</v>
      </c>
      <c r="B5156" s="97"/>
      <c r="C5156" s="212" t="s">
        <v>626</v>
      </c>
      <c r="D5156" s="97"/>
      <c r="E5156" s="97"/>
      <c r="F5156" s="97"/>
      <c r="G5156" s="97"/>
      <c r="H5156" s="97"/>
      <c r="I5156" s="213">
        <v>5249</v>
      </c>
      <c r="J5156" s="97"/>
      <c r="K5156" s="213">
        <v>1322.69</v>
      </c>
      <c r="L5156" s="97"/>
      <c r="M5156" s="211">
        <v>25.2</v>
      </c>
      <c r="N5156" s="97"/>
    </row>
    <row r="5157" spans="1:14" x14ac:dyDescent="0.25">
      <c r="A5157" s="120" t="s">
        <v>627</v>
      </c>
      <c r="B5157" s="97"/>
      <c r="C5157" s="120" t="s">
        <v>628</v>
      </c>
      <c r="D5157" s="97"/>
      <c r="E5157" s="97"/>
      <c r="F5157" s="97"/>
      <c r="G5157" s="97"/>
      <c r="H5157" s="97"/>
      <c r="I5157" s="105" t="s">
        <v>0</v>
      </c>
      <c r="J5157" s="97"/>
      <c r="K5157" s="105">
        <v>1322.69</v>
      </c>
      <c r="L5157" s="97"/>
      <c r="M5157" s="104" t="s">
        <v>0</v>
      </c>
      <c r="N5157" s="97"/>
    </row>
    <row r="5158" spans="1:14" x14ac:dyDescent="0.25">
      <c r="A5158" s="194" t="s">
        <v>253</v>
      </c>
      <c r="B5158" s="97"/>
      <c r="C5158" s="97"/>
      <c r="D5158" s="97"/>
      <c r="E5158" s="97"/>
      <c r="F5158" s="97"/>
      <c r="G5158" s="97"/>
      <c r="H5158" s="97"/>
      <c r="I5158" s="195">
        <v>2994520</v>
      </c>
      <c r="J5158" s="97"/>
      <c r="K5158" s="195">
        <v>1332348.45</v>
      </c>
      <c r="L5158" s="97"/>
      <c r="M5158" s="196">
        <v>44.49</v>
      </c>
      <c r="N5158" s="97"/>
    </row>
    <row r="5159" spans="1:14" x14ac:dyDescent="0.25">
      <c r="A5159" s="194" t="s">
        <v>256</v>
      </c>
      <c r="B5159" s="97"/>
      <c r="C5159" s="97"/>
      <c r="D5159" s="97"/>
      <c r="E5159" s="97"/>
      <c r="F5159" s="97"/>
      <c r="G5159" s="97"/>
      <c r="H5159" s="97"/>
      <c r="I5159" s="195">
        <v>2994520</v>
      </c>
      <c r="J5159" s="97"/>
      <c r="K5159" s="195">
        <v>1332348.45</v>
      </c>
      <c r="L5159" s="97"/>
      <c r="M5159" s="196">
        <v>44.49</v>
      </c>
      <c r="N5159" s="97"/>
    </row>
    <row r="5160" spans="1:14" x14ac:dyDescent="0.25">
      <c r="A5160" s="212" t="s">
        <v>652</v>
      </c>
      <c r="B5160" s="97"/>
      <c r="C5160" s="212" t="s">
        <v>653</v>
      </c>
      <c r="D5160" s="97"/>
      <c r="E5160" s="97"/>
      <c r="F5160" s="97"/>
      <c r="G5160" s="97"/>
      <c r="H5160" s="97"/>
      <c r="I5160" s="213">
        <v>2362100</v>
      </c>
      <c r="J5160" s="97"/>
      <c r="K5160" s="213">
        <v>1097648.3999999999</v>
      </c>
      <c r="L5160" s="97"/>
      <c r="M5160" s="211">
        <v>46.47</v>
      </c>
      <c r="N5160" s="97"/>
    </row>
    <row r="5161" spans="1:14" x14ac:dyDescent="0.25">
      <c r="A5161" s="120" t="s">
        <v>670</v>
      </c>
      <c r="B5161" s="97"/>
      <c r="C5161" s="120" t="s">
        <v>671</v>
      </c>
      <c r="D5161" s="97"/>
      <c r="E5161" s="97"/>
      <c r="F5161" s="97"/>
      <c r="G5161" s="97"/>
      <c r="H5161" s="97"/>
      <c r="I5161" s="105" t="s">
        <v>0</v>
      </c>
      <c r="J5161" s="97"/>
      <c r="K5161" s="105">
        <v>1097648.3999999999</v>
      </c>
      <c r="L5161" s="97"/>
      <c r="M5161" s="104" t="s">
        <v>0</v>
      </c>
      <c r="N5161" s="97"/>
    </row>
    <row r="5162" spans="1:14" x14ac:dyDescent="0.25">
      <c r="A5162" s="212" t="s">
        <v>672</v>
      </c>
      <c r="B5162" s="97"/>
      <c r="C5162" s="212" t="s">
        <v>673</v>
      </c>
      <c r="D5162" s="97"/>
      <c r="E5162" s="97"/>
      <c r="F5162" s="97"/>
      <c r="G5162" s="97"/>
      <c r="H5162" s="97"/>
      <c r="I5162" s="213">
        <v>145000</v>
      </c>
      <c r="J5162" s="97"/>
      <c r="K5162" s="213">
        <v>44315.01</v>
      </c>
      <c r="L5162" s="97"/>
      <c r="M5162" s="211">
        <v>30.56</v>
      </c>
      <c r="N5162" s="97"/>
    </row>
    <row r="5163" spans="1:14" x14ac:dyDescent="0.25">
      <c r="A5163" s="120" t="s">
        <v>674</v>
      </c>
      <c r="B5163" s="97"/>
      <c r="C5163" s="120" t="s">
        <v>673</v>
      </c>
      <c r="D5163" s="97"/>
      <c r="E5163" s="97"/>
      <c r="F5163" s="97"/>
      <c r="G5163" s="97"/>
      <c r="H5163" s="97"/>
      <c r="I5163" s="105" t="s">
        <v>0</v>
      </c>
      <c r="J5163" s="97"/>
      <c r="K5163" s="105">
        <v>44315.01</v>
      </c>
      <c r="L5163" s="97"/>
      <c r="M5163" s="104" t="s">
        <v>0</v>
      </c>
      <c r="N5163" s="97"/>
    </row>
    <row r="5164" spans="1:14" x14ac:dyDescent="0.25">
      <c r="A5164" s="212" t="s">
        <v>664</v>
      </c>
      <c r="B5164" s="97"/>
      <c r="C5164" s="212" t="s">
        <v>665</v>
      </c>
      <c r="D5164" s="97"/>
      <c r="E5164" s="97"/>
      <c r="F5164" s="97"/>
      <c r="G5164" s="97"/>
      <c r="H5164" s="97"/>
      <c r="I5164" s="213">
        <v>472420</v>
      </c>
      <c r="J5164" s="97"/>
      <c r="K5164" s="213">
        <v>177878.79</v>
      </c>
      <c r="L5164" s="97"/>
      <c r="M5164" s="211">
        <v>37.65</v>
      </c>
      <c r="N5164" s="97"/>
    </row>
    <row r="5165" spans="1:14" x14ac:dyDescent="0.25">
      <c r="A5165" s="120" t="s">
        <v>675</v>
      </c>
      <c r="B5165" s="97"/>
      <c r="C5165" s="120" t="s">
        <v>676</v>
      </c>
      <c r="D5165" s="97"/>
      <c r="E5165" s="97"/>
      <c r="F5165" s="97"/>
      <c r="G5165" s="97"/>
      <c r="H5165" s="97"/>
      <c r="I5165" s="105" t="s">
        <v>0</v>
      </c>
      <c r="J5165" s="97"/>
      <c r="K5165" s="105">
        <v>177764.62</v>
      </c>
      <c r="L5165" s="97"/>
      <c r="M5165" s="104" t="s">
        <v>0</v>
      </c>
      <c r="N5165" s="97"/>
    </row>
    <row r="5166" spans="1:14" x14ac:dyDescent="0.25">
      <c r="A5166" s="120" t="s">
        <v>846</v>
      </c>
      <c r="B5166" s="97"/>
      <c r="C5166" s="120" t="s">
        <v>847</v>
      </c>
      <c r="D5166" s="97"/>
      <c r="E5166" s="97"/>
      <c r="F5166" s="97"/>
      <c r="G5166" s="97"/>
      <c r="H5166" s="97"/>
      <c r="I5166" s="105" t="s">
        <v>0</v>
      </c>
      <c r="J5166" s="97"/>
      <c r="K5166" s="105">
        <v>114.17</v>
      </c>
      <c r="L5166" s="97"/>
      <c r="M5166" s="104" t="s">
        <v>0</v>
      </c>
      <c r="N5166" s="97"/>
    </row>
    <row r="5167" spans="1:14" x14ac:dyDescent="0.25">
      <c r="A5167" s="212" t="s">
        <v>553</v>
      </c>
      <c r="B5167" s="97"/>
      <c r="C5167" s="212" t="s">
        <v>554</v>
      </c>
      <c r="D5167" s="97"/>
      <c r="E5167" s="97"/>
      <c r="F5167" s="97"/>
      <c r="G5167" s="97"/>
      <c r="H5167" s="97"/>
      <c r="I5167" s="213">
        <v>15000</v>
      </c>
      <c r="J5167" s="97"/>
      <c r="K5167" s="213">
        <v>12506.25</v>
      </c>
      <c r="L5167" s="97"/>
      <c r="M5167" s="211">
        <v>83.38</v>
      </c>
      <c r="N5167" s="97"/>
    </row>
    <row r="5168" spans="1:14" x14ac:dyDescent="0.25">
      <c r="A5168" s="120" t="s">
        <v>693</v>
      </c>
      <c r="B5168" s="97"/>
      <c r="C5168" s="120" t="s">
        <v>694</v>
      </c>
      <c r="D5168" s="97"/>
      <c r="E5168" s="97"/>
      <c r="F5168" s="97"/>
      <c r="G5168" s="97"/>
      <c r="H5168" s="97"/>
      <c r="I5168" s="105" t="s">
        <v>0</v>
      </c>
      <c r="J5168" s="97"/>
      <c r="K5168" s="105">
        <v>6725</v>
      </c>
      <c r="L5168" s="97"/>
      <c r="M5168" s="104" t="s">
        <v>0</v>
      </c>
      <c r="N5168" s="97"/>
    </row>
    <row r="5169" spans="1:14" x14ac:dyDescent="0.25">
      <c r="A5169" s="120" t="s">
        <v>848</v>
      </c>
      <c r="B5169" s="97"/>
      <c r="C5169" s="120" t="s">
        <v>849</v>
      </c>
      <c r="D5169" s="97"/>
      <c r="E5169" s="97"/>
      <c r="F5169" s="97"/>
      <c r="G5169" s="97"/>
      <c r="H5169" s="97"/>
      <c r="I5169" s="105" t="s">
        <v>0</v>
      </c>
      <c r="J5169" s="97"/>
      <c r="K5169" s="105">
        <v>5781.25</v>
      </c>
      <c r="L5169" s="97"/>
      <c r="M5169" s="104" t="s">
        <v>0</v>
      </c>
      <c r="N5169" s="97"/>
    </row>
    <row r="5170" spans="1:14" x14ac:dyDescent="0.25">
      <c r="A5170" s="215" t="s">
        <v>877</v>
      </c>
      <c r="B5170" s="97"/>
      <c r="C5170" s="215" t="s">
        <v>878</v>
      </c>
      <c r="D5170" s="97"/>
      <c r="E5170" s="97"/>
      <c r="F5170" s="97"/>
      <c r="G5170" s="97"/>
      <c r="H5170" s="97"/>
      <c r="I5170" s="216">
        <v>185000</v>
      </c>
      <c r="J5170" s="97"/>
      <c r="K5170" s="216">
        <v>0</v>
      </c>
      <c r="L5170" s="97"/>
      <c r="M5170" s="217">
        <v>0</v>
      </c>
      <c r="N5170" s="97"/>
    </row>
    <row r="5171" spans="1:14" x14ac:dyDescent="0.25">
      <c r="A5171" s="194" t="s">
        <v>248</v>
      </c>
      <c r="B5171" s="97"/>
      <c r="C5171" s="97"/>
      <c r="D5171" s="97"/>
      <c r="E5171" s="97"/>
      <c r="F5171" s="97"/>
      <c r="G5171" s="97"/>
      <c r="H5171" s="97"/>
      <c r="I5171" s="195">
        <v>185000</v>
      </c>
      <c r="J5171" s="97"/>
      <c r="K5171" s="195">
        <v>0</v>
      </c>
      <c r="L5171" s="97"/>
      <c r="M5171" s="196">
        <v>0</v>
      </c>
      <c r="N5171" s="97"/>
    </row>
    <row r="5172" spans="1:14" x14ac:dyDescent="0.25">
      <c r="A5172" s="194" t="s">
        <v>251</v>
      </c>
      <c r="B5172" s="97"/>
      <c r="C5172" s="97"/>
      <c r="D5172" s="97"/>
      <c r="E5172" s="97"/>
      <c r="F5172" s="97"/>
      <c r="G5172" s="97"/>
      <c r="H5172" s="97"/>
      <c r="I5172" s="195">
        <v>185000</v>
      </c>
      <c r="J5172" s="97"/>
      <c r="K5172" s="195">
        <v>0</v>
      </c>
      <c r="L5172" s="97"/>
      <c r="M5172" s="196">
        <v>0</v>
      </c>
      <c r="N5172" s="97"/>
    </row>
    <row r="5173" spans="1:14" x14ac:dyDescent="0.25">
      <c r="A5173" s="212" t="s">
        <v>549</v>
      </c>
      <c r="B5173" s="97"/>
      <c r="C5173" s="212" t="s">
        <v>550</v>
      </c>
      <c r="D5173" s="97"/>
      <c r="E5173" s="97"/>
      <c r="F5173" s="97"/>
      <c r="G5173" s="97"/>
      <c r="H5173" s="97"/>
      <c r="I5173" s="213">
        <v>185000</v>
      </c>
      <c r="J5173" s="97"/>
      <c r="K5173" s="213">
        <v>0</v>
      </c>
      <c r="L5173" s="97"/>
      <c r="M5173" s="211">
        <v>0</v>
      </c>
      <c r="N5173" s="97"/>
    </row>
    <row r="5174" spans="1:14" x14ac:dyDescent="0.25">
      <c r="A5174" s="218" t="s">
        <v>809</v>
      </c>
      <c r="B5174" s="97"/>
      <c r="C5174" s="218" t="s">
        <v>810</v>
      </c>
      <c r="D5174" s="97"/>
      <c r="E5174" s="97"/>
      <c r="F5174" s="97"/>
      <c r="G5174" s="97"/>
      <c r="H5174" s="97"/>
      <c r="I5174" s="219">
        <v>604268</v>
      </c>
      <c r="J5174" s="97"/>
      <c r="K5174" s="219">
        <v>323677.84999999998</v>
      </c>
      <c r="L5174" s="97"/>
      <c r="M5174" s="214">
        <v>53.57</v>
      </c>
      <c r="N5174" s="97"/>
    </row>
    <row r="5175" spans="1:14" x14ac:dyDescent="0.25">
      <c r="A5175" s="215" t="s">
        <v>813</v>
      </c>
      <c r="B5175" s="97"/>
      <c r="C5175" s="215" t="s">
        <v>814</v>
      </c>
      <c r="D5175" s="97"/>
      <c r="E5175" s="97"/>
      <c r="F5175" s="97"/>
      <c r="G5175" s="97"/>
      <c r="H5175" s="97"/>
      <c r="I5175" s="216">
        <v>491914</v>
      </c>
      <c r="J5175" s="97"/>
      <c r="K5175" s="216">
        <v>263634.49</v>
      </c>
      <c r="L5175" s="97"/>
      <c r="M5175" s="217">
        <v>53.59</v>
      </c>
      <c r="N5175" s="97"/>
    </row>
    <row r="5176" spans="1:14" x14ac:dyDescent="0.25">
      <c r="A5176" s="194" t="s">
        <v>253</v>
      </c>
      <c r="B5176" s="97"/>
      <c r="C5176" s="97"/>
      <c r="D5176" s="97"/>
      <c r="E5176" s="97"/>
      <c r="F5176" s="97"/>
      <c r="G5176" s="97"/>
      <c r="H5176" s="97"/>
      <c r="I5176" s="195">
        <v>491914</v>
      </c>
      <c r="J5176" s="97"/>
      <c r="K5176" s="195">
        <v>263634.49</v>
      </c>
      <c r="L5176" s="97"/>
      <c r="M5176" s="196">
        <v>53.59</v>
      </c>
      <c r="N5176" s="97"/>
    </row>
    <row r="5177" spans="1:14" x14ac:dyDescent="0.25">
      <c r="A5177" s="194" t="s">
        <v>257</v>
      </c>
      <c r="B5177" s="97"/>
      <c r="C5177" s="97"/>
      <c r="D5177" s="97"/>
      <c r="E5177" s="97"/>
      <c r="F5177" s="97"/>
      <c r="G5177" s="97"/>
      <c r="H5177" s="97"/>
      <c r="I5177" s="195">
        <v>491914</v>
      </c>
      <c r="J5177" s="97"/>
      <c r="K5177" s="195">
        <v>263634.49</v>
      </c>
      <c r="L5177" s="97"/>
      <c r="M5177" s="196">
        <v>53.59</v>
      </c>
      <c r="N5177" s="97"/>
    </row>
    <row r="5178" spans="1:14" x14ac:dyDescent="0.25">
      <c r="A5178" s="212" t="s">
        <v>547</v>
      </c>
      <c r="B5178" s="97"/>
      <c r="C5178" s="212" t="s">
        <v>548</v>
      </c>
      <c r="D5178" s="97"/>
      <c r="E5178" s="97"/>
      <c r="F5178" s="97"/>
      <c r="G5178" s="97"/>
      <c r="H5178" s="97"/>
      <c r="I5178" s="213">
        <v>30000</v>
      </c>
      <c r="J5178" s="97"/>
      <c r="K5178" s="213">
        <v>16388</v>
      </c>
      <c r="L5178" s="97"/>
      <c r="M5178" s="211">
        <v>54.63</v>
      </c>
      <c r="N5178" s="97"/>
    </row>
    <row r="5179" spans="1:14" x14ac:dyDescent="0.25">
      <c r="A5179" s="120" t="s">
        <v>612</v>
      </c>
      <c r="B5179" s="97"/>
      <c r="C5179" s="120" t="s">
        <v>613</v>
      </c>
      <c r="D5179" s="97"/>
      <c r="E5179" s="97"/>
      <c r="F5179" s="97"/>
      <c r="G5179" s="97"/>
      <c r="H5179" s="97"/>
      <c r="I5179" s="105" t="s">
        <v>0</v>
      </c>
      <c r="J5179" s="97"/>
      <c r="K5179" s="105">
        <v>14972</v>
      </c>
      <c r="L5179" s="97"/>
      <c r="M5179" s="104" t="s">
        <v>0</v>
      </c>
      <c r="N5179" s="97"/>
    </row>
    <row r="5180" spans="1:14" x14ac:dyDescent="0.25">
      <c r="A5180" s="120" t="s">
        <v>711</v>
      </c>
      <c r="B5180" s="97"/>
      <c r="C5180" s="120" t="s">
        <v>712</v>
      </c>
      <c r="D5180" s="97"/>
      <c r="E5180" s="97"/>
      <c r="F5180" s="97"/>
      <c r="G5180" s="97"/>
      <c r="H5180" s="97"/>
      <c r="I5180" s="105" t="s">
        <v>0</v>
      </c>
      <c r="J5180" s="97"/>
      <c r="K5180" s="105">
        <v>1000</v>
      </c>
      <c r="L5180" s="97"/>
      <c r="M5180" s="104" t="s">
        <v>0</v>
      </c>
      <c r="N5180" s="97"/>
    </row>
    <row r="5181" spans="1:14" x14ac:dyDescent="0.25">
      <c r="A5181" s="120" t="s">
        <v>859</v>
      </c>
      <c r="B5181" s="97"/>
      <c r="C5181" s="120" t="s">
        <v>860</v>
      </c>
      <c r="D5181" s="97"/>
      <c r="E5181" s="97"/>
      <c r="F5181" s="97"/>
      <c r="G5181" s="97"/>
      <c r="H5181" s="97"/>
      <c r="I5181" s="105" t="s">
        <v>0</v>
      </c>
      <c r="J5181" s="97"/>
      <c r="K5181" s="105">
        <v>416</v>
      </c>
      <c r="L5181" s="97"/>
      <c r="M5181" s="104" t="s">
        <v>0</v>
      </c>
      <c r="N5181" s="97"/>
    </row>
    <row r="5182" spans="1:14" x14ac:dyDescent="0.25">
      <c r="A5182" s="212" t="s">
        <v>549</v>
      </c>
      <c r="B5182" s="97"/>
      <c r="C5182" s="212" t="s">
        <v>550</v>
      </c>
      <c r="D5182" s="97"/>
      <c r="E5182" s="97"/>
      <c r="F5182" s="97"/>
      <c r="G5182" s="97"/>
      <c r="H5182" s="97"/>
      <c r="I5182" s="213">
        <v>291914</v>
      </c>
      <c r="J5182" s="97"/>
      <c r="K5182" s="213">
        <v>199092.01</v>
      </c>
      <c r="L5182" s="97"/>
      <c r="M5182" s="211">
        <v>68.2</v>
      </c>
      <c r="N5182" s="97"/>
    </row>
    <row r="5183" spans="1:14" x14ac:dyDescent="0.25">
      <c r="A5183" s="120" t="s">
        <v>602</v>
      </c>
      <c r="B5183" s="97"/>
      <c r="C5183" s="120" t="s">
        <v>603</v>
      </c>
      <c r="D5183" s="97"/>
      <c r="E5183" s="97"/>
      <c r="F5183" s="97"/>
      <c r="G5183" s="97"/>
      <c r="H5183" s="97"/>
      <c r="I5183" s="105" t="s">
        <v>0</v>
      </c>
      <c r="J5183" s="97"/>
      <c r="K5183" s="105">
        <v>11200</v>
      </c>
      <c r="L5183" s="97"/>
      <c r="M5183" s="104" t="s">
        <v>0</v>
      </c>
      <c r="N5183" s="97"/>
    </row>
    <row r="5184" spans="1:14" x14ac:dyDescent="0.25">
      <c r="A5184" s="120" t="s">
        <v>567</v>
      </c>
      <c r="B5184" s="97"/>
      <c r="C5184" s="120" t="s">
        <v>568</v>
      </c>
      <c r="D5184" s="97"/>
      <c r="E5184" s="97"/>
      <c r="F5184" s="97"/>
      <c r="G5184" s="97"/>
      <c r="H5184" s="97"/>
      <c r="I5184" s="105" t="s">
        <v>0</v>
      </c>
      <c r="J5184" s="97"/>
      <c r="K5184" s="105">
        <v>304.70999999999998</v>
      </c>
      <c r="L5184" s="97"/>
      <c r="M5184" s="104" t="s">
        <v>0</v>
      </c>
      <c r="N5184" s="97"/>
    </row>
    <row r="5185" spans="1:14" x14ac:dyDescent="0.25">
      <c r="A5185" s="120" t="s">
        <v>569</v>
      </c>
      <c r="B5185" s="97"/>
      <c r="C5185" s="120" t="s">
        <v>570</v>
      </c>
      <c r="D5185" s="97"/>
      <c r="E5185" s="97"/>
      <c r="F5185" s="97"/>
      <c r="G5185" s="97"/>
      <c r="H5185" s="97"/>
      <c r="I5185" s="105" t="s">
        <v>0</v>
      </c>
      <c r="J5185" s="97"/>
      <c r="K5185" s="105">
        <v>187587.3</v>
      </c>
      <c r="L5185" s="97"/>
      <c r="M5185" s="104" t="s">
        <v>0</v>
      </c>
      <c r="N5185" s="97"/>
    </row>
    <row r="5186" spans="1:14" x14ac:dyDescent="0.25">
      <c r="A5186" s="212" t="s">
        <v>553</v>
      </c>
      <c r="B5186" s="97"/>
      <c r="C5186" s="212" t="s">
        <v>554</v>
      </c>
      <c r="D5186" s="97"/>
      <c r="E5186" s="97"/>
      <c r="F5186" s="97"/>
      <c r="G5186" s="97"/>
      <c r="H5186" s="97"/>
      <c r="I5186" s="213">
        <v>40000</v>
      </c>
      <c r="J5186" s="97"/>
      <c r="K5186" s="213">
        <v>48154.48</v>
      </c>
      <c r="L5186" s="97"/>
      <c r="M5186" s="211">
        <v>120.39</v>
      </c>
      <c r="N5186" s="97"/>
    </row>
    <row r="5187" spans="1:14" x14ac:dyDescent="0.25">
      <c r="A5187" s="120" t="s">
        <v>725</v>
      </c>
      <c r="B5187" s="97"/>
      <c r="C5187" s="120" t="s">
        <v>726</v>
      </c>
      <c r="D5187" s="97"/>
      <c r="E5187" s="97"/>
      <c r="F5187" s="97"/>
      <c r="G5187" s="97"/>
      <c r="H5187" s="97"/>
      <c r="I5187" s="105" t="s">
        <v>0</v>
      </c>
      <c r="J5187" s="97"/>
      <c r="K5187" s="105">
        <v>3186.08</v>
      </c>
      <c r="L5187" s="97"/>
      <c r="M5187" s="104" t="s">
        <v>0</v>
      </c>
      <c r="N5187" s="97"/>
    </row>
    <row r="5188" spans="1:14" x14ac:dyDescent="0.25">
      <c r="A5188" s="120" t="s">
        <v>599</v>
      </c>
      <c r="B5188" s="97"/>
      <c r="C5188" s="120" t="s">
        <v>554</v>
      </c>
      <c r="D5188" s="97"/>
      <c r="E5188" s="97"/>
      <c r="F5188" s="97"/>
      <c r="G5188" s="97"/>
      <c r="H5188" s="97"/>
      <c r="I5188" s="105" t="s">
        <v>0</v>
      </c>
      <c r="J5188" s="97"/>
      <c r="K5188" s="105">
        <v>44968.4</v>
      </c>
      <c r="L5188" s="97"/>
      <c r="M5188" s="104" t="s">
        <v>0</v>
      </c>
      <c r="N5188" s="97"/>
    </row>
    <row r="5189" spans="1:14" x14ac:dyDescent="0.25">
      <c r="A5189" s="212" t="s">
        <v>644</v>
      </c>
      <c r="B5189" s="97"/>
      <c r="C5189" s="212" t="s">
        <v>645</v>
      </c>
      <c r="D5189" s="97"/>
      <c r="E5189" s="97"/>
      <c r="F5189" s="97"/>
      <c r="G5189" s="97"/>
      <c r="H5189" s="97"/>
      <c r="I5189" s="213">
        <v>130000</v>
      </c>
      <c r="J5189" s="97"/>
      <c r="K5189" s="213">
        <v>0</v>
      </c>
      <c r="L5189" s="97"/>
      <c r="M5189" s="211">
        <v>0</v>
      </c>
      <c r="N5189" s="97"/>
    </row>
    <row r="5190" spans="1:14" x14ac:dyDescent="0.25">
      <c r="A5190" s="215" t="s">
        <v>879</v>
      </c>
      <c r="B5190" s="97"/>
      <c r="C5190" s="215" t="s">
        <v>880</v>
      </c>
      <c r="D5190" s="97"/>
      <c r="E5190" s="97"/>
      <c r="F5190" s="97"/>
      <c r="G5190" s="97"/>
      <c r="H5190" s="97"/>
      <c r="I5190" s="216">
        <v>5000</v>
      </c>
      <c r="J5190" s="97"/>
      <c r="K5190" s="216">
        <v>8132.58</v>
      </c>
      <c r="L5190" s="97"/>
      <c r="M5190" s="217">
        <v>162.65</v>
      </c>
      <c r="N5190" s="97"/>
    </row>
    <row r="5191" spans="1:14" x14ac:dyDescent="0.25">
      <c r="A5191" s="194" t="s">
        <v>253</v>
      </c>
      <c r="B5191" s="97"/>
      <c r="C5191" s="97"/>
      <c r="D5191" s="97"/>
      <c r="E5191" s="97"/>
      <c r="F5191" s="97"/>
      <c r="G5191" s="97"/>
      <c r="H5191" s="97"/>
      <c r="I5191" s="195">
        <v>5000</v>
      </c>
      <c r="J5191" s="97"/>
      <c r="K5191" s="195">
        <v>8132.58</v>
      </c>
      <c r="L5191" s="97"/>
      <c r="M5191" s="196">
        <v>162.65</v>
      </c>
      <c r="N5191" s="97"/>
    </row>
    <row r="5192" spans="1:14" x14ac:dyDescent="0.25">
      <c r="A5192" s="194" t="s">
        <v>256</v>
      </c>
      <c r="B5192" s="97"/>
      <c r="C5192" s="97"/>
      <c r="D5192" s="97"/>
      <c r="E5192" s="97"/>
      <c r="F5192" s="97"/>
      <c r="G5192" s="97"/>
      <c r="H5192" s="97"/>
      <c r="I5192" s="195">
        <v>5000</v>
      </c>
      <c r="J5192" s="97"/>
      <c r="K5192" s="195">
        <v>8132.58</v>
      </c>
      <c r="L5192" s="97"/>
      <c r="M5192" s="196">
        <v>162.65</v>
      </c>
      <c r="N5192" s="97"/>
    </row>
    <row r="5193" spans="1:14" x14ac:dyDescent="0.25">
      <c r="A5193" s="212" t="s">
        <v>547</v>
      </c>
      <c r="B5193" s="97"/>
      <c r="C5193" s="212" t="s">
        <v>548</v>
      </c>
      <c r="D5193" s="97"/>
      <c r="E5193" s="97"/>
      <c r="F5193" s="97"/>
      <c r="G5193" s="97"/>
      <c r="H5193" s="97"/>
      <c r="I5193" s="213">
        <v>0</v>
      </c>
      <c r="J5193" s="97"/>
      <c r="K5193" s="213">
        <v>1792</v>
      </c>
      <c r="L5193" s="97"/>
      <c r="M5193" s="211" t="s">
        <v>0</v>
      </c>
      <c r="N5193" s="97"/>
    </row>
    <row r="5194" spans="1:14" x14ac:dyDescent="0.25">
      <c r="A5194" s="120" t="s">
        <v>711</v>
      </c>
      <c r="B5194" s="97"/>
      <c r="C5194" s="120" t="s">
        <v>712</v>
      </c>
      <c r="D5194" s="97"/>
      <c r="E5194" s="97"/>
      <c r="F5194" s="97"/>
      <c r="G5194" s="97"/>
      <c r="H5194" s="97"/>
      <c r="I5194" s="105" t="s">
        <v>0</v>
      </c>
      <c r="J5194" s="97"/>
      <c r="K5194" s="105">
        <v>1792</v>
      </c>
      <c r="L5194" s="97"/>
      <c r="M5194" s="104" t="s">
        <v>0</v>
      </c>
      <c r="N5194" s="97"/>
    </row>
    <row r="5195" spans="1:14" x14ac:dyDescent="0.25">
      <c r="A5195" s="212" t="s">
        <v>549</v>
      </c>
      <c r="B5195" s="97"/>
      <c r="C5195" s="212" t="s">
        <v>550</v>
      </c>
      <c r="D5195" s="97"/>
      <c r="E5195" s="97"/>
      <c r="F5195" s="97"/>
      <c r="G5195" s="97"/>
      <c r="H5195" s="97"/>
      <c r="I5195" s="213">
        <v>0</v>
      </c>
      <c r="J5195" s="97"/>
      <c r="K5195" s="213">
        <v>3550</v>
      </c>
      <c r="L5195" s="97"/>
      <c r="M5195" s="211" t="s">
        <v>0</v>
      </c>
      <c r="N5195" s="97"/>
    </row>
    <row r="5196" spans="1:14" x14ac:dyDescent="0.25">
      <c r="A5196" s="120" t="s">
        <v>721</v>
      </c>
      <c r="B5196" s="97"/>
      <c r="C5196" s="120" t="s">
        <v>722</v>
      </c>
      <c r="D5196" s="97"/>
      <c r="E5196" s="97"/>
      <c r="F5196" s="97"/>
      <c r="G5196" s="97"/>
      <c r="H5196" s="97"/>
      <c r="I5196" s="105" t="s">
        <v>0</v>
      </c>
      <c r="J5196" s="97"/>
      <c r="K5196" s="105">
        <v>3550</v>
      </c>
      <c r="L5196" s="97"/>
      <c r="M5196" s="104" t="s">
        <v>0</v>
      </c>
      <c r="N5196" s="97"/>
    </row>
    <row r="5197" spans="1:14" x14ac:dyDescent="0.25">
      <c r="A5197" s="212" t="s">
        <v>625</v>
      </c>
      <c r="B5197" s="97"/>
      <c r="C5197" s="212" t="s">
        <v>626</v>
      </c>
      <c r="D5197" s="97"/>
      <c r="E5197" s="97"/>
      <c r="F5197" s="97"/>
      <c r="G5197" s="97"/>
      <c r="H5197" s="97"/>
      <c r="I5197" s="213">
        <v>0</v>
      </c>
      <c r="J5197" s="97"/>
      <c r="K5197" s="213">
        <v>2790.58</v>
      </c>
      <c r="L5197" s="97"/>
      <c r="M5197" s="211" t="s">
        <v>0</v>
      </c>
      <c r="N5197" s="97"/>
    </row>
    <row r="5198" spans="1:14" x14ac:dyDescent="0.25">
      <c r="A5198" s="120" t="s">
        <v>850</v>
      </c>
      <c r="B5198" s="97"/>
      <c r="C5198" s="120" t="s">
        <v>851</v>
      </c>
      <c r="D5198" s="97"/>
      <c r="E5198" s="97"/>
      <c r="F5198" s="97"/>
      <c r="G5198" s="97"/>
      <c r="H5198" s="97"/>
      <c r="I5198" s="105" t="s">
        <v>0</v>
      </c>
      <c r="J5198" s="97"/>
      <c r="K5198" s="105">
        <v>2790.58</v>
      </c>
      <c r="L5198" s="97"/>
      <c r="M5198" s="104" t="s">
        <v>0</v>
      </c>
      <c r="N5198" s="97"/>
    </row>
    <row r="5199" spans="1:14" x14ac:dyDescent="0.25">
      <c r="A5199" s="212" t="s">
        <v>839</v>
      </c>
      <c r="B5199" s="97"/>
      <c r="C5199" s="212" t="s">
        <v>840</v>
      </c>
      <c r="D5199" s="97"/>
      <c r="E5199" s="97"/>
      <c r="F5199" s="97"/>
      <c r="G5199" s="97"/>
      <c r="H5199" s="97"/>
      <c r="I5199" s="213">
        <v>5000</v>
      </c>
      <c r="J5199" s="97"/>
      <c r="K5199" s="213">
        <v>0</v>
      </c>
      <c r="L5199" s="97"/>
      <c r="M5199" s="211">
        <v>0</v>
      </c>
      <c r="N5199" s="97"/>
    </row>
    <row r="5200" spans="1:14" x14ac:dyDescent="0.25">
      <c r="A5200" s="215" t="s">
        <v>881</v>
      </c>
      <c r="B5200" s="97"/>
      <c r="C5200" s="215" t="s">
        <v>882</v>
      </c>
      <c r="D5200" s="97"/>
      <c r="E5200" s="97"/>
      <c r="F5200" s="97"/>
      <c r="G5200" s="97"/>
      <c r="H5200" s="97"/>
      <c r="I5200" s="216">
        <v>5000</v>
      </c>
      <c r="J5200" s="97"/>
      <c r="K5200" s="216">
        <v>0</v>
      </c>
      <c r="L5200" s="97"/>
      <c r="M5200" s="217">
        <v>0</v>
      </c>
      <c r="N5200" s="97"/>
    </row>
    <row r="5201" spans="1:14" x14ac:dyDescent="0.25">
      <c r="A5201" s="194" t="s">
        <v>258</v>
      </c>
      <c r="B5201" s="97"/>
      <c r="C5201" s="97"/>
      <c r="D5201" s="97"/>
      <c r="E5201" s="97"/>
      <c r="F5201" s="97"/>
      <c r="G5201" s="97"/>
      <c r="H5201" s="97"/>
      <c r="I5201" s="195">
        <v>5000</v>
      </c>
      <c r="J5201" s="97"/>
      <c r="K5201" s="195">
        <v>0</v>
      </c>
      <c r="L5201" s="97"/>
      <c r="M5201" s="196">
        <v>0</v>
      </c>
      <c r="N5201" s="97"/>
    </row>
    <row r="5202" spans="1:14" x14ac:dyDescent="0.25">
      <c r="A5202" s="194" t="s">
        <v>260</v>
      </c>
      <c r="B5202" s="97"/>
      <c r="C5202" s="97"/>
      <c r="D5202" s="97"/>
      <c r="E5202" s="97"/>
      <c r="F5202" s="97"/>
      <c r="G5202" s="97"/>
      <c r="H5202" s="97"/>
      <c r="I5202" s="195">
        <v>5000</v>
      </c>
      <c r="J5202" s="97"/>
      <c r="K5202" s="195">
        <v>0</v>
      </c>
      <c r="L5202" s="97"/>
      <c r="M5202" s="196">
        <v>0</v>
      </c>
      <c r="N5202" s="97"/>
    </row>
    <row r="5203" spans="1:14" x14ac:dyDescent="0.25">
      <c r="A5203" s="212" t="s">
        <v>553</v>
      </c>
      <c r="B5203" s="97"/>
      <c r="C5203" s="212" t="s">
        <v>554</v>
      </c>
      <c r="D5203" s="97"/>
      <c r="E5203" s="97"/>
      <c r="F5203" s="97"/>
      <c r="G5203" s="97"/>
      <c r="H5203" s="97"/>
      <c r="I5203" s="213">
        <v>5000</v>
      </c>
      <c r="J5203" s="97"/>
      <c r="K5203" s="213">
        <v>0</v>
      </c>
      <c r="L5203" s="97"/>
      <c r="M5203" s="211">
        <v>0</v>
      </c>
      <c r="N5203" s="97"/>
    </row>
    <row r="5204" spans="1:14" x14ac:dyDescent="0.25">
      <c r="A5204" s="215" t="s">
        <v>887</v>
      </c>
      <c r="B5204" s="97"/>
      <c r="C5204" s="215" t="s">
        <v>888</v>
      </c>
      <c r="D5204" s="97"/>
      <c r="E5204" s="97"/>
      <c r="F5204" s="97"/>
      <c r="G5204" s="97"/>
      <c r="H5204" s="97"/>
      <c r="I5204" s="216">
        <v>102354</v>
      </c>
      <c r="J5204" s="97"/>
      <c r="K5204" s="216">
        <v>51910.78</v>
      </c>
      <c r="L5204" s="97"/>
      <c r="M5204" s="217">
        <v>50.72</v>
      </c>
      <c r="N5204" s="97"/>
    </row>
    <row r="5205" spans="1:14" x14ac:dyDescent="0.25">
      <c r="A5205" s="194" t="s">
        <v>245</v>
      </c>
      <c r="B5205" s="97"/>
      <c r="C5205" s="97"/>
      <c r="D5205" s="97"/>
      <c r="E5205" s="97"/>
      <c r="F5205" s="97"/>
      <c r="G5205" s="97"/>
      <c r="H5205" s="97"/>
      <c r="I5205" s="195">
        <v>102354</v>
      </c>
      <c r="J5205" s="97"/>
      <c r="K5205" s="195">
        <v>51910.78</v>
      </c>
      <c r="L5205" s="97"/>
      <c r="M5205" s="196">
        <v>50.72</v>
      </c>
      <c r="N5205" s="97"/>
    </row>
    <row r="5206" spans="1:14" x14ac:dyDescent="0.25">
      <c r="A5206" s="194" t="s">
        <v>247</v>
      </c>
      <c r="B5206" s="97"/>
      <c r="C5206" s="97"/>
      <c r="D5206" s="97"/>
      <c r="E5206" s="97"/>
      <c r="F5206" s="97"/>
      <c r="G5206" s="97"/>
      <c r="H5206" s="97"/>
      <c r="I5206" s="195">
        <v>102354</v>
      </c>
      <c r="J5206" s="97"/>
      <c r="K5206" s="195">
        <v>51910.78</v>
      </c>
      <c r="L5206" s="97"/>
      <c r="M5206" s="196">
        <v>50.72</v>
      </c>
      <c r="N5206" s="97"/>
    </row>
    <row r="5207" spans="1:14" x14ac:dyDescent="0.25">
      <c r="A5207" s="212" t="s">
        <v>672</v>
      </c>
      <c r="B5207" s="97"/>
      <c r="C5207" s="212" t="s">
        <v>673</v>
      </c>
      <c r="D5207" s="97"/>
      <c r="E5207" s="97"/>
      <c r="F5207" s="97"/>
      <c r="G5207" s="97"/>
      <c r="H5207" s="97"/>
      <c r="I5207" s="213">
        <v>20000</v>
      </c>
      <c r="J5207" s="97"/>
      <c r="K5207" s="213">
        <v>0</v>
      </c>
      <c r="L5207" s="97"/>
      <c r="M5207" s="211">
        <v>0</v>
      </c>
      <c r="N5207" s="97"/>
    </row>
    <row r="5208" spans="1:14" x14ac:dyDescent="0.25">
      <c r="A5208" s="212" t="s">
        <v>547</v>
      </c>
      <c r="B5208" s="97"/>
      <c r="C5208" s="212" t="s">
        <v>548</v>
      </c>
      <c r="D5208" s="97"/>
      <c r="E5208" s="97"/>
      <c r="F5208" s="97"/>
      <c r="G5208" s="97"/>
      <c r="H5208" s="97"/>
      <c r="I5208" s="213">
        <v>10000</v>
      </c>
      <c r="J5208" s="97"/>
      <c r="K5208" s="213">
        <v>13458</v>
      </c>
      <c r="L5208" s="97"/>
      <c r="M5208" s="211">
        <v>134.58000000000001</v>
      </c>
      <c r="N5208" s="97"/>
    </row>
    <row r="5209" spans="1:14" x14ac:dyDescent="0.25">
      <c r="A5209" s="120" t="s">
        <v>612</v>
      </c>
      <c r="B5209" s="97"/>
      <c r="C5209" s="120" t="s">
        <v>613</v>
      </c>
      <c r="D5209" s="97"/>
      <c r="E5209" s="97"/>
      <c r="F5209" s="97"/>
      <c r="G5209" s="97"/>
      <c r="H5209" s="97"/>
      <c r="I5209" s="105" t="s">
        <v>0</v>
      </c>
      <c r="J5209" s="97"/>
      <c r="K5209" s="105">
        <v>500</v>
      </c>
      <c r="L5209" s="97"/>
      <c r="M5209" s="104" t="s">
        <v>0</v>
      </c>
      <c r="N5209" s="97"/>
    </row>
    <row r="5210" spans="1:14" x14ac:dyDescent="0.25">
      <c r="A5210" s="120" t="s">
        <v>711</v>
      </c>
      <c r="B5210" s="97"/>
      <c r="C5210" s="120" t="s">
        <v>712</v>
      </c>
      <c r="D5210" s="97"/>
      <c r="E5210" s="97"/>
      <c r="F5210" s="97"/>
      <c r="G5210" s="97"/>
      <c r="H5210" s="97"/>
      <c r="I5210" s="105" t="s">
        <v>0</v>
      </c>
      <c r="J5210" s="97"/>
      <c r="K5210" s="105">
        <v>8402.7999999999993</v>
      </c>
      <c r="L5210" s="97"/>
      <c r="M5210" s="104" t="s">
        <v>0</v>
      </c>
      <c r="N5210" s="97"/>
    </row>
    <row r="5211" spans="1:14" x14ac:dyDescent="0.25">
      <c r="A5211" s="120" t="s">
        <v>859</v>
      </c>
      <c r="B5211" s="97"/>
      <c r="C5211" s="120" t="s">
        <v>860</v>
      </c>
      <c r="D5211" s="97"/>
      <c r="E5211" s="97"/>
      <c r="F5211" s="97"/>
      <c r="G5211" s="97"/>
      <c r="H5211" s="97"/>
      <c r="I5211" s="105" t="s">
        <v>0</v>
      </c>
      <c r="J5211" s="97"/>
      <c r="K5211" s="105">
        <v>4555.2</v>
      </c>
      <c r="L5211" s="97"/>
      <c r="M5211" s="104" t="s">
        <v>0</v>
      </c>
      <c r="N5211" s="97"/>
    </row>
    <row r="5212" spans="1:14" x14ac:dyDescent="0.25">
      <c r="A5212" s="212" t="s">
        <v>621</v>
      </c>
      <c r="B5212" s="97"/>
      <c r="C5212" s="212" t="s">
        <v>622</v>
      </c>
      <c r="D5212" s="97"/>
      <c r="E5212" s="97"/>
      <c r="F5212" s="97"/>
      <c r="G5212" s="97"/>
      <c r="H5212" s="97"/>
      <c r="I5212" s="213">
        <v>10000</v>
      </c>
      <c r="J5212" s="97"/>
      <c r="K5212" s="213">
        <v>22954.3</v>
      </c>
      <c r="L5212" s="97"/>
      <c r="M5212" s="211">
        <v>229.54</v>
      </c>
      <c r="N5212" s="97"/>
    </row>
    <row r="5213" spans="1:14" x14ac:dyDescent="0.25">
      <c r="A5213" s="120" t="s">
        <v>623</v>
      </c>
      <c r="B5213" s="97"/>
      <c r="C5213" s="120" t="s">
        <v>624</v>
      </c>
      <c r="D5213" s="97"/>
      <c r="E5213" s="97"/>
      <c r="F5213" s="97"/>
      <c r="G5213" s="97"/>
      <c r="H5213" s="97"/>
      <c r="I5213" s="105" t="s">
        <v>0</v>
      </c>
      <c r="J5213" s="97"/>
      <c r="K5213" s="105">
        <v>5489.98</v>
      </c>
      <c r="L5213" s="97"/>
      <c r="M5213" s="104" t="s">
        <v>0</v>
      </c>
      <c r="N5213" s="97"/>
    </row>
    <row r="5214" spans="1:14" x14ac:dyDescent="0.25">
      <c r="A5214" s="120" t="s">
        <v>679</v>
      </c>
      <c r="B5214" s="97"/>
      <c r="C5214" s="120" t="s">
        <v>680</v>
      </c>
      <c r="D5214" s="97"/>
      <c r="E5214" s="97"/>
      <c r="F5214" s="97"/>
      <c r="G5214" s="97"/>
      <c r="H5214" s="97"/>
      <c r="I5214" s="105" t="s">
        <v>0</v>
      </c>
      <c r="J5214" s="97"/>
      <c r="K5214" s="105">
        <v>11593.1</v>
      </c>
      <c r="L5214" s="97"/>
      <c r="M5214" s="104" t="s">
        <v>0</v>
      </c>
      <c r="N5214" s="97"/>
    </row>
    <row r="5215" spans="1:14" x14ac:dyDescent="0.25">
      <c r="A5215" s="120" t="s">
        <v>713</v>
      </c>
      <c r="B5215" s="97"/>
      <c r="C5215" s="120" t="s">
        <v>714</v>
      </c>
      <c r="D5215" s="97"/>
      <c r="E5215" s="97"/>
      <c r="F5215" s="97"/>
      <c r="G5215" s="97"/>
      <c r="H5215" s="97"/>
      <c r="I5215" s="105" t="s">
        <v>0</v>
      </c>
      <c r="J5215" s="97"/>
      <c r="K5215" s="105">
        <v>5038.92</v>
      </c>
      <c r="L5215" s="97"/>
      <c r="M5215" s="104" t="s">
        <v>0</v>
      </c>
      <c r="N5215" s="97"/>
    </row>
    <row r="5216" spans="1:14" x14ac:dyDescent="0.25">
      <c r="A5216" s="120" t="s">
        <v>715</v>
      </c>
      <c r="B5216" s="97"/>
      <c r="C5216" s="120" t="s">
        <v>716</v>
      </c>
      <c r="D5216" s="97"/>
      <c r="E5216" s="97"/>
      <c r="F5216" s="97"/>
      <c r="G5216" s="97"/>
      <c r="H5216" s="97"/>
      <c r="I5216" s="105" t="s">
        <v>0</v>
      </c>
      <c r="J5216" s="97"/>
      <c r="K5216" s="105">
        <v>832.3</v>
      </c>
      <c r="L5216" s="97"/>
      <c r="M5216" s="104" t="s">
        <v>0</v>
      </c>
      <c r="N5216" s="97"/>
    </row>
    <row r="5217" spans="1:14" x14ac:dyDescent="0.25">
      <c r="A5217" s="212" t="s">
        <v>549</v>
      </c>
      <c r="B5217" s="97"/>
      <c r="C5217" s="212" t="s">
        <v>550</v>
      </c>
      <c r="D5217" s="97"/>
      <c r="E5217" s="97"/>
      <c r="F5217" s="97"/>
      <c r="G5217" s="97"/>
      <c r="H5217" s="97"/>
      <c r="I5217" s="213">
        <v>10020</v>
      </c>
      <c r="J5217" s="97"/>
      <c r="K5217" s="213">
        <v>14441.1</v>
      </c>
      <c r="L5217" s="97"/>
      <c r="M5217" s="211">
        <v>144.12</v>
      </c>
      <c r="N5217" s="97"/>
    </row>
    <row r="5218" spans="1:14" x14ac:dyDescent="0.25">
      <c r="A5218" s="120" t="s">
        <v>602</v>
      </c>
      <c r="B5218" s="97"/>
      <c r="C5218" s="120" t="s">
        <v>603</v>
      </c>
      <c r="D5218" s="97"/>
      <c r="E5218" s="97"/>
      <c r="F5218" s="97"/>
      <c r="G5218" s="97"/>
      <c r="H5218" s="97"/>
      <c r="I5218" s="105" t="s">
        <v>0</v>
      </c>
      <c r="J5218" s="97"/>
      <c r="K5218" s="105">
        <v>2610.9899999999998</v>
      </c>
      <c r="L5218" s="97"/>
      <c r="M5218" s="104" t="s">
        <v>0</v>
      </c>
      <c r="N5218" s="97"/>
    </row>
    <row r="5219" spans="1:14" x14ac:dyDescent="0.25">
      <c r="A5219" s="120" t="s">
        <v>642</v>
      </c>
      <c r="B5219" s="97"/>
      <c r="C5219" s="120" t="s">
        <v>643</v>
      </c>
      <c r="D5219" s="97"/>
      <c r="E5219" s="97"/>
      <c r="F5219" s="97"/>
      <c r="G5219" s="97"/>
      <c r="H5219" s="97"/>
      <c r="I5219" s="105" t="s">
        <v>0</v>
      </c>
      <c r="J5219" s="97"/>
      <c r="K5219" s="105">
        <v>1126.8</v>
      </c>
      <c r="L5219" s="97"/>
      <c r="M5219" s="104" t="s">
        <v>0</v>
      </c>
      <c r="N5219" s="97"/>
    </row>
    <row r="5220" spans="1:14" x14ac:dyDescent="0.25">
      <c r="A5220" s="120" t="s">
        <v>589</v>
      </c>
      <c r="B5220" s="97"/>
      <c r="C5220" s="120" t="s">
        <v>590</v>
      </c>
      <c r="D5220" s="97"/>
      <c r="E5220" s="97"/>
      <c r="F5220" s="97"/>
      <c r="G5220" s="97"/>
      <c r="H5220" s="97"/>
      <c r="I5220" s="105" t="s">
        <v>0</v>
      </c>
      <c r="J5220" s="97"/>
      <c r="K5220" s="105">
        <v>80</v>
      </c>
      <c r="L5220" s="97"/>
      <c r="M5220" s="104" t="s">
        <v>0</v>
      </c>
      <c r="N5220" s="97"/>
    </row>
    <row r="5221" spans="1:14" x14ac:dyDescent="0.25">
      <c r="A5221" s="120" t="s">
        <v>595</v>
      </c>
      <c r="B5221" s="97"/>
      <c r="C5221" s="120" t="s">
        <v>596</v>
      </c>
      <c r="D5221" s="97"/>
      <c r="E5221" s="97"/>
      <c r="F5221" s="97"/>
      <c r="G5221" s="97"/>
      <c r="H5221" s="97"/>
      <c r="I5221" s="105" t="s">
        <v>0</v>
      </c>
      <c r="J5221" s="97"/>
      <c r="K5221" s="105">
        <v>1966.62</v>
      </c>
      <c r="L5221" s="97"/>
      <c r="M5221" s="104" t="s">
        <v>0</v>
      </c>
      <c r="N5221" s="97"/>
    </row>
    <row r="5222" spans="1:14" x14ac:dyDescent="0.25">
      <c r="A5222" s="120" t="s">
        <v>604</v>
      </c>
      <c r="B5222" s="97"/>
      <c r="C5222" s="120" t="s">
        <v>605</v>
      </c>
      <c r="D5222" s="97"/>
      <c r="E5222" s="97"/>
      <c r="F5222" s="97"/>
      <c r="G5222" s="97"/>
      <c r="H5222" s="97"/>
      <c r="I5222" s="105" t="s">
        <v>0</v>
      </c>
      <c r="J5222" s="97"/>
      <c r="K5222" s="105">
        <v>3780</v>
      </c>
      <c r="L5222" s="97"/>
      <c r="M5222" s="104" t="s">
        <v>0</v>
      </c>
      <c r="N5222" s="97"/>
    </row>
    <row r="5223" spans="1:14" x14ac:dyDescent="0.25">
      <c r="A5223" s="120" t="s">
        <v>567</v>
      </c>
      <c r="B5223" s="97"/>
      <c r="C5223" s="120" t="s">
        <v>568</v>
      </c>
      <c r="D5223" s="97"/>
      <c r="E5223" s="97"/>
      <c r="F5223" s="97"/>
      <c r="G5223" s="97"/>
      <c r="H5223" s="97"/>
      <c r="I5223" s="105" t="s">
        <v>0</v>
      </c>
      <c r="J5223" s="97"/>
      <c r="K5223" s="105">
        <v>3324.81</v>
      </c>
      <c r="L5223" s="97"/>
      <c r="M5223" s="104" t="s">
        <v>0</v>
      </c>
      <c r="N5223" s="97"/>
    </row>
    <row r="5224" spans="1:14" x14ac:dyDescent="0.25">
      <c r="A5224" s="120" t="s">
        <v>723</v>
      </c>
      <c r="B5224" s="97"/>
      <c r="C5224" s="120" t="s">
        <v>724</v>
      </c>
      <c r="D5224" s="97"/>
      <c r="E5224" s="97"/>
      <c r="F5224" s="97"/>
      <c r="G5224" s="97"/>
      <c r="H5224" s="97"/>
      <c r="I5224" s="105" t="s">
        <v>0</v>
      </c>
      <c r="J5224" s="97"/>
      <c r="K5224" s="105">
        <v>1551.88</v>
      </c>
      <c r="L5224" s="97"/>
      <c r="M5224" s="104" t="s">
        <v>0</v>
      </c>
      <c r="N5224" s="97"/>
    </row>
    <row r="5225" spans="1:14" x14ac:dyDescent="0.25">
      <c r="A5225" s="212" t="s">
        <v>553</v>
      </c>
      <c r="B5225" s="97"/>
      <c r="C5225" s="212" t="s">
        <v>554</v>
      </c>
      <c r="D5225" s="97"/>
      <c r="E5225" s="97"/>
      <c r="F5225" s="97"/>
      <c r="G5225" s="97"/>
      <c r="H5225" s="97"/>
      <c r="I5225" s="213">
        <v>37334</v>
      </c>
      <c r="J5225" s="97"/>
      <c r="K5225" s="213">
        <v>751.58</v>
      </c>
      <c r="L5225" s="97"/>
      <c r="M5225" s="211">
        <v>2.0099999999999998</v>
      </c>
      <c r="N5225" s="97"/>
    </row>
    <row r="5226" spans="1:14" x14ac:dyDescent="0.25">
      <c r="A5226" s="120" t="s">
        <v>693</v>
      </c>
      <c r="B5226" s="97"/>
      <c r="C5226" s="120" t="s">
        <v>694</v>
      </c>
      <c r="D5226" s="97"/>
      <c r="E5226" s="97"/>
      <c r="F5226" s="97"/>
      <c r="G5226" s="97"/>
      <c r="H5226" s="97"/>
      <c r="I5226" s="105" t="s">
        <v>0</v>
      </c>
      <c r="J5226" s="97"/>
      <c r="K5226" s="105">
        <v>750</v>
      </c>
      <c r="L5226" s="97"/>
      <c r="M5226" s="104" t="s">
        <v>0</v>
      </c>
      <c r="N5226" s="97"/>
    </row>
    <row r="5227" spans="1:14" x14ac:dyDescent="0.25">
      <c r="A5227" s="120" t="s">
        <v>599</v>
      </c>
      <c r="B5227" s="97"/>
      <c r="C5227" s="120" t="s">
        <v>554</v>
      </c>
      <c r="D5227" s="97"/>
      <c r="E5227" s="97"/>
      <c r="F5227" s="97"/>
      <c r="G5227" s="97"/>
      <c r="H5227" s="97"/>
      <c r="I5227" s="105" t="s">
        <v>0</v>
      </c>
      <c r="J5227" s="97"/>
      <c r="K5227" s="105">
        <v>1.58</v>
      </c>
      <c r="L5227" s="97"/>
      <c r="M5227" s="104" t="s">
        <v>0</v>
      </c>
      <c r="N5227" s="97"/>
    </row>
    <row r="5228" spans="1:14" x14ac:dyDescent="0.25">
      <c r="A5228" s="212" t="s">
        <v>625</v>
      </c>
      <c r="B5228" s="97"/>
      <c r="C5228" s="212" t="s">
        <v>626</v>
      </c>
      <c r="D5228" s="97"/>
      <c r="E5228" s="97"/>
      <c r="F5228" s="97"/>
      <c r="G5228" s="97"/>
      <c r="H5228" s="97"/>
      <c r="I5228" s="213">
        <v>0</v>
      </c>
      <c r="J5228" s="97"/>
      <c r="K5228" s="213">
        <v>305.8</v>
      </c>
      <c r="L5228" s="97"/>
      <c r="M5228" s="211" t="s">
        <v>0</v>
      </c>
      <c r="N5228" s="97"/>
    </row>
    <row r="5229" spans="1:14" x14ac:dyDescent="0.25">
      <c r="A5229" s="120" t="s">
        <v>627</v>
      </c>
      <c r="B5229" s="97"/>
      <c r="C5229" s="120" t="s">
        <v>628</v>
      </c>
      <c r="D5229" s="97"/>
      <c r="E5229" s="97"/>
      <c r="F5229" s="97"/>
      <c r="G5229" s="97"/>
      <c r="H5229" s="97"/>
      <c r="I5229" s="105" t="s">
        <v>0</v>
      </c>
      <c r="J5229" s="97"/>
      <c r="K5229" s="105">
        <v>305.8</v>
      </c>
      <c r="L5229" s="97"/>
      <c r="M5229" s="104" t="s">
        <v>0</v>
      </c>
      <c r="N5229" s="97"/>
    </row>
    <row r="5230" spans="1:14" x14ac:dyDescent="0.25">
      <c r="A5230" s="212" t="s">
        <v>644</v>
      </c>
      <c r="B5230" s="97"/>
      <c r="C5230" s="212" t="s">
        <v>645</v>
      </c>
      <c r="D5230" s="97"/>
      <c r="E5230" s="97"/>
      <c r="F5230" s="97"/>
      <c r="G5230" s="97"/>
      <c r="H5230" s="97"/>
      <c r="I5230" s="213">
        <v>15000</v>
      </c>
      <c r="J5230" s="97"/>
      <c r="K5230" s="213">
        <v>0</v>
      </c>
      <c r="L5230" s="97"/>
      <c r="M5230" s="211">
        <v>0</v>
      </c>
      <c r="N5230" s="97"/>
    </row>
    <row r="5231" spans="1:14" x14ac:dyDescent="0.25">
      <c r="A5231" s="197" t="s">
        <v>944</v>
      </c>
      <c r="B5231" s="97"/>
      <c r="C5231" s="97"/>
      <c r="D5231" s="97"/>
      <c r="E5231" s="97"/>
      <c r="F5231" s="97"/>
      <c r="G5231" s="97"/>
      <c r="H5231" s="97"/>
      <c r="I5231" s="198">
        <v>3811134</v>
      </c>
      <c r="J5231" s="97"/>
      <c r="K5231" s="198">
        <v>1669727.13</v>
      </c>
      <c r="L5231" s="97"/>
      <c r="M5231" s="199">
        <v>43.81</v>
      </c>
      <c r="N5231" s="97"/>
    </row>
    <row r="5232" spans="1:14" x14ac:dyDescent="0.25">
      <c r="A5232" s="218" t="s">
        <v>822</v>
      </c>
      <c r="B5232" s="97"/>
      <c r="C5232" s="218" t="s">
        <v>823</v>
      </c>
      <c r="D5232" s="97"/>
      <c r="E5232" s="97"/>
      <c r="F5232" s="97"/>
      <c r="G5232" s="97"/>
      <c r="H5232" s="97"/>
      <c r="I5232" s="219">
        <v>3004455</v>
      </c>
      <c r="J5232" s="97"/>
      <c r="K5232" s="219">
        <v>1504744.33</v>
      </c>
      <c r="L5232" s="97"/>
      <c r="M5232" s="214">
        <v>50.08</v>
      </c>
      <c r="N5232" s="97"/>
    </row>
    <row r="5233" spans="1:14" x14ac:dyDescent="0.25">
      <c r="A5233" s="215" t="s">
        <v>829</v>
      </c>
      <c r="B5233" s="97"/>
      <c r="C5233" s="215" t="s">
        <v>830</v>
      </c>
      <c r="D5233" s="97"/>
      <c r="E5233" s="97"/>
      <c r="F5233" s="97"/>
      <c r="G5233" s="97"/>
      <c r="H5233" s="97"/>
      <c r="I5233" s="216">
        <v>2939455</v>
      </c>
      <c r="J5233" s="97"/>
      <c r="K5233" s="216">
        <v>1439744.33</v>
      </c>
      <c r="L5233" s="97"/>
      <c r="M5233" s="217">
        <v>48.98</v>
      </c>
      <c r="N5233" s="97"/>
    </row>
    <row r="5234" spans="1:14" x14ac:dyDescent="0.25">
      <c r="A5234" s="194" t="s">
        <v>248</v>
      </c>
      <c r="B5234" s="97"/>
      <c r="C5234" s="97"/>
      <c r="D5234" s="97"/>
      <c r="E5234" s="97"/>
      <c r="F5234" s="97"/>
      <c r="G5234" s="97"/>
      <c r="H5234" s="97"/>
      <c r="I5234" s="195">
        <v>155000</v>
      </c>
      <c r="J5234" s="97"/>
      <c r="K5234" s="195">
        <v>63795.9</v>
      </c>
      <c r="L5234" s="97"/>
      <c r="M5234" s="196">
        <v>41.16</v>
      </c>
      <c r="N5234" s="97"/>
    </row>
    <row r="5235" spans="1:14" x14ac:dyDescent="0.25">
      <c r="A5235" s="194" t="s">
        <v>251</v>
      </c>
      <c r="B5235" s="97"/>
      <c r="C5235" s="97"/>
      <c r="D5235" s="97"/>
      <c r="E5235" s="97"/>
      <c r="F5235" s="97"/>
      <c r="G5235" s="97"/>
      <c r="H5235" s="97"/>
      <c r="I5235" s="195">
        <v>155000</v>
      </c>
      <c r="J5235" s="97"/>
      <c r="K5235" s="195">
        <v>63795.9</v>
      </c>
      <c r="L5235" s="97"/>
      <c r="M5235" s="196">
        <v>41.16</v>
      </c>
      <c r="N5235" s="97"/>
    </row>
    <row r="5236" spans="1:14" x14ac:dyDescent="0.25">
      <c r="A5236" s="212" t="s">
        <v>547</v>
      </c>
      <c r="B5236" s="97"/>
      <c r="C5236" s="212" t="s">
        <v>548</v>
      </c>
      <c r="D5236" s="97"/>
      <c r="E5236" s="97"/>
      <c r="F5236" s="97"/>
      <c r="G5236" s="97"/>
      <c r="H5236" s="97"/>
      <c r="I5236" s="213">
        <v>22841</v>
      </c>
      <c r="J5236" s="97"/>
      <c r="K5236" s="213">
        <v>28588.29</v>
      </c>
      <c r="L5236" s="97"/>
      <c r="M5236" s="211">
        <v>125.16</v>
      </c>
      <c r="N5236" s="97"/>
    </row>
    <row r="5237" spans="1:14" x14ac:dyDescent="0.25">
      <c r="A5237" s="120" t="s">
        <v>612</v>
      </c>
      <c r="B5237" s="97"/>
      <c r="C5237" s="120" t="s">
        <v>613</v>
      </c>
      <c r="D5237" s="97"/>
      <c r="E5237" s="97"/>
      <c r="F5237" s="97"/>
      <c r="G5237" s="97"/>
      <c r="H5237" s="97"/>
      <c r="I5237" s="105" t="s">
        <v>0</v>
      </c>
      <c r="J5237" s="97"/>
      <c r="K5237" s="105">
        <v>25320.79</v>
      </c>
      <c r="L5237" s="97"/>
      <c r="M5237" s="104" t="s">
        <v>0</v>
      </c>
      <c r="N5237" s="97"/>
    </row>
    <row r="5238" spans="1:14" x14ac:dyDescent="0.25">
      <c r="A5238" s="120" t="s">
        <v>711</v>
      </c>
      <c r="B5238" s="97"/>
      <c r="C5238" s="120" t="s">
        <v>712</v>
      </c>
      <c r="D5238" s="97"/>
      <c r="E5238" s="97"/>
      <c r="F5238" s="97"/>
      <c r="G5238" s="97"/>
      <c r="H5238" s="97"/>
      <c r="I5238" s="105" t="s">
        <v>0</v>
      </c>
      <c r="J5238" s="97"/>
      <c r="K5238" s="105">
        <v>3267.5</v>
      </c>
      <c r="L5238" s="97"/>
      <c r="M5238" s="104" t="s">
        <v>0</v>
      </c>
      <c r="N5238" s="97"/>
    </row>
    <row r="5239" spans="1:14" x14ac:dyDescent="0.25">
      <c r="A5239" s="212" t="s">
        <v>621</v>
      </c>
      <c r="B5239" s="97"/>
      <c r="C5239" s="212" t="s">
        <v>622</v>
      </c>
      <c r="D5239" s="97"/>
      <c r="E5239" s="97"/>
      <c r="F5239" s="97"/>
      <c r="G5239" s="97"/>
      <c r="H5239" s="97"/>
      <c r="I5239" s="213">
        <v>55049</v>
      </c>
      <c r="J5239" s="97"/>
      <c r="K5239" s="213">
        <v>14831.45</v>
      </c>
      <c r="L5239" s="97"/>
      <c r="M5239" s="211">
        <v>26.94</v>
      </c>
      <c r="N5239" s="97"/>
    </row>
    <row r="5240" spans="1:14" x14ac:dyDescent="0.25">
      <c r="A5240" s="120" t="s">
        <v>623</v>
      </c>
      <c r="B5240" s="97"/>
      <c r="C5240" s="120" t="s">
        <v>624</v>
      </c>
      <c r="D5240" s="97"/>
      <c r="E5240" s="97"/>
      <c r="F5240" s="97"/>
      <c r="G5240" s="97"/>
      <c r="H5240" s="97"/>
      <c r="I5240" s="105" t="s">
        <v>0</v>
      </c>
      <c r="J5240" s="97"/>
      <c r="K5240" s="105">
        <v>3824.98</v>
      </c>
      <c r="L5240" s="97"/>
      <c r="M5240" s="104" t="s">
        <v>0</v>
      </c>
      <c r="N5240" s="97"/>
    </row>
    <row r="5241" spans="1:14" x14ac:dyDescent="0.25">
      <c r="A5241" s="120" t="s">
        <v>713</v>
      </c>
      <c r="B5241" s="97"/>
      <c r="C5241" s="120" t="s">
        <v>714</v>
      </c>
      <c r="D5241" s="97"/>
      <c r="E5241" s="97"/>
      <c r="F5241" s="97"/>
      <c r="G5241" s="97"/>
      <c r="H5241" s="97"/>
      <c r="I5241" s="105" t="s">
        <v>0</v>
      </c>
      <c r="J5241" s="97"/>
      <c r="K5241" s="105">
        <v>8331.4699999999993</v>
      </c>
      <c r="L5241" s="97"/>
      <c r="M5241" s="104" t="s">
        <v>0</v>
      </c>
      <c r="N5241" s="97"/>
    </row>
    <row r="5242" spans="1:14" x14ac:dyDescent="0.25">
      <c r="A5242" s="120" t="s">
        <v>715</v>
      </c>
      <c r="B5242" s="97"/>
      <c r="C5242" s="120" t="s">
        <v>716</v>
      </c>
      <c r="D5242" s="97"/>
      <c r="E5242" s="97"/>
      <c r="F5242" s="97"/>
      <c r="G5242" s="97"/>
      <c r="H5242" s="97"/>
      <c r="I5242" s="105" t="s">
        <v>0</v>
      </c>
      <c r="J5242" s="97"/>
      <c r="K5242" s="105">
        <v>2675</v>
      </c>
      <c r="L5242" s="97"/>
      <c r="M5242" s="104" t="s">
        <v>0</v>
      </c>
      <c r="N5242" s="97"/>
    </row>
    <row r="5243" spans="1:14" x14ac:dyDescent="0.25">
      <c r="A5243" s="212" t="s">
        <v>549</v>
      </c>
      <c r="B5243" s="97"/>
      <c r="C5243" s="212" t="s">
        <v>550</v>
      </c>
      <c r="D5243" s="97"/>
      <c r="E5243" s="97"/>
      <c r="F5243" s="97"/>
      <c r="G5243" s="97"/>
      <c r="H5243" s="97"/>
      <c r="I5243" s="213">
        <v>65576</v>
      </c>
      <c r="J5243" s="97"/>
      <c r="K5243" s="213">
        <v>17292.16</v>
      </c>
      <c r="L5243" s="97"/>
      <c r="M5243" s="211">
        <v>26.37</v>
      </c>
      <c r="N5243" s="97"/>
    </row>
    <row r="5244" spans="1:14" x14ac:dyDescent="0.25">
      <c r="A5244" s="120" t="s">
        <v>602</v>
      </c>
      <c r="B5244" s="97"/>
      <c r="C5244" s="120" t="s">
        <v>603</v>
      </c>
      <c r="D5244" s="97"/>
      <c r="E5244" s="97"/>
      <c r="F5244" s="97"/>
      <c r="G5244" s="97"/>
      <c r="H5244" s="97"/>
      <c r="I5244" s="105" t="s">
        <v>0</v>
      </c>
      <c r="J5244" s="97"/>
      <c r="K5244" s="105">
        <v>1733.87</v>
      </c>
      <c r="L5244" s="97"/>
      <c r="M5244" s="104" t="s">
        <v>0</v>
      </c>
      <c r="N5244" s="97"/>
    </row>
    <row r="5245" spans="1:14" x14ac:dyDescent="0.25">
      <c r="A5245" s="120" t="s">
        <v>589</v>
      </c>
      <c r="B5245" s="97"/>
      <c r="C5245" s="120" t="s">
        <v>590</v>
      </c>
      <c r="D5245" s="97"/>
      <c r="E5245" s="97"/>
      <c r="F5245" s="97"/>
      <c r="G5245" s="97"/>
      <c r="H5245" s="97"/>
      <c r="I5245" s="105" t="s">
        <v>0</v>
      </c>
      <c r="J5245" s="97"/>
      <c r="K5245" s="105">
        <v>800</v>
      </c>
      <c r="L5245" s="97"/>
      <c r="M5245" s="104" t="s">
        <v>0</v>
      </c>
      <c r="N5245" s="97"/>
    </row>
    <row r="5246" spans="1:14" x14ac:dyDescent="0.25">
      <c r="A5246" s="120" t="s">
        <v>595</v>
      </c>
      <c r="B5246" s="97"/>
      <c r="C5246" s="120" t="s">
        <v>596</v>
      </c>
      <c r="D5246" s="97"/>
      <c r="E5246" s="97"/>
      <c r="F5246" s="97"/>
      <c r="G5246" s="97"/>
      <c r="H5246" s="97"/>
      <c r="I5246" s="105" t="s">
        <v>0</v>
      </c>
      <c r="J5246" s="97"/>
      <c r="K5246" s="105">
        <v>598.29</v>
      </c>
      <c r="L5246" s="97"/>
      <c r="M5246" s="104" t="s">
        <v>0</v>
      </c>
      <c r="N5246" s="97"/>
    </row>
    <row r="5247" spans="1:14" x14ac:dyDescent="0.25">
      <c r="A5247" s="120" t="s">
        <v>604</v>
      </c>
      <c r="B5247" s="97"/>
      <c r="C5247" s="120" t="s">
        <v>605</v>
      </c>
      <c r="D5247" s="97"/>
      <c r="E5247" s="97"/>
      <c r="F5247" s="97"/>
      <c r="G5247" s="97"/>
      <c r="H5247" s="97"/>
      <c r="I5247" s="105" t="s">
        <v>0</v>
      </c>
      <c r="J5247" s="97"/>
      <c r="K5247" s="105">
        <v>4000</v>
      </c>
      <c r="L5247" s="97"/>
      <c r="M5247" s="104" t="s">
        <v>0</v>
      </c>
      <c r="N5247" s="97"/>
    </row>
    <row r="5248" spans="1:14" x14ac:dyDescent="0.25">
      <c r="A5248" s="120" t="s">
        <v>567</v>
      </c>
      <c r="B5248" s="97"/>
      <c r="C5248" s="120" t="s">
        <v>568</v>
      </c>
      <c r="D5248" s="97"/>
      <c r="E5248" s="97"/>
      <c r="F5248" s="97"/>
      <c r="G5248" s="97"/>
      <c r="H5248" s="97"/>
      <c r="I5248" s="105" t="s">
        <v>0</v>
      </c>
      <c r="J5248" s="97"/>
      <c r="K5248" s="105">
        <v>1000</v>
      </c>
      <c r="L5248" s="97"/>
      <c r="M5248" s="104" t="s">
        <v>0</v>
      </c>
      <c r="N5248" s="97"/>
    </row>
    <row r="5249" spans="1:14" x14ac:dyDescent="0.25">
      <c r="A5249" s="120" t="s">
        <v>723</v>
      </c>
      <c r="B5249" s="97"/>
      <c r="C5249" s="120" t="s">
        <v>724</v>
      </c>
      <c r="D5249" s="97"/>
      <c r="E5249" s="97"/>
      <c r="F5249" s="97"/>
      <c r="G5249" s="97"/>
      <c r="H5249" s="97"/>
      <c r="I5249" s="105" t="s">
        <v>0</v>
      </c>
      <c r="J5249" s="97"/>
      <c r="K5249" s="105">
        <v>9160</v>
      </c>
      <c r="L5249" s="97"/>
      <c r="M5249" s="104" t="s">
        <v>0</v>
      </c>
      <c r="N5249" s="97"/>
    </row>
    <row r="5250" spans="1:14" x14ac:dyDescent="0.25">
      <c r="A5250" s="212" t="s">
        <v>553</v>
      </c>
      <c r="B5250" s="97"/>
      <c r="C5250" s="212" t="s">
        <v>554</v>
      </c>
      <c r="D5250" s="97"/>
      <c r="E5250" s="97"/>
      <c r="F5250" s="97"/>
      <c r="G5250" s="97"/>
      <c r="H5250" s="97"/>
      <c r="I5250" s="213">
        <v>9534</v>
      </c>
      <c r="J5250" s="97"/>
      <c r="K5250" s="213">
        <v>2809</v>
      </c>
      <c r="L5250" s="97"/>
      <c r="M5250" s="211">
        <v>29.46</v>
      </c>
      <c r="N5250" s="97"/>
    </row>
    <row r="5251" spans="1:14" x14ac:dyDescent="0.25">
      <c r="A5251" s="120" t="s">
        <v>573</v>
      </c>
      <c r="B5251" s="97"/>
      <c r="C5251" s="120" t="s">
        <v>574</v>
      </c>
      <c r="D5251" s="97"/>
      <c r="E5251" s="97"/>
      <c r="F5251" s="97"/>
      <c r="G5251" s="97"/>
      <c r="H5251" s="97"/>
      <c r="I5251" s="105" t="s">
        <v>0</v>
      </c>
      <c r="J5251" s="97"/>
      <c r="K5251" s="105">
        <v>2400</v>
      </c>
      <c r="L5251" s="97"/>
      <c r="M5251" s="104" t="s">
        <v>0</v>
      </c>
      <c r="N5251" s="97"/>
    </row>
    <row r="5252" spans="1:14" x14ac:dyDescent="0.25">
      <c r="A5252" s="120" t="s">
        <v>599</v>
      </c>
      <c r="B5252" s="97"/>
      <c r="C5252" s="120" t="s">
        <v>554</v>
      </c>
      <c r="D5252" s="97"/>
      <c r="E5252" s="97"/>
      <c r="F5252" s="97"/>
      <c r="G5252" s="97"/>
      <c r="H5252" s="97"/>
      <c r="I5252" s="105" t="s">
        <v>0</v>
      </c>
      <c r="J5252" s="97"/>
      <c r="K5252" s="105">
        <v>409</v>
      </c>
      <c r="L5252" s="97"/>
      <c r="M5252" s="104" t="s">
        <v>0</v>
      </c>
      <c r="N5252" s="97"/>
    </row>
    <row r="5253" spans="1:14" x14ac:dyDescent="0.25">
      <c r="A5253" s="212" t="s">
        <v>625</v>
      </c>
      <c r="B5253" s="97"/>
      <c r="C5253" s="212" t="s">
        <v>626</v>
      </c>
      <c r="D5253" s="97"/>
      <c r="E5253" s="97"/>
      <c r="F5253" s="97"/>
      <c r="G5253" s="97"/>
      <c r="H5253" s="97"/>
      <c r="I5253" s="213">
        <v>2000</v>
      </c>
      <c r="J5253" s="97"/>
      <c r="K5253" s="213">
        <v>275</v>
      </c>
      <c r="L5253" s="97"/>
      <c r="M5253" s="211">
        <v>13.75</v>
      </c>
      <c r="N5253" s="97"/>
    </row>
    <row r="5254" spans="1:14" x14ac:dyDescent="0.25">
      <c r="A5254" s="120" t="s">
        <v>627</v>
      </c>
      <c r="B5254" s="97"/>
      <c r="C5254" s="120" t="s">
        <v>628</v>
      </c>
      <c r="D5254" s="97"/>
      <c r="E5254" s="97"/>
      <c r="F5254" s="97"/>
      <c r="G5254" s="97"/>
      <c r="H5254" s="97"/>
      <c r="I5254" s="105" t="s">
        <v>0</v>
      </c>
      <c r="J5254" s="97"/>
      <c r="K5254" s="105">
        <v>275</v>
      </c>
      <c r="L5254" s="97"/>
      <c r="M5254" s="104" t="s">
        <v>0</v>
      </c>
      <c r="N5254" s="97"/>
    </row>
    <row r="5255" spans="1:14" x14ac:dyDescent="0.25">
      <c r="A5255" s="194" t="s">
        <v>253</v>
      </c>
      <c r="B5255" s="97"/>
      <c r="C5255" s="97"/>
      <c r="D5255" s="97"/>
      <c r="E5255" s="97"/>
      <c r="F5255" s="97"/>
      <c r="G5255" s="97"/>
      <c r="H5255" s="97"/>
      <c r="I5255" s="195">
        <v>2784455</v>
      </c>
      <c r="J5255" s="97"/>
      <c r="K5255" s="195">
        <v>1375948.43</v>
      </c>
      <c r="L5255" s="97"/>
      <c r="M5255" s="196">
        <v>49.42</v>
      </c>
      <c r="N5255" s="97"/>
    </row>
    <row r="5256" spans="1:14" x14ac:dyDescent="0.25">
      <c r="A5256" s="194" t="s">
        <v>256</v>
      </c>
      <c r="B5256" s="97"/>
      <c r="C5256" s="97"/>
      <c r="D5256" s="97"/>
      <c r="E5256" s="97"/>
      <c r="F5256" s="97"/>
      <c r="G5256" s="97"/>
      <c r="H5256" s="97"/>
      <c r="I5256" s="195">
        <v>2784455</v>
      </c>
      <c r="J5256" s="97"/>
      <c r="K5256" s="195">
        <v>1375948.43</v>
      </c>
      <c r="L5256" s="97"/>
      <c r="M5256" s="196">
        <v>49.42</v>
      </c>
      <c r="N5256" s="97"/>
    </row>
    <row r="5257" spans="1:14" x14ac:dyDescent="0.25">
      <c r="A5257" s="212" t="s">
        <v>652</v>
      </c>
      <c r="B5257" s="97"/>
      <c r="C5257" s="212" t="s">
        <v>653</v>
      </c>
      <c r="D5257" s="97"/>
      <c r="E5257" s="97"/>
      <c r="F5257" s="97"/>
      <c r="G5257" s="97"/>
      <c r="H5257" s="97"/>
      <c r="I5257" s="213">
        <v>2195355</v>
      </c>
      <c r="J5257" s="97"/>
      <c r="K5257" s="213">
        <v>1068503.26</v>
      </c>
      <c r="L5257" s="97"/>
      <c r="M5257" s="211">
        <v>48.67</v>
      </c>
      <c r="N5257" s="97"/>
    </row>
    <row r="5258" spans="1:14" x14ac:dyDescent="0.25">
      <c r="A5258" s="120" t="s">
        <v>670</v>
      </c>
      <c r="B5258" s="97"/>
      <c r="C5258" s="120" t="s">
        <v>671</v>
      </c>
      <c r="D5258" s="97"/>
      <c r="E5258" s="97"/>
      <c r="F5258" s="97"/>
      <c r="G5258" s="97"/>
      <c r="H5258" s="97"/>
      <c r="I5258" s="105" t="s">
        <v>0</v>
      </c>
      <c r="J5258" s="97"/>
      <c r="K5258" s="105">
        <v>1068503.26</v>
      </c>
      <c r="L5258" s="97"/>
      <c r="M5258" s="104" t="s">
        <v>0</v>
      </c>
      <c r="N5258" s="97"/>
    </row>
    <row r="5259" spans="1:14" x14ac:dyDescent="0.25">
      <c r="A5259" s="212" t="s">
        <v>672</v>
      </c>
      <c r="B5259" s="97"/>
      <c r="C5259" s="212" t="s">
        <v>673</v>
      </c>
      <c r="D5259" s="97"/>
      <c r="E5259" s="97"/>
      <c r="F5259" s="97"/>
      <c r="G5259" s="97"/>
      <c r="H5259" s="97"/>
      <c r="I5259" s="213">
        <v>84000</v>
      </c>
      <c r="J5259" s="97"/>
      <c r="K5259" s="213">
        <v>34235.29</v>
      </c>
      <c r="L5259" s="97"/>
      <c r="M5259" s="211">
        <v>40.76</v>
      </c>
      <c r="N5259" s="97"/>
    </row>
    <row r="5260" spans="1:14" x14ac:dyDescent="0.25">
      <c r="A5260" s="120" t="s">
        <v>674</v>
      </c>
      <c r="B5260" s="97"/>
      <c r="C5260" s="120" t="s">
        <v>673</v>
      </c>
      <c r="D5260" s="97"/>
      <c r="E5260" s="97"/>
      <c r="F5260" s="97"/>
      <c r="G5260" s="97"/>
      <c r="H5260" s="97"/>
      <c r="I5260" s="105" t="s">
        <v>0</v>
      </c>
      <c r="J5260" s="97"/>
      <c r="K5260" s="105">
        <v>34235.29</v>
      </c>
      <c r="L5260" s="97"/>
      <c r="M5260" s="104" t="s">
        <v>0</v>
      </c>
      <c r="N5260" s="97"/>
    </row>
    <row r="5261" spans="1:14" x14ac:dyDescent="0.25">
      <c r="A5261" s="212" t="s">
        <v>664</v>
      </c>
      <c r="B5261" s="97"/>
      <c r="C5261" s="212" t="s">
        <v>665</v>
      </c>
      <c r="D5261" s="97"/>
      <c r="E5261" s="97"/>
      <c r="F5261" s="97"/>
      <c r="G5261" s="97"/>
      <c r="H5261" s="97"/>
      <c r="I5261" s="213">
        <v>380000</v>
      </c>
      <c r="J5261" s="97"/>
      <c r="K5261" s="213">
        <v>176303.06</v>
      </c>
      <c r="L5261" s="97"/>
      <c r="M5261" s="211">
        <v>46.4</v>
      </c>
      <c r="N5261" s="97"/>
    </row>
    <row r="5262" spans="1:14" x14ac:dyDescent="0.25">
      <c r="A5262" s="120" t="s">
        <v>675</v>
      </c>
      <c r="B5262" s="97"/>
      <c r="C5262" s="120" t="s">
        <v>676</v>
      </c>
      <c r="D5262" s="97"/>
      <c r="E5262" s="97"/>
      <c r="F5262" s="97"/>
      <c r="G5262" s="97"/>
      <c r="H5262" s="97"/>
      <c r="I5262" s="105" t="s">
        <v>0</v>
      </c>
      <c r="J5262" s="97"/>
      <c r="K5262" s="105">
        <v>176303.06</v>
      </c>
      <c r="L5262" s="97"/>
      <c r="M5262" s="104" t="s">
        <v>0</v>
      </c>
      <c r="N5262" s="97"/>
    </row>
    <row r="5263" spans="1:14" x14ac:dyDescent="0.25">
      <c r="A5263" s="212" t="s">
        <v>547</v>
      </c>
      <c r="B5263" s="97"/>
      <c r="C5263" s="212" t="s">
        <v>548</v>
      </c>
      <c r="D5263" s="97"/>
      <c r="E5263" s="97"/>
      <c r="F5263" s="97"/>
      <c r="G5263" s="97"/>
      <c r="H5263" s="97"/>
      <c r="I5263" s="213">
        <v>108000</v>
      </c>
      <c r="J5263" s="97"/>
      <c r="K5263" s="213">
        <v>56764.93</v>
      </c>
      <c r="L5263" s="97"/>
      <c r="M5263" s="211">
        <v>52.56</v>
      </c>
      <c r="N5263" s="97"/>
    </row>
    <row r="5264" spans="1:14" x14ac:dyDescent="0.25">
      <c r="A5264" s="120" t="s">
        <v>677</v>
      </c>
      <c r="B5264" s="97"/>
      <c r="C5264" s="120" t="s">
        <v>678</v>
      </c>
      <c r="D5264" s="97"/>
      <c r="E5264" s="97"/>
      <c r="F5264" s="97"/>
      <c r="G5264" s="97"/>
      <c r="H5264" s="97"/>
      <c r="I5264" s="105" t="s">
        <v>0</v>
      </c>
      <c r="J5264" s="97"/>
      <c r="K5264" s="105">
        <v>56764.93</v>
      </c>
      <c r="L5264" s="97"/>
      <c r="M5264" s="104" t="s">
        <v>0</v>
      </c>
      <c r="N5264" s="97"/>
    </row>
    <row r="5265" spans="1:14" x14ac:dyDescent="0.25">
      <c r="A5265" s="212" t="s">
        <v>549</v>
      </c>
      <c r="B5265" s="97"/>
      <c r="C5265" s="212" t="s">
        <v>550</v>
      </c>
      <c r="D5265" s="97"/>
      <c r="E5265" s="97"/>
      <c r="F5265" s="97"/>
      <c r="G5265" s="97"/>
      <c r="H5265" s="97"/>
      <c r="I5265" s="213">
        <v>0</v>
      </c>
      <c r="J5265" s="97"/>
      <c r="K5265" s="213">
        <v>33579.39</v>
      </c>
      <c r="L5265" s="97"/>
      <c r="M5265" s="211" t="s">
        <v>0</v>
      </c>
      <c r="N5265" s="97"/>
    </row>
    <row r="5266" spans="1:14" x14ac:dyDescent="0.25">
      <c r="A5266" s="120" t="s">
        <v>721</v>
      </c>
      <c r="B5266" s="97"/>
      <c r="C5266" s="120" t="s">
        <v>722</v>
      </c>
      <c r="D5266" s="97"/>
      <c r="E5266" s="97"/>
      <c r="F5266" s="97"/>
      <c r="G5266" s="97"/>
      <c r="H5266" s="97"/>
      <c r="I5266" s="105" t="s">
        <v>0</v>
      </c>
      <c r="J5266" s="97"/>
      <c r="K5266" s="105">
        <v>1380</v>
      </c>
      <c r="L5266" s="97"/>
      <c r="M5266" s="104" t="s">
        <v>0</v>
      </c>
      <c r="N5266" s="97"/>
    </row>
    <row r="5267" spans="1:14" x14ac:dyDescent="0.25">
      <c r="A5267" s="120" t="s">
        <v>567</v>
      </c>
      <c r="B5267" s="97"/>
      <c r="C5267" s="120" t="s">
        <v>568</v>
      </c>
      <c r="D5267" s="97"/>
      <c r="E5267" s="97"/>
      <c r="F5267" s="97"/>
      <c r="G5267" s="97"/>
      <c r="H5267" s="97"/>
      <c r="I5267" s="105" t="s">
        <v>0</v>
      </c>
      <c r="J5267" s="97"/>
      <c r="K5267" s="105">
        <v>32199.39</v>
      </c>
      <c r="L5267" s="97"/>
      <c r="M5267" s="104" t="s">
        <v>0</v>
      </c>
      <c r="N5267" s="97"/>
    </row>
    <row r="5268" spans="1:14" x14ac:dyDescent="0.25">
      <c r="A5268" s="212" t="s">
        <v>553</v>
      </c>
      <c r="B5268" s="97"/>
      <c r="C5268" s="212" t="s">
        <v>554</v>
      </c>
      <c r="D5268" s="97"/>
      <c r="E5268" s="97"/>
      <c r="F5268" s="97"/>
      <c r="G5268" s="97"/>
      <c r="H5268" s="97"/>
      <c r="I5268" s="213">
        <v>17100</v>
      </c>
      <c r="J5268" s="97"/>
      <c r="K5268" s="213">
        <v>6562.5</v>
      </c>
      <c r="L5268" s="97"/>
      <c r="M5268" s="211">
        <v>38.380000000000003</v>
      </c>
      <c r="N5268" s="97"/>
    </row>
    <row r="5269" spans="1:14" x14ac:dyDescent="0.25">
      <c r="A5269" s="120" t="s">
        <v>693</v>
      </c>
      <c r="B5269" s="97"/>
      <c r="C5269" s="120" t="s">
        <v>694</v>
      </c>
      <c r="D5269" s="97"/>
      <c r="E5269" s="97"/>
      <c r="F5269" s="97"/>
      <c r="G5269" s="97"/>
      <c r="H5269" s="97"/>
      <c r="I5269" s="105" t="s">
        <v>0</v>
      </c>
      <c r="J5269" s="97"/>
      <c r="K5269" s="105">
        <v>6562.5</v>
      </c>
      <c r="L5269" s="97"/>
      <c r="M5269" s="104" t="s">
        <v>0</v>
      </c>
      <c r="N5269" s="97"/>
    </row>
    <row r="5270" spans="1:14" x14ac:dyDescent="0.25">
      <c r="A5270" s="215" t="s">
        <v>861</v>
      </c>
      <c r="B5270" s="97"/>
      <c r="C5270" s="215" t="s">
        <v>862</v>
      </c>
      <c r="D5270" s="97"/>
      <c r="E5270" s="97"/>
      <c r="F5270" s="97"/>
      <c r="G5270" s="97"/>
      <c r="H5270" s="97"/>
      <c r="I5270" s="216">
        <v>65000</v>
      </c>
      <c r="J5270" s="97"/>
      <c r="K5270" s="216">
        <v>65000</v>
      </c>
      <c r="L5270" s="97"/>
      <c r="M5270" s="217">
        <v>100</v>
      </c>
      <c r="N5270" s="97"/>
    </row>
    <row r="5271" spans="1:14" x14ac:dyDescent="0.25">
      <c r="A5271" s="194" t="s">
        <v>248</v>
      </c>
      <c r="B5271" s="97"/>
      <c r="C5271" s="97"/>
      <c r="D5271" s="97"/>
      <c r="E5271" s="97"/>
      <c r="F5271" s="97"/>
      <c r="G5271" s="97"/>
      <c r="H5271" s="97"/>
      <c r="I5271" s="195">
        <v>65000</v>
      </c>
      <c r="J5271" s="97"/>
      <c r="K5271" s="195">
        <v>65000</v>
      </c>
      <c r="L5271" s="97"/>
      <c r="M5271" s="196">
        <v>100</v>
      </c>
      <c r="N5271" s="97"/>
    </row>
    <row r="5272" spans="1:14" x14ac:dyDescent="0.25">
      <c r="A5272" s="194" t="s">
        <v>251</v>
      </c>
      <c r="B5272" s="97"/>
      <c r="C5272" s="97"/>
      <c r="D5272" s="97"/>
      <c r="E5272" s="97"/>
      <c r="F5272" s="97"/>
      <c r="G5272" s="97"/>
      <c r="H5272" s="97"/>
      <c r="I5272" s="195">
        <v>65000</v>
      </c>
      <c r="J5272" s="97"/>
      <c r="K5272" s="195">
        <v>65000</v>
      </c>
      <c r="L5272" s="97"/>
      <c r="M5272" s="196">
        <v>100</v>
      </c>
      <c r="N5272" s="97"/>
    </row>
    <row r="5273" spans="1:14" x14ac:dyDescent="0.25">
      <c r="A5273" s="212" t="s">
        <v>662</v>
      </c>
      <c r="B5273" s="97"/>
      <c r="C5273" s="212" t="s">
        <v>663</v>
      </c>
      <c r="D5273" s="97"/>
      <c r="E5273" s="97"/>
      <c r="F5273" s="97"/>
      <c r="G5273" s="97"/>
      <c r="H5273" s="97"/>
      <c r="I5273" s="213">
        <v>65000</v>
      </c>
      <c r="J5273" s="97"/>
      <c r="K5273" s="213">
        <v>65000</v>
      </c>
      <c r="L5273" s="97"/>
      <c r="M5273" s="211">
        <v>100</v>
      </c>
      <c r="N5273" s="97"/>
    </row>
    <row r="5274" spans="1:14" x14ac:dyDescent="0.25">
      <c r="A5274" s="120" t="s">
        <v>894</v>
      </c>
      <c r="B5274" s="97"/>
      <c r="C5274" s="120" t="s">
        <v>663</v>
      </c>
      <c r="D5274" s="97"/>
      <c r="E5274" s="97"/>
      <c r="F5274" s="97"/>
      <c r="G5274" s="97"/>
      <c r="H5274" s="97"/>
      <c r="I5274" s="105" t="s">
        <v>0</v>
      </c>
      <c r="J5274" s="97"/>
      <c r="K5274" s="105">
        <v>65000</v>
      </c>
      <c r="L5274" s="97"/>
      <c r="M5274" s="104" t="s">
        <v>0</v>
      </c>
      <c r="N5274" s="97"/>
    </row>
    <row r="5275" spans="1:14" x14ac:dyDescent="0.25">
      <c r="A5275" s="218" t="s">
        <v>809</v>
      </c>
      <c r="B5275" s="97"/>
      <c r="C5275" s="218" t="s">
        <v>810</v>
      </c>
      <c r="D5275" s="97"/>
      <c r="E5275" s="97"/>
      <c r="F5275" s="97"/>
      <c r="G5275" s="97"/>
      <c r="H5275" s="97"/>
      <c r="I5275" s="219">
        <v>806679</v>
      </c>
      <c r="J5275" s="97"/>
      <c r="K5275" s="219">
        <v>164982.79999999999</v>
      </c>
      <c r="L5275" s="97"/>
      <c r="M5275" s="214">
        <v>20.45</v>
      </c>
      <c r="N5275" s="97"/>
    </row>
    <row r="5276" spans="1:14" x14ac:dyDescent="0.25">
      <c r="A5276" s="215" t="s">
        <v>841</v>
      </c>
      <c r="B5276" s="97"/>
      <c r="C5276" s="215" t="s">
        <v>842</v>
      </c>
      <c r="D5276" s="97"/>
      <c r="E5276" s="97"/>
      <c r="F5276" s="97"/>
      <c r="G5276" s="97"/>
      <c r="H5276" s="97"/>
      <c r="I5276" s="216">
        <v>797179</v>
      </c>
      <c r="J5276" s="97"/>
      <c r="K5276" s="216">
        <v>164982.79999999999</v>
      </c>
      <c r="L5276" s="97"/>
      <c r="M5276" s="217">
        <v>20.7</v>
      </c>
      <c r="N5276" s="97"/>
    </row>
    <row r="5277" spans="1:14" x14ac:dyDescent="0.25">
      <c r="A5277" s="194" t="s">
        <v>248</v>
      </c>
      <c r="B5277" s="97"/>
      <c r="C5277" s="97"/>
      <c r="D5277" s="97"/>
      <c r="E5277" s="97"/>
      <c r="F5277" s="97"/>
      <c r="G5277" s="97"/>
      <c r="H5277" s="97"/>
      <c r="I5277" s="195">
        <v>797179</v>
      </c>
      <c r="J5277" s="97"/>
      <c r="K5277" s="195">
        <v>164982.79999999999</v>
      </c>
      <c r="L5277" s="97"/>
      <c r="M5277" s="196">
        <v>20.7</v>
      </c>
      <c r="N5277" s="97"/>
    </row>
    <row r="5278" spans="1:14" x14ac:dyDescent="0.25">
      <c r="A5278" s="194" t="s">
        <v>250</v>
      </c>
      <c r="B5278" s="97"/>
      <c r="C5278" s="97"/>
      <c r="D5278" s="97"/>
      <c r="E5278" s="97"/>
      <c r="F5278" s="97"/>
      <c r="G5278" s="97"/>
      <c r="H5278" s="97"/>
      <c r="I5278" s="195">
        <v>797179</v>
      </c>
      <c r="J5278" s="97"/>
      <c r="K5278" s="195">
        <v>164982.79999999999</v>
      </c>
      <c r="L5278" s="97"/>
      <c r="M5278" s="196">
        <v>20.7</v>
      </c>
      <c r="N5278" s="97"/>
    </row>
    <row r="5279" spans="1:14" x14ac:dyDescent="0.25">
      <c r="A5279" s="212" t="s">
        <v>547</v>
      </c>
      <c r="B5279" s="97"/>
      <c r="C5279" s="212" t="s">
        <v>548</v>
      </c>
      <c r="D5279" s="97"/>
      <c r="E5279" s="97"/>
      <c r="F5279" s="97"/>
      <c r="G5279" s="97"/>
      <c r="H5279" s="97"/>
      <c r="I5279" s="213">
        <v>19000</v>
      </c>
      <c r="J5279" s="97"/>
      <c r="K5279" s="213">
        <v>7209.64</v>
      </c>
      <c r="L5279" s="97"/>
      <c r="M5279" s="211">
        <v>37.950000000000003</v>
      </c>
      <c r="N5279" s="97"/>
    </row>
    <row r="5280" spans="1:14" x14ac:dyDescent="0.25">
      <c r="A5280" s="120" t="s">
        <v>612</v>
      </c>
      <c r="B5280" s="97"/>
      <c r="C5280" s="120" t="s">
        <v>613</v>
      </c>
      <c r="D5280" s="97"/>
      <c r="E5280" s="97"/>
      <c r="F5280" s="97"/>
      <c r="G5280" s="97"/>
      <c r="H5280" s="97"/>
      <c r="I5280" s="105" t="s">
        <v>0</v>
      </c>
      <c r="J5280" s="97"/>
      <c r="K5280" s="105">
        <v>7209.64</v>
      </c>
      <c r="L5280" s="97"/>
      <c r="M5280" s="104" t="s">
        <v>0</v>
      </c>
      <c r="N5280" s="97"/>
    </row>
    <row r="5281" spans="1:14" x14ac:dyDescent="0.25">
      <c r="A5281" s="212" t="s">
        <v>621</v>
      </c>
      <c r="B5281" s="97"/>
      <c r="C5281" s="212" t="s">
        <v>622</v>
      </c>
      <c r="D5281" s="97"/>
      <c r="E5281" s="97"/>
      <c r="F5281" s="97"/>
      <c r="G5281" s="97"/>
      <c r="H5281" s="97"/>
      <c r="I5281" s="213">
        <v>5000</v>
      </c>
      <c r="J5281" s="97"/>
      <c r="K5281" s="213">
        <v>8780.35</v>
      </c>
      <c r="L5281" s="97"/>
      <c r="M5281" s="211">
        <v>175.61</v>
      </c>
      <c r="N5281" s="97"/>
    </row>
    <row r="5282" spans="1:14" x14ac:dyDescent="0.25">
      <c r="A5282" s="120" t="s">
        <v>623</v>
      </c>
      <c r="B5282" s="97"/>
      <c r="C5282" s="120" t="s">
        <v>624</v>
      </c>
      <c r="D5282" s="97"/>
      <c r="E5282" s="97"/>
      <c r="F5282" s="97"/>
      <c r="G5282" s="97"/>
      <c r="H5282" s="97"/>
      <c r="I5282" s="105" t="s">
        <v>0</v>
      </c>
      <c r="J5282" s="97"/>
      <c r="K5282" s="105">
        <v>7371.18</v>
      </c>
      <c r="L5282" s="97"/>
      <c r="M5282" s="104" t="s">
        <v>0</v>
      </c>
      <c r="N5282" s="97"/>
    </row>
    <row r="5283" spans="1:14" x14ac:dyDescent="0.25">
      <c r="A5283" s="120" t="s">
        <v>713</v>
      </c>
      <c r="B5283" s="97"/>
      <c r="C5283" s="120" t="s">
        <v>714</v>
      </c>
      <c r="D5283" s="97"/>
      <c r="E5283" s="97"/>
      <c r="F5283" s="97"/>
      <c r="G5283" s="97"/>
      <c r="H5283" s="97"/>
      <c r="I5283" s="105" t="s">
        <v>0</v>
      </c>
      <c r="J5283" s="97"/>
      <c r="K5283" s="105">
        <v>1409.17</v>
      </c>
      <c r="L5283" s="97"/>
      <c r="M5283" s="104" t="s">
        <v>0</v>
      </c>
      <c r="N5283" s="97"/>
    </row>
    <row r="5284" spans="1:14" x14ac:dyDescent="0.25">
      <c r="A5284" s="212" t="s">
        <v>549</v>
      </c>
      <c r="B5284" s="97"/>
      <c r="C5284" s="212" t="s">
        <v>550</v>
      </c>
      <c r="D5284" s="97"/>
      <c r="E5284" s="97"/>
      <c r="F5284" s="97"/>
      <c r="G5284" s="97"/>
      <c r="H5284" s="97"/>
      <c r="I5284" s="213">
        <v>36000</v>
      </c>
      <c r="J5284" s="97"/>
      <c r="K5284" s="213">
        <v>57766.99</v>
      </c>
      <c r="L5284" s="97"/>
      <c r="M5284" s="211">
        <v>160.46</v>
      </c>
      <c r="N5284" s="97"/>
    </row>
    <row r="5285" spans="1:14" x14ac:dyDescent="0.25">
      <c r="A5285" s="120" t="s">
        <v>602</v>
      </c>
      <c r="B5285" s="97"/>
      <c r="C5285" s="120" t="s">
        <v>603</v>
      </c>
      <c r="D5285" s="97"/>
      <c r="E5285" s="97"/>
      <c r="F5285" s="97"/>
      <c r="G5285" s="97"/>
      <c r="H5285" s="97"/>
      <c r="I5285" s="105" t="s">
        <v>0</v>
      </c>
      <c r="J5285" s="97"/>
      <c r="K5285" s="105">
        <v>1021.77</v>
      </c>
      <c r="L5285" s="97"/>
      <c r="M5285" s="104" t="s">
        <v>0</v>
      </c>
      <c r="N5285" s="97"/>
    </row>
    <row r="5286" spans="1:14" x14ac:dyDescent="0.25">
      <c r="A5286" s="120" t="s">
        <v>589</v>
      </c>
      <c r="B5286" s="97"/>
      <c r="C5286" s="120" t="s">
        <v>590</v>
      </c>
      <c r="D5286" s="97"/>
      <c r="E5286" s="97"/>
      <c r="F5286" s="97"/>
      <c r="G5286" s="97"/>
      <c r="H5286" s="97"/>
      <c r="I5286" s="105" t="s">
        <v>0</v>
      </c>
      <c r="J5286" s="97"/>
      <c r="K5286" s="105">
        <v>16616.63</v>
      </c>
      <c r="L5286" s="97"/>
      <c r="M5286" s="104" t="s">
        <v>0</v>
      </c>
      <c r="N5286" s="97"/>
    </row>
    <row r="5287" spans="1:14" x14ac:dyDescent="0.25">
      <c r="A5287" s="120" t="s">
        <v>595</v>
      </c>
      <c r="B5287" s="97"/>
      <c r="C5287" s="120" t="s">
        <v>596</v>
      </c>
      <c r="D5287" s="97"/>
      <c r="E5287" s="97"/>
      <c r="F5287" s="97"/>
      <c r="G5287" s="97"/>
      <c r="H5287" s="97"/>
      <c r="I5287" s="105" t="s">
        <v>0</v>
      </c>
      <c r="J5287" s="97"/>
      <c r="K5287" s="105">
        <v>46.49</v>
      </c>
      <c r="L5287" s="97"/>
      <c r="M5287" s="104" t="s">
        <v>0</v>
      </c>
      <c r="N5287" s="97"/>
    </row>
    <row r="5288" spans="1:14" x14ac:dyDescent="0.25">
      <c r="A5288" s="120" t="s">
        <v>604</v>
      </c>
      <c r="B5288" s="97"/>
      <c r="C5288" s="120" t="s">
        <v>605</v>
      </c>
      <c r="D5288" s="97"/>
      <c r="E5288" s="97"/>
      <c r="F5288" s="97"/>
      <c r="G5288" s="97"/>
      <c r="H5288" s="97"/>
      <c r="I5288" s="105" t="s">
        <v>0</v>
      </c>
      <c r="J5288" s="97"/>
      <c r="K5288" s="105">
        <v>9400</v>
      </c>
      <c r="L5288" s="97"/>
      <c r="M5288" s="104" t="s">
        <v>0</v>
      </c>
      <c r="N5288" s="97"/>
    </row>
    <row r="5289" spans="1:14" x14ac:dyDescent="0.25">
      <c r="A5289" s="120" t="s">
        <v>721</v>
      </c>
      <c r="B5289" s="97"/>
      <c r="C5289" s="120" t="s">
        <v>722</v>
      </c>
      <c r="D5289" s="97"/>
      <c r="E5289" s="97"/>
      <c r="F5289" s="97"/>
      <c r="G5289" s="97"/>
      <c r="H5289" s="97"/>
      <c r="I5289" s="105" t="s">
        <v>0</v>
      </c>
      <c r="J5289" s="97"/>
      <c r="K5289" s="105">
        <v>3500</v>
      </c>
      <c r="L5289" s="97"/>
      <c r="M5289" s="104" t="s">
        <v>0</v>
      </c>
      <c r="N5289" s="97"/>
    </row>
    <row r="5290" spans="1:14" x14ac:dyDescent="0.25">
      <c r="A5290" s="120" t="s">
        <v>567</v>
      </c>
      <c r="B5290" s="97"/>
      <c r="C5290" s="120" t="s">
        <v>568</v>
      </c>
      <c r="D5290" s="97"/>
      <c r="E5290" s="97"/>
      <c r="F5290" s="97"/>
      <c r="G5290" s="97"/>
      <c r="H5290" s="97"/>
      <c r="I5290" s="105" t="s">
        <v>0</v>
      </c>
      <c r="J5290" s="97"/>
      <c r="K5290" s="105">
        <v>22311.1</v>
      </c>
      <c r="L5290" s="97"/>
      <c r="M5290" s="104" t="s">
        <v>0</v>
      </c>
      <c r="N5290" s="97"/>
    </row>
    <row r="5291" spans="1:14" x14ac:dyDescent="0.25">
      <c r="A5291" s="120" t="s">
        <v>723</v>
      </c>
      <c r="B5291" s="97"/>
      <c r="C5291" s="120" t="s">
        <v>724</v>
      </c>
      <c r="D5291" s="97"/>
      <c r="E5291" s="97"/>
      <c r="F5291" s="97"/>
      <c r="G5291" s="97"/>
      <c r="H5291" s="97"/>
      <c r="I5291" s="105" t="s">
        <v>0</v>
      </c>
      <c r="J5291" s="97"/>
      <c r="K5291" s="105">
        <v>4871</v>
      </c>
      <c r="L5291" s="97"/>
      <c r="M5291" s="104" t="s">
        <v>0</v>
      </c>
      <c r="N5291" s="97"/>
    </row>
    <row r="5292" spans="1:14" x14ac:dyDescent="0.25">
      <c r="A5292" s="212" t="s">
        <v>553</v>
      </c>
      <c r="B5292" s="97"/>
      <c r="C5292" s="212" t="s">
        <v>554</v>
      </c>
      <c r="D5292" s="97"/>
      <c r="E5292" s="97"/>
      <c r="F5292" s="97"/>
      <c r="G5292" s="97"/>
      <c r="H5292" s="97"/>
      <c r="I5292" s="213">
        <v>2200</v>
      </c>
      <c r="J5292" s="97"/>
      <c r="K5292" s="213">
        <v>12011.22</v>
      </c>
      <c r="L5292" s="97"/>
      <c r="M5292" s="211">
        <v>545.96</v>
      </c>
      <c r="N5292" s="97"/>
    </row>
    <row r="5293" spans="1:14" x14ac:dyDescent="0.25">
      <c r="A5293" s="120" t="s">
        <v>597</v>
      </c>
      <c r="B5293" s="97"/>
      <c r="C5293" s="120" t="s">
        <v>598</v>
      </c>
      <c r="D5293" s="97"/>
      <c r="E5293" s="97"/>
      <c r="F5293" s="97"/>
      <c r="G5293" s="97"/>
      <c r="H5293" s="97"/>
      <c r="I5293" s="105" t="s">
        <v>0</v>
      </c>
      <c r="J5293" s="97"/>
      <c r="K5293" s="105">
        <v>767.96</v>
      </c>
      <c r="L5293" s="97"/>
      <c r="M5293" s="104" t="s">
        <v>0</v>
      </c>
      <c r="N5293" s="97"/>
    </row>
    <row r="5294" spans="1:14" x14ac:dyDescent="0.25">
      <c r="A5294" s="120" t="s">
        <v>573</v>
      </c>
      <c r="B5294" s="97"/>
      <c r="C5294" s="120" t="s">
        <v>574</v>
      </c>
      <c r="D5294" s="97"/>
      <c r="E5294" s="97"/>
      <c r="F5294" s="97"/>
      <c r="G5294" s="97"/>
      <c r="H5294" s="97"/>
      <c r="I5294" s="105" t="s">
        <v>0</v>
      </c>
      <c r="J5294" s="97"/>
      <c r="K5294" s="105">
        <v>4400</v>
      </c>
      <c r="L5294" s="97"/>
      <c r="M5294" s="104" t="s">
        <v>0</v>
      </c>
      <c r="N5294" s="97"/>
    </row>
    <row r="5295" spans="1:14" x14ac:dyDescent="0.25">
      <c r="A5295" s="120" t="s">
        <v>693</v>
      </c>
      <c r="B5295" s="97"/>
      <c r="C5295" s="120" t="s">
        <v>694</v>
      </c>
      <c r="D5295" s="97"/>
      <c r="E5295" s="97"/>
      <c r="F5295" s="97"/>
      <c r="G5295" s="97"/>
      <c r="H5295" s="97"/>
      <c r="I5295" s="105" t="s">
        <v>0</v>
      </c>
      <c r="J5295" s="97"/>
      <c r="K5295" s="105">
        <v>250</v>
      </c>
      <c r="L5295" s="97"/>
      <c r="M5295" s="104" t="s">
        <v>0</v>
      </c>
      <c r="N5295" s="97"/>
    </row>
    <row r="5296" spans="1:14" x14ac:dyDescent="0.25">
      <c r="A5296" s="120" t="s">
        <v>599</v>
      </c>
      <c r="B5296" s="97"/>
      <c r="C5296" s="120" t="s">
        <v>554</v>
      </c>
      <c r="D5296" s="97"/>
      <c r="E5296" s="97"/>
      <c r="F5296" s="97"/>
      <c r="G5296" s="97"/>
      <c r="H5296" s="97"/>
      <c r="I5296" s="105" t="s">
        <v>0</v>
      </c>
      <c r="J5296" s="97"/>
      <c r="K5296" s="105">
        <v>6593.26</v>
      </c>
      <c r="L5296" s="97"/>
      <c r="M5296" s="104" t="s">
        <v>0</v>
      </c>
      <c r="N5296" s="97"/>
    </row>
    <row r="5297" spans="1:14" x14ac:dyDescent="0.25">
      <c r="A5297" s="212" t="s">
        <v>625</v>
      </c>
      <c r="B5297" s="97"/>
      <c r="C5297" s="212" t="s">
        <v>626</v>
      </c>
      <c r="D5297" s="97"/>
      <c r="E5297" s="97"/>
      <c r="F5297" s="97"/>
      <c r="G5297" s="97"/>
      <c r="H5297" s="97"/>
      <c r="I5297" s="213">
        <v>8000</v>
      </c>
      <c r="J5297" s="97"/>
      <c r="K5297" s="213">
        <v>4589.6000000000004</v>
      </c>
      <c r="L5297" s="97"/>
      <c r="M5297" s="211">
        <v>57.37</v>
      </c>
      <c r="N5297" s="97"/>
    </row>
    <row r="5298" spans="1:14" x14ac:dyDescent="0.25">
      <c r="A5298" s="120" t="s">
        <v>627</v>
      </c>
      <c r="B5298" s="97"/>
      <c r="C5298" s="120" t="s">
        <v>628</v>
      </c>
      <c r="D5298" s="97"/>
      <c r="E5298" s="97"/>
      <c r="F5298" s="97"/>
      <c r="G5298" s="97"/>
      <c r="H5298" s="97"/>
      <c r="I5298" s="105" t="s">
        <v>0</v>
      </c>
      <c r="J5298" s="97"/>
      <c r="K5298" s="105">
        <v>4589.6000000000004</v>
      </c>
      <c r="L5298" s="97"/>
      <c r="M5298" s="104" t="s">
        <v>0</v>
      </c>
      <c r="N5298" s="97"/>
    </row>
    <row r="5299" spans="1:14" x14ac:dyDescent="0.25">
      <c r="A5299" s="212" t="s">
        <v>644</v>
      </c>
      <c r="B5299" s="97"/>
      <c r="C5299" s="212" t="s">
        <v>645</v>
      </c>
      <c r="D5299" s="97"/>
      <c r="E5299" s="97"/>
      <c r="F5299" s="97"/>
      <c r="G5299" s="97"/>
      <c r="H5299" s="97"/>
      <c r="I5299" s="213">
        <v>726979</v>
      </c>
      <c r="J5299" s="97"/>
      <c r="K5299" s="213">
        <v>0</v>
      </c>
      <c r="L5299" s="97"/>
      <c r="M5299" s="211">
        <v>0</v>
      </c>
      <c r="N5299" s="97"/>
    </row>
    <row r="5300" spans="1:14" x14ac:dyDescent="0.25">
      <c r="A5300" s="212" t="s">
        <v>662</v>
      </c>
      <c r="B5300" s="97"/>
      <c r="C5300" s="212" t="s">
        <v>663</v>
      </c>
      <c r="D5300" s="97"/>
      <c r="E5300" s="97"/>
      <c r="F5300" s="97"/>
      <c r="G5300" s="97"/>
      <c r="H5300" s="97"/>
      <c r="I5300" s="213">
        <v>0</v>
      </c>
      <c r="J5300" s="97"/>
      <c r="K5300" s="213">
        <v>74625</v>
      </c>
      <c r="L5300" s="97"/>
      <c r="M5300" s="211" t="s">
        <v>0</v>
      </c>
      <c r="N5300" s="97"/>
    </row>
    <row r="5301" spans="1:14" x14ac:dyDescent="0.25">
      <c r="A5301" s="120" t="s">
        <v>894</v>
      </c>
      <c r="B5301" s="97"/>
      <c r="C5301" s="120" t="s">
        <v>663</v>
      </c>
      <c r="D5301" s="97"/>
      <c r="E5301" s="97"/>
      <c r="F5301" s="97"/>
      <c r="G5301" s="97"/>
      <c r="H5301" s="97"/>
      <c r="I5301" s="105" t="s">
        <v>0</v>
      </c>
      <c r="J5301" s="97"/>
      <c r="K5301" s="105">
        <v>74625</v>
      </c>
      <c r="L5301" s="97"/>
      <c r="M5301" s="104" t="s">
        <v>0</v>
      </c>
      <c r="N5301" s="97"/>
    </row>
    <row r="5302" spans="1:14" x14ac:dyDescent="0.25">
      <c r="A5302" s="215" t="s">
        <v>843</v>
      </c>
      <c r="B5302" s="97"/>
      <c r="C5302" s="215" t="s">
        <v>844</v>
      </c>
      <c r="D5302" s="97"/>
      <c r="E5302" s="97"/>
      <c r="F5302" s="97"/>
      <c r="G5302" s="97"/>
      <c r="H5302" s="97"/>
      <c r="I5302" s="216">
        <v>9500</v>
      </c>
      <c r="J5302" s="97"/>
      <c r="K5302" s="216">
        <v>0</v>
      </c>
      <c r="L5302" s="97"/>
      <c r="M5302" s="217">
        <v>0</v>
      </c>
      <c r="N5302" s="97"/>
    </row>
    <row r="5303" spans="1:14" x14ac:dyDescent="0.25">
      <c r="A5303" s="194" t="s">
        <v>245</v>
      </c>
      <c r="B5303" s="97"/>
      <c r="C5303" s="97"/>
      <c r="D5303" s="97"/>
      <c r="E5303" s="97"/>
      <c r="F5303" s="97"/>
      <c r="G5303" s="97"/>
      <c r="H5303" s="97"/>
      <c r="I5303" s="195">
        <v>9500</v>
      </c>
      <c r="J5303" s="97"/>
      <c r="K5303" s="195">
        <v>0</v>
      </c>
      <c r="L5303" s="97"/>
      <c r="M5303" s="196">
        <v>0</v>
      </c>
      <c r="N5303" s="97"/>
    </row>
    <row r="5304" spans="1:14" x14ac:dyDescent="0.25">
      <c r="A5304" s="194" t="s">
        <v>247</v>
      </c>
      <c r="B5304" s="97"/>
      <c r="C5304" s="97"/>
      <c r="D5304" s="97"/>
      <c r="E5304" s="97"/>
      <c r="F5304" s="97"/>
      <c r="G5304" s="97"/>
      <c r="H5304" s="97"/>
      <c r="I5304" s="195">
        <v>9500</v>
      </c>
      <c r="J5304" s="97"/>
      <c r="K5304" s="195">
        <v>0</v>
      </c>
      <c r="L5304" s="97"/>
      <c r="M5304" s="196">
        <v>0</v>
      </c>
      <c r="N5304" s="97"/>
    </row>
    <row r="5305" spans="1:14" x14ac:dyDescent="0.25">
      <c r="A5305" s="212" t="s">
        <v>644</v>
      </c>
      <c r="B5305" s="97"/>
      <c r="C5305" s="212" t="s">
        <v>645</v>
      </c>
      <c r="D5305" s="97"/>
      <c r="E5305" s="97"/>
      <c r="F5305" s="97"/>
      <c r="G5305" s="97"/>
      <c r="H5305" s="97"/>
      <c r="I5305" s="213">
        <v>9500</v>
      </c>
      <c r="J5305" s="97"/>
      <c r="K5305" s="213">
        <v>0</v>
      </c>
      <c r="L5305" s="97"/>
      <c r="M5305" s="211">
        <v>0</v>
      </c>
      <c r="N5305" s="97"/>
    </row>
    <row r="5306" spans="1:14" x14ac:dyDescent="0.25">
      <c r="A5306" s="197" t="s">
        <v>945</v>
      </c>
      <c r="B5306" s="97"/>
      <c r="C5306" s="97"/>
      <c r="D5306" s="97"/>
      <c r="E5306" s="97"/>
      <c r="F5306" s="97"/>
      <c r="G5306" s="97"/>
      <c r="H5306" s="97"/>
      <c r="I5306" s="198">
        <v>36668096</v>
      </c>
      <c r="J5306" s="97"/>
      <c r="K5306" s="198">
        <v>7504235.6900000004</v>
      </c>
      <c r="L5306" s="97"/>
      <c r="M5306" s="199">
        <v>20.47</v>
      </c>
      <c r="N5306" s="97"/>
    </row>
    <row r="5307" spans="1:14" x14ac:dyDescent="0.25">
      <c r="A5307" s="197" t="s">
        <v>946</v>
      </c>
      <c r="B5307" s="97"/>
      <c r="C5307" s="97"/>
      <c r="D5307" s="97"/>
      <c r="E5307" s="97"/>
      <c r="F5307" s="97"/>
      <c r="G5307" s="97"/>
      <c r="H5307" s="97"/>
      <c r="I5307" s="198">
        <v>26860727</v>
      </c>
      <c r="J5307" s="97"/>
      <c r="K5307" s="198">
        <v>3716205.59</v>
      </c>
      <c r="L5307" s="97"/>
      <c r="M5307" s="199">
        <v>13.84</v>
      </c>
      <c r="N5307" s="97"/>
    </row>
    <row r="5308" spans="1:14" x14ac:dyDescent="0.25">
      <c r="A5308" s="194" t="s">
        <v>242</v>
      </c>
      <c r="B5308" s="97"/>
      <c r="C5308" s="97"/>
      <c r="D5308" s="97"/>
      <c r="E5308" s="97"/>
      <c r="F5308" s="97"/>
      <c r="G5308" s="97"/>
      <c r="H5308" s="97"/>
      <c r="I5308" s="195">
        <v>2642416</v>
      </c>
      <c r="J5308" s="97"/>
      <c r="K5308" s="195">
        <v>529988.34</v>
      </c>
      <c r="L5308" s="97"/>
      <c r="M5308" s="196">
        <v>20.059999999999999</v>
      </c>
      <c r="N5308" s="97"/>
    </row>
    <row r="5309" spans="1:14" x14ac:dyDescent="0.25">
      <c r="A5309" s="194" t="s">
        <v>243</v>
      </c>
      <c r="B5309" s="97"/>
      <c r="C5309" s="97"/>
      <c r="D5309" s="97"/>
      <c r="E5309" s="97"/>
      <c r="F5309" s="97"/>
      <c r="G5309" s="97"/>
      <c r="H5309" s="97"/>
      <c r="I5309" s="195">
        <v>2642416</v>
      </c>
      <c r="J5309" s="97"/>
      <c r="K5309" s="195">
        <v>529988.34</v>
      </c>
      <c r="L5309" s="97"/>
      <c r="M5309" s="196">
        <v>20.059999999999999</v>
      </c>
      <c r="N5309" s="97"/>
    </row>
    <row r="5310" spans="1:14" x14ac:dyDescent="0.25">
      <c r="A5310" s="194" t="s">
        <v>245</v>
      </c>
      <c r="B5310" s="97"/>
      <c r="C5310" s="97"/>
      <c r="D5310" s="97"/>
      <c r="E5310" s="97"/>
      <c r="F5310" s="97"/>
      <c r="G5310" s="97"/>
      <c r="H5310" s="97"/>
      <c r="I5310" s="195">
        <v>25000</v>
      </c>
      <c r="J5310" s="97"/>
      <c r="K5310" s="195">
        <v>0</v>
      </c>
      <c r="L5310" s="97"/>
      <c r="M5310" s="196">
        <v>0</v>
      </c>
      <c r="N5310" s="97"/>
    </row>
    <row r="5311" spans="1:14" x14ac:dyDescent="0.25">
      <c r="A5311" s="194" t="s">
        <v>246</v>
      </c>
      <c r="B5311" s="97"/>
      <c r="C5311" s="97"/>
      <c r="D5311" s="97"/>
      <c r="E5311" s="97"/>
      <c r="F5311" s="97"/>
      <c r="G5311" s="97"/>
      <c r="H5311" s="97"/>
      <c r="I5311" s="195">
        <v>25000</v>
      </c>
      <c r="J5311" s="97"/>
      <c r="K5311" s="195">
        <v>0</v>
      </c>
      <c r="L5311" s="97"/>
      <c r="M5311" s="196">
        <v>0</v>
      </c>
      <c r="N5311" s="97"/>
    </row>
    <row r="5312" spans="1:14" x14ac:dyDescent="0.25">
      <c r="A5312" s="194" t="s">
        <v>248</v>
      </c>
      <c r="B5312" s="97"/>
      <c r="C5312" s="97"/>
      <c r="D5312" s="97"/>
      <c r="E5312" s="97"/>
      <c r="F5312" s="97"/>
      <c r="G5312" s="97"/>
      <c r="H5312" s="97"/>
      <c r="I5312" s="195">
        <v>16556620</v>
      </c>
      <c r="J5312" s="97"/>
      <c r="K5312" s="195">
        <v>1370226.43</v>
      </c>
      <c r="L5312" s="97"/>
      <c r="M5312" s="196">
        <v>8.2799999999999994</v>
      </c>
      <c r="N5312" s="97"/>
    </row>
    <row r="5313" spans="1:14" x14ac:dyDescent="0.25">
      <c r="A5313" s="194" t="s">
        <v>249</v>
      </c>
      <c r="B5313" s="97"/>
      <c r="C5313" s="97"/>
      <c r="D5313" s="97"/>
      <c r="E5313" s="97"/>
      <c r="F5313" s="97"/>
      <c r="G5313" s="97"/>
      <c r="H5313" s="97"/>
      <c r="I5313" s="195">
        <v>16556620</v>
      </c>
      <c r="J5313" s="97"/>
      <c r="K5313" s="195">
        <v>1370226.43</v>
      </c>
      <c r="L5313" s="97"/>
      <c r="M5313" s="196">
        <v>8.2799999999999994</v>
      </c>
      <c r="N5313" s="97"/>
    </row>
    <row r="5314" spans="1:14" x14ac:dyDescent="0.25">
      <c r="A5314" s="194" t="s">
        <v>253</v>
      </c>
      <c r="B5314" s="97"/>
      <c r="C5314" s="97"/>
      <c r="D5314" s="97"/>
      <c r="E5314" s="97"/>
      <c r="F5314" s="97"/>
      <c r="G5314" s="97"/>
      <c r="H5314" s="97"/>
      <c r="I5314" s="195">
        <v>3419472</v>
      </c>
      <c r="J5314" s="97"/>
      <c r="K5314" s="195">
        <v>1669033.48</v>
      </c>
      <c r="L5314" s="97"/>
      <c r="M5314" s="196">
        <v>48.81</v>
      </c>
      <c r="N5314" s="97"/>
    </row>
    <row r="5315" spans="1:14" x14ac:dyDescent="0.25">
      <c r="A5315" s="194" t="s">
        <v>254</v>
      </c>
      <c r="B5315" s="97"/>
      <c r="C5315" s="97"/>
      <c r="D5315" s="97"/>
      <c r="E5315" s="97"/>
      <c r="F5315" s="97"/>
      <c r="G5315" s="97"/>
      <c r="H5315" s="97"/>
      <c r="I5315" s="195">
        <v>208000</v>
      </c>
      <c r="J5315" s="97"/>
      <c r="K5315" s="195">
        <v>1432.06</v>
      </c>
      <c r="L5315" s="97"/>
      <c r="M5315" s="196">
        <v>0.69</v>
      </c>
      <c r="N5315" s="97"/>
    </row>
    <row r="5316" spans="1:14" x14ac:dyDescent="0.25">
      <c r="A5316" s="194" t="s">
        <v>255</v>
      </c>
      <c r="B5316" s="97"/>
      <c r="C5316" s="97"/>
      <c r="D5316" s="97"/>
      <c r="E5316" s="97"/>
      <c r="F5316" s="97"/>
      <c r="G5316" s="97"/>
      <c r="H5316" s="97"/>
      <c r="I5316" s="195">
        <v>3211472</v>
      </c>
      <c r="J5316" s="97"/>
      <c r="K5316" s="195">
        <v>1667601.42</v>
      </c>
      <c r="L5316" s="97"/>
      <c r="M5316" s="196">
        <v>51.93</v>
      </c>
      <c r="N5316" s="97"/>
    </row>
    <row r="5317" spans="1:14" x14ac:dyDescent="0.25">
      <c r="A5317" s="194" t="s">
        <v>265</v>
      </c>
      <c r="B5317" s="97"/>
      <c r="C5317" s="97"/>
      <c r="D5317" s="97"/>
      <c r="E5317" s="97"/>
      <c r="F5317" s="97"/>
      <c r="G5317" s="97"/>
      <c r="H5317" s="97"/>
      <c r="I5317" s="195">
        <v>4217219</v>
      </c>
      <c r="J5317" s="97"/>
      <c r="K5317" s="195">
        <v>146957.34</v>
      </c>
      <c r="L5317" s="97"/>
      <c r="M5317" s="196">
        <v>3.48</v>
      </c>
      <c r="N5317" s="97"/>
    </row>
    <row r="5318" spans="1:14" x14ac:dyDescent="0.25">
      <c r="A5318" s="194" t="s">
        <v>266</v>
      </c>
      <c r="B5318" s="97"/>
      <c r="C5318" s="97"/>
      <c r="D5318" s="97"/>
      <c r="E5318" s="97"/>
      <c r="F5318" s="97"/>
      <c r="G5318" s="97"/>
      <c r="H5318" s="97"/>
      <c r="I5318" s="195">
        <v>4217219</v>
      </c>
      <c r="J5318" s="97"/>
      <c r="K5318" s="195">
        <v>146957.34</v>
      </c>
      <c r="L5318" s="97"/>
      <c r="M5318" s="196">
        <v>3.48</v>
      </c>
      <c r="N5318" s="97"/>
    </row>
    <row r="5319" spans="1:14" x14ac:dyDescent="0.25">
      <c r="A5319" s="218" t="s">
        <v>947</v>
      </c>
      <c r="B5319" s="97"/>
      <c r="C5319" s="218" t="s">
        <v>948</v>
      </c>
      <c r="D5319" s="97"/>
      <c r="E5319" s="97"/>
      <c r="F5319" s="97"/>
      <c r="G5319" s="97"/>
      <c r="H5319" s="97"/>
      <c r="I5319" s="219">
        <v>5211219</v>
      </c>
      <c r="J5319" s="97"/>
      <c r="K5319" s="219">
        <v>183121.67</v>
      </c>
      <c r="L5319" s="97"/>
      <c r="M5319" s="214">
        <v>3.51</v>
      </c>
      <c r="N5319" s="97"/>
    </row>
    <row r="5320" spans="1:14" x14ac:dyDescent="0.25">
      <c r="A5320" s="215" t="s">
        <v>949</v>
      </c>
      <c r="B5320" s="97"/>
      <c r="C5320" s="215" t="s">
        <v>950</v>
      </c>
      <c r="D5320" s="97"/>
      <c r="E5320" s="97"/>
      <c r="F5320" s="97"/>
      <c r="G5320" s="97"/>
      <c r="H5320" s="97"/>
      <c r="I5320" s="216">
        <v>4475219</v>
      </c>
      <c r="J5320" s="97"/>
      <c r="K5320" s="216">
        <v>159281.67000000001</v>
      </c>
      <c r="L5320" s="97"/>
      <c r="M5320" s="217">
        <v>3.56</v>
      </c>
      <c r="N5320" s="97"/>
    </row>
    <row r="5321" spans="1:14" x14ac:dyDescent="0.25">
      <c r="A5321" s="194" t="s">
        <v>242</v>
      </c>
      <c r="B5321" s="97"/>
      <c r="C5321" s="97"/>
      <c r="D5321" s="97"/>
      <c r="E5321" s="97"/>
      <c r="F5321" s="97"/>
      <c r="G5321" s="97"/>
      <c r="H5321" s="97"/>
      <c r="I5321" s="195">
        <v>150000</v>
      </c>
      <c r="J5321" s="97"/>
      <c r="K5321" s="195">
        <v>10596.39</v>
      </c>
      <c r="L5321" s="97"/>
      <c r="M5321" s="196">
        <v>7.06</v>
      </c>
      <c r="N5321" s="97"/>
    </row>
    <row r="5322" spans="1:14" x14ac:dyDescent="0.25">
      <c r="A5322" s="194" t="s">
        <v>243</v>
      </c>
      <c r="B5322" s="97"/>
      <c r="C5322" s="97"/>
      <c r="D5322" s="97"/>
      <c r="E5322" s="97"/>
      <c r="F5322" s="97"/>
      <c r="G5322" s="97"/>
      <c r="H5322" s="97"/>
      <c r="I5322" s="195">
        <v>150000</v>
      </c>
      <c r="J5322" s="97"/>
      <c r="K5322" s="195">
        <v>10596.39</v>
      </c>
      <c r="L5322" s="97"/>
      <c r="M5322" s="196">
        <v>7.06</v>
      </c>
      <c r="N5322" s="97"/>
    </row>
    <row r="5323" spans="1:14" x14ac:dyDescent="0.25">
      <c r="A5323" s="212" t="s">
        <v>751</v>
      </c>
      <c r="B5323" s="97"/>
      <c r="C5323" s="212" t="s">
        <v>752</v>
      </c>
      <c r="D5323" s="97"/>
      <c r="E5323" s="97"/>
      <c r="F5323" s="97"/>
      <c r="G5323" s="97"/>
      <c r="H5323" s="97"/>
      <c r="I5323" s="213">
        <v>150000</v>
      </c>
      <c r="J5323" s="97"/>
      <c r="K5323" s="213">
        <v>10596.39</v>
      </c>
      <c r="L5323" s="97"/>
      <c r="M5323" s="211">
        <v>7.06</v>
      </c>
      <c r="N5323" s="97"/>
    </row>
    <row r="5324" spans="1:14" x14ac:dyDescent="0.25">
      <c r="A5324" s="120" t="s">
        <v>951</v>
      </c>
      <c r="B5324" s="97"/>
      <c r="C5324" s="120" t="s">
        <v>952</v>
      </c>
      <c r="D5324" s="97"/>
      <c r="E5324" s="97"/>
      <c r="F5324" s="97"/>
      <c r="G5324" s="97"/>
      <c r="H5324" s="97"/>
      <c r="I5324" s="105" t="s">
        <v>0</v>
      </c>
      <c r="J5324" s="97"/>
      <c r="K5324" s="105">
        <v>4903.79</v>
      </c>
      <c r="L5324" s="97"/>
      <c r="M5324" s="104" t="s">
        <v>0</v>
      </c>
      <c r="N5324" s="97"/>
    </row>
    <row r="5325" spans="1:14" x14ac:dyDescent="0.25">
      <c r="A5325" s="120" t="s">
        <v>953</v>
      </c>
      <c r="B5325" s="97"/>
      <c r="C5325" s="120" t="s">
        <v>954</v>
      </c>
      <c r="D5325" s="97"/>
      <c r="E5325" s="97"/>
      <c r="F5325" s="97"/>
      <c r="G5325" s="97"/>
      <c r="H5325" s="97"/>
      <c r="I5325" s="105" t="s">
        <v>0</v>
      </c>
      <c r="J5325" s="97"/>
      <c r="K5325" s="105">
        <v>5692.6</v>
      </c>
      <c r="L5325" s="97"/>
      <c r="M5325" s="104" t="s">
        <v>0</v>
      </c>
      <c r="N5325" s="97"/>
    </row>
    <row r="5326" spans="1:14" x14ac:dyDescent="0.25">
      <c r="A5326" s="194" t="s">
        <v>248</v>
      </c>
      <c r="B5326" s="97"/>
      <c r="C5326" s="97"/>
      <c r="D5326" s="97"/>
      <c r="E5326" s="97"/>
      <c r="F5326" s="97"/>
      <c r="G5326" s="97"/>
      <c r="H5326" s="97"/>
      <c r="I5326" s="195">
        <v>100000</v>
      </c>
      <c r="J5326" s="97"/>
      <c r="K5326" s="195">
        <v>295.88</v>
      </c>
      <c r="L5326" s="97"/>
      <c r="M5326" s="196">
        <v>0.3</v>
      </c>
      <c r="N5326" s="97"/>
    </row>
    <row r="5327" spans="1:14" x14ac:dyDescent="0.25">
      <c r="A5327" s="194" t="s">
        <v>249</v>
      </c>
      <c r="B5327" s="97"/>
      <c r="C5327" s="97"/>
      <c r="D5327" s="97"/>
      <c r="E5327" s="97"/>
      <c r="F5327" s="97"/>
      <c r="G5327" s="97"/>
      <c r="H5327" s="97"/>
      <c r="I5327" s="195">
        <v>100000</v>
      </c>
      <c r="J5327" s="97"/>
      <c r="K5327" s="195">
        <v>295.88</v>
      </c>
      <c r="L5327" s="97"/>
      <c r="M5327" s="196">
        <v>0.3</v>
      </c>
      <c r="N5327" s="97"/>
    </row>
    <row r="5328" spans="1:14" x14ac:dyDescent="0.25">
      <c r="A5328" s="212" t="s">
        <v>751</v>
      </c>
      <c r="B5328" s="97"/>
      <c r="C5328" s="212" t="s">
        <v>752</v>
      </c>
      <c r="D5328" s="97"/>
      <c r="E5328" s="97"/>
      <c r="F5328" s="97"/>
      <c r="G5328" s="97"/>
      <c r="H5328" s="97"/>
      <c r="I5328" s="213">
        <v>100000</v>
      </c>
      <c r="J5328" s="97"/>
      <c r="K5328" s="213">
        <v>295.88</v>
      </c>
      <c r="L5328" s="97"/>
      <c r="M5328" s="211">
        <v>0.3</v>
      </c>
      <c r="N5328" s="97"/>
    </row>
    <row r="5329" spans="1:14" x14ac:dyDescent="0.25">
      <c r="A5329" s="120" t="s">
        <v>951</v>
      </c>
      <c r="B5329" s="97"/>
      <c r="C5329" s="120" t="s">
        <v>952</v>
      </c>
      <c r="D5329" s="97"/>
      <c r="E5329" s="97"/>
      <c r="F5329" s="97"/>
      <c r="G5329" s="97"/>
      <c r="H5329" s="97"/>
      <c r="I5329" s="105" t="s">
        <v>0</v>
      </c>
      <c r="J5329" s="97"/>
      <c r="K5329" s="105">
        <v>295.88</v>
      </c>
      <c r="L5329" s="97"/>
      <c r="M5329" s="104" t="s">
        <v>0</v>
      </c>
      <c r="N5329" s="97"/>
    </row>
    <row r="5330" spans="1:14" x14ac:dyDescent="0.25">
      <c r="A5330" s="194" t="s">
        <v>253</v>
      </c>
      <c r="B5330" s="97"/>
      <c r="C5330" s="97"/>
      <c r="D5330" s="97"/>
      <c r="E5330" s="97"/>
      <c r="F5330" s="97"/>
      <c r="G5330" s="97"/>
      <c r="H5330" s="97"/>
      <c r="I5330" s="195">
        <v>8000</v>
      </c>
      <c r="J5330" s="97"/>
      <c r="K5330" s="195">
        <v>1432.06</v>
      </c>
      <c r="L5330" s="97"/>
      <c r="M5330" s="196">
        <v>17.899999999999999</v>
      </c>
      <c r="N5330" s="97"/>
    </row>
    <row r="5331" spans="1:14" x14ac:dyDescent="0.25">
      <c r="A5331" s="194" t="s">
        <v>254</v>
      </c>
      <c r="B5331" s="97"/>
      <c r="C5331" s="97"/>
      <c r="D5331" s="97"/>
      <c r="E5331" s="97"/>
      <c r="F5331" s="97"/>
      <c r="G5331" s="97"/>
      <c r="H5331" s="97"/>
      <c r="I5331" s="195">
        <v>8000</v>
      </c>
      <c r="J5331" s="97"/>
      <c r="K5331" s="195">
        <v>1432.06</v>
      </c>
      <c r="L5331" s="97"/>
      <c r="M5331" s="196">
        <v>17.899999999999999</v>
      </c>
      <c r="N5331" s="97"/>
    </row>
    <row r="5332" spans="1:14" x14ac:dyDescent="0.25">
      <c r="A5332" s="212" t="s">
        <v>751</v>
      </c>
      <c r="B5332" s="97"/>
      <c r="C5332" s="212" t="s">
        <v>752</v>
      </c>
      <c r="D5332" s="97"/>
      <c r="E5332" s="97"/>
      <c r="F5332" s="97"/>
      <c r="G5332" s="97"/>
      <c r="H5332" s="97"/>
      <c r="I5332" s="213">
        <v>8000</v>
      </c>
      <c r="J5332" s="97"/>
      <c r="K5332" s="213">
        <v>1432.06</v>
      </c>
      <c r="L5332" s="97"/>
      <c r="M5332" s="211">
        <v>17.899999999999999</v>
      </c>
      <c r="N5332" s="97"/>
    </row>
    <row r="5333" spans="1:14" x14ac:dyDescent="0.25">
      <c r="A5333" s="120" t="s">
        <v>951</v>
      </c>
      <c r="B5333" s="97"/>
      <c r="C5333" s="120" t="s">
        <v>952</v>
      </c>
      <c r="D5333" s="97"/>
      <c r="E5333" s="97"/>
      <c r="F5333" s="97"/>
      <c r="G5333" s="97"/>
      <c r="H5333" s="97"/>
      <c r="I5333" s="105" t="s">
        <v>0</v>
      </c>
      <c r="J5333" s="97"/>
      <c r="K5333" s="105">
        <v>332.76</v>
      </c>
      <c r="L5333" s="97"/>
      <c r="M5333" s="104" t="s">
        <v>0</v>
      </c>
      <c r="N5333" s="97"/>
    </row>
    <row r="5334" spans="1:14" x14ac:dyDescent="0.25">
      <c r="A5334" s="120" t="s">
        <v>953</v>
      </c>
      <c r="B5334" s="97"/>
      <c r="C5334" s="120" t="s">
        <v>954</v>
      </c>
      <c r="D5334" s="97"/>
      <c r="E5334" s="97"/>
      <c r="F5334" s="97"/>
      <c r="G5334" s="97"/>
      <c r="H5334" s="97"/>
      <c r="I5334" s="105" t="s">
        <v>0</v>
      </c>
      <c r="J5334" s="97"/>
      <c r="K5334" s="105">
        <v>1099.3</v>
      </c>
      <c r="L5334" s="97"/>
      <c r="M5334" s="104" t="s">
        <v>0</v>
      </c>
      <c r="N5334" s="97"/>
    </row>
    <row r="5335" spans="1:14" x14ac:dyDescent="0.25">
      <c r="A5335" s="194" t="s">
        <v>265</v>
      </c>
      <c r="B5335" s="97"/>
      <c r="C5335" s="97"/>
      <c r="D5335" s="97"/>
      <c r="E5335" s="97"/>
      <c r="F5335" s="97"/>
      <c r="G5335" s="97"/>
      <c r="H5335" s="97"/>
      <c r="I5335" s="195">
        <v>4217219</v>
      </c>
      <c r="J5335" s="97"/>
      <c r="K5335" s="195">
        <v>146957.34</v>
      </c>
      <c r="L5335" s="97"/>
      <c r="M5335" s="196">
        <v>3.48</v>
      </c>
      <c r="N5335" s="97"/>
    </row>
    <row r="5336" spans="1:14" x14ac:dyDescent="0.25">
      <c r="A5336" s="194" t="s">
        <v>266</v>
      </c>
      <c r="B5336" s="97"/>
      <c r="C5336" s="97"/>
      <c r="D5336" s="97"/>
      <c r="E5336" s="97"/>
      <c r="F5336" s="97"/>
      <c r="G5336" s="97"/>
      <c r="H5336" s="97"/>
      <c r="I5336" s="195">
        <v>4217219</v>
      </c>
      <c r="J5336" s="97"/>
      <c r="K5336" s="195">
        <v>146957.34</v>
      </c>
      <c r="L5336" s="97"/>
      <c r="M5336" s="196">
        <v>3.48</v>
      </c>
      <c r="N5336" s="97"/>
    </row>
    <row r="5337" spans="1:14" x14ac:dyDescent="0.25">
      <c r="A5337" s="212" t="s">
        <v>751</v>
      </c>
      <c r="B5337" s="97"/>
      <c r="C5337" s="212" t="s">
        <v>752</v>
      </c>
      <c r="D5337" s="97"/>
      <c r="E5337" s="97"/>
      <c r="F5337" s="97"/>
      <c r="G5337" s="97"/>
      <c r="H5337" s="97"/>
      <c r="I5337" s="213">
        <v>4217219</v>
      </c>
      <c r="J5337" s="97"/>
      <c r="K5337" s="213">
        <v>146957.34</v>
      </c>
      <c r="L5337" s="97"/>
      <c r="M5337" s="211">
        <v>3.48</v>
      </c>
      <c r="N5337" s="97"/>
    </row>
    <row r="5338" spans="1:14" x14ac:dyDescent="0.25">
      <c r="A5338" s="120" t="s">
        <v>951</v>
      </c>
      <c r="B5338" s="97"/>
      <c r="C5338" s="120" t="s">
        <v>952</v>
      </c>
      <c r="D5338" s="97"/>
      <c r="E5338" s="97"/>
      <c r="F5338" s="97"/>
      <c r="G5338" s="97"/>
      <c r="H5338" s="97"/>
      <c r="I5338" s="105" t="s">
        <v>0</v>
      </c>
      <c r="J5338" s="97"/>
      <c r="K5338" s="105">
        <v>78699.37</v>
      </c>
      <c r="L5338" s="97"/>
      <c r="M5338" s="104" t="s">
        <v>0</v>
      </c>
      <c r="N5338" s="97"/>
    </row>
    <row r="5339" spans="1:14" x14ac:dyDescent="0.25">
      <c r="A5339" s="120" t="s">
        <v>953</v>
      </c>
      <c r="B5339" s="97"/>
      <c r="C5339" s="120" t="s">
        <v>954</v>
      </c>
      <c r="D5339" s="97"/>
      <c r="E5339" s="97"/>
      <c r="F5339" s="97"/>
      <c r="G5339" s="97"/>
      <c r="H5339" s="97"/>
      <c r="I5339" s="105" t="s">
        <v>0</v>
      </c>
      <c r="J5339" s="97"/>
      <c r="K5339" s="105">
        <v>68257.97</v>
      </c>
      <c r="L5339" s="97"/>
      <c r="M5339" s="104" t="s">
        <v>0</v>
      </c>
      <c r="N5339" s="97"/>
    </row>
    <row r="5340" spans="1:14" x14ac:dyDescent="0.25">
      <c r="A5340" s="215" t="s">
        <v>955</v>
      </c>
      <c r="B5340" s="97"/>
      <c r="C5340" s="215" t="s">
        <v>956</v>
      </c>
      <c r="D5340" s="97"/>
      <c r="E5340" s="97"/>
      <c r="F5340" s="97"/>
      <c r="G5340" s="97"/>
      <c r="H5340" s="97"/>
      <c r="I5340" s="216">
        <v>4000</v>
      </c>
      <c r="J5340" s="97"/>
      <c r="K5340" s="216">
        <v>0</v>
      </c>
      <c r="L5340" s="97"/>
      <c r="M5340" s="217">
        <v>0</v>
      </c>
      <c r="N5340" s="97"/>
    </row>
    <row r="5341" spans="1:14" x14ac:dyDescent="0.25">
      <c r="A5341" s="194" t="s">
        <v>242</v>
      </c>
      <c r="B5341" s="97"/>
      <c r="C5341" s="97"/>
      <c r="D5341" s="97"/>
      <c r="E5341" s="97"/>
      <c r="F5341" s="97"/>
      <c r="G5341" s="97"/>
      <c r="H5341" s="97"/>
      <c r="I5341" s="195">
        <v>4000</v>
      </c>
      <c r="J5341" s="97"/>
      <c r="K5341" s="195">
        <v>0</v>
      </c>
      <c r="L5341" s="97"/>
      <c r="M5341" s="196">
        <v>0</v>
      </c>
      <c r="N5341" s="97"/>
    </row>
    <row r="5342" spans="1:14" x14ac:dyDescent="0.25">
      <c r="A5342" s="194" t="s">
        <v>243</v>
      </c>
      <c r="B5342" s="97"/>
      <c r="C5342" s="97"/>
      <c r="D5342" s="97"/>
      <c r="E5342" s="97"/>
      <c r="F5342" s="97"/>
      <c r="G5342" s="97"/>
      <c r="H5342" s="97"/>
      <c r="I5342" s="195">
        <v>4000</v>
      </c>
      <c r="J5342" s="97"/>
      <c r="K5342" s="195">
        <v>0</v>
      </c>
      <c r="L5342" s="97"/>
      <c r="M5342" s="196">
        <v>0</v>
      </c>
      <c r="N5342" s="97"/>
    </row>
    <row r="5343" spans="1:14" x14ac:dyDescent="0.25">
      <c r="A5343" s="212" t="s">
        <v>547</v>
      </c>
      <c r="B5343" s="97"/>
      <c r="C5343" s="212" t="s">
        <v>548</v>
      </c>
      <c r="D5343" s="97"/>
      <c r="E5343" s="97"/>
      <c r="F5343" s="97"/>
      <c r="G5343" s="97"/>
      <c r="H5343" s="97"/>
      <c r="I5343" s="213">
        <v>2000</v>
      </c>
      <c r="J5343" s="97"/>
      <c r="K5343" s="213">
        <v>0</v>
      </c>
      <c r="L5343" s="97"/>
      <c r="M5343" s="211">
        <v>0</v>
      </c>
      <c r="N5343" s="97"/>
    </row>
    <row r="5344" spans="1:14" x14ac:dyDescent="0.25">
      <c r="A5344" s="212" t="s">
        <v>549</v>
      </c>
      <c r="B5344" s="97"/>
      <c r="C5344" s="212" t="s">
        <v>550</v>
      </c>
      <c r="D5344" s="97"/>
      <c r="E5344" s="97"/>
      <c r="F5344" s="97"/>
      <c r="G5344" s="97"/>
      <c r="H5344" s="97"/>
      <c r="I5344" s="213">
        <v>2000</v>
      </c>
      <c r="J5344" s="97"/>
      <c r="K5344" s="213">
        <v>0</v>
      </c>
      <c r="L5344" s="97"/>
      <c r="M5344" s="211">
        <v>0</v>
      </c>
      <c r="N5344" s="97"/>
    </row>
    <row r="5345" spans="1:14" x14ac:dyDescent="0.25">
      <c r="A5345" s="215" t="s">
        <v>957</v>
      </c>
      <c r="B5345" s="97"/>
      <c r="C5345" s="215" t="s">
        <v>958</v>
      </c>
      <c r="D5345" s="97"/>
      <c r="E5345" s="97"/>
      <c r="F5345" s="97"/>
      <c r="G5345" s="97"/>
      <c r="H5345" s="97"/>
      <c r="I5345" s="216">
        <v>50000</v>
      </c>
      <c r="J5345" s="97"/>
      <c r="K5345" s="216">
        <v>0</v>
      </c>
      <c r="L5345" s="97"/>
      <c r="M5345" s="217">
        <v>0</v>
      </c>
      <c r="N5345" s="97"/>
    </row>
    <row r="5346" spans="1:14" x14ac:dyDescent="0.25">
      <c r="A5346" s="194" t="s">
        <v>242</v>
      </c>
      <c r="B5346" s="97"/>
      <c r="C5346" s="97"/>
      <c r="D5346" s="97"/>
      <c r="E5346" s="97"/>
      <c r="F5346" s="97"/>
      <c r="G5346" s="97"/>
      <c r="H5346" s="97"/>
      <c r="I5346" s="195">
        <v>25000</v>
      </c>
      <c r="J5346" s="97"/>
      <c r="K5346" s="195">
        <v>0</v>
      </c>
      <c r="L5346" s="97"/>
      <c r="M5346" s="196">
        <v>0</v>
      </c>
      <c r="N5346" s="97"/>
    </row>
    <row r="5347" spans="1:14" x14ac:dyDescent="0.25">
      <c r="A5347" s="194" t="s">
        <v>243</v>
      </c>
      <c r="B5347" s="97"/>
      <c r="C5347" s="97"/>
      <c r="D5347" s="97"/>
      <c r="E5347" s="97"/>
      <c r="F5347" s="97"/>
      <c r="G5347" s="97"/>
      <c r="H5347" s="97"/>
      <c r="I5347" s="195">
        <v>25000</v>
      </c>
      <c r="J5347" s="97"/>
      <c r="K5347" s="195">
        <v>0</v>
      </c>
      <c r="L5347" s="97"/>
      <c r="M5347" s="196">
        <v>0</v>
      </c>
      <c r="N5347" s="97"/>
    </row>
    <row r="5348" spans="1:14" x14ac:dyDescent="0.25">
      <c r="A5348" s="212" t="s">
        <v>549</v>
      </c>
      <c r="B5348" s="97"/>
      <c r="C5348" s="212" t="s">
        <v>550</v>
      </c>
      <c r="D5348" s="97"/>
      <c r="E5348" s="97"/>
      <c r="F5348" s="97"/>
      <c r="G5348" s="97"/>
      <c r="H5348" s="97"/>
      <c r="I5348" s="213">
        <v>20000</v>
      </c>
      <c r="J5348" s="97"/>
      <c r="K5348" s="213">
        <v>0</v>
      </c>
      <c r="L5348" s="97"/>
      <c r="M5348" s="211">
        <v>0</v>
      </c>
      <c r="N5348" s="97"/>
    </row>
    <row r="5349" spans="1:14" x14ac:dyDescent="0.25">
      <c r="A5349" s="212" t="s">
        <v>551</v>
      </c>
      <c r="B5349" s="97"/>
      <c r="C5349" s="212" t="s">
        <v>552</v>
      </c>
      <c r="D5349" s="97"/>
      <c r="E5349" s="97"/>
      <c r="F5349" s="97"/>
      <c r="G5349" s="97"/>
      <c r="H5349" s="97"/>
      <c r="I5349" s="213">
        <v>5000</v>
      </c>
      <c r="J5349" s="97"/>
      <c r="K5349" s="213">
        <v>0</v>
      </c>
      <c r="L5349" s="97"/>
      <c r="M5349" s="211">
        <v>0</v>
      </c>
      <c r="N5349" s="97"/>
    </row>
    <row r="5350" spans="1:14" x14ac:dyDescent="0.25">
      <c r="A5350" s="194" t="s">
        <v>245</v>
      </c>
      <c r="B5350" s="97"/>
      <c r="C5350" s="97"/>
      <c r="D5350" s="97"/>
      <c r="E5350" s="97"/>
      <c r="F5350" s="97"/>
      <c r="G5350" s="97"/>
      <c r="H5350" s="97"/>
      <c r="I5350" s="195">
        <v>25000</v>
      </c>
      <c r="J5350" s="97"/>
      <c r="K5350" s="195">
        <v>0</v>
      </c>
      <c r="L5350" s="97"/>
      <c r="M5350" s="196">
        <v>0</v>
      </c>
      <c r="N5350" s="97"/>
    </row>
    <row r="5351" spans="1:14" x14ac:dyDescent="0.25">
      <c r="A5351" s="194" t="s">
        <v>246</v>
      </c>
      <c r="B5351" s="97"/>
      <c r="C5351" s="97"/>
      <c r="D5351" s="97"/>
      <c r="E5351" s="97"/>
      <c r="F5351" s="97"/>
      <c r="G5351" s="97"/>
      <c r="H5351" s="97"/>
      <c r="I5351" s="195">
        <v>25000</v>
      </c>
      <c r="J5351" s="97"/>
      <c r="K5351" s="195">
        <v>0</v>
      </c>
      <c r="L5351" s="97"/>
      <c r="M5351" s="196">
        <v>0</v>
      </c>
      <c r="N5351" s="97"/>
    </row>
    <row r="5352" spans="1:14" x14ac:dyDescent="0.25">
      <c r="A5352" s="212" t="s">
        <v>549</v>
      </c>
      <c r="B5352" s="97"/>
      <c r="C5352" s="212" t="s">
        <v>550</v>
      </c>
      <c r="D5352" s="97"/>
      <c r="E5352" s="97"/>
      <c r="F5352" s="97"/>
      <c r="G5352" s="97"/>
      <c r="H5352" s="97"/>
      <c r="I5352" s="213">
        <v>10000</v>
      </c>
      <c r="J5352" s="97"/>
      <c r="K5352" s="213">
        <v>0</v>
      </c>
      <c r="L5352" s="97"/>
      <c r="M5352" s="211">
        <v>0</v>
      </c>
      <c r="N5352" s="97"/>
    </row>
    <row r="5353" spans="1:14" x14ac:dyDescent="0.25">
      <c r="A5353" s="212" t="s">
        <v>551</v>
      </c>
      <c r="B5353" s="97"/>
      <c r="C5353" s="212" t="s">
        <v>552</v>
      </c>
      <c r="D5353" s="97"/>
      <c r="E5353" s="97"/>
      <c r="F5353" s="97"/>
      <c r="G5353" s="97"/>
      <c r="H5353" s="97"/>
      <c r="I5353" s="213">
        <v>10000</v>
      </c>
      <c r="J5353" s="97"/>
      <c r="K5353" s="213">
        <v>0</v>
      </c>
      <c r="L5353" s="97"/>
      <c r="M5353" s="211">
        <v>0</v>
      </c>
      <c r="N5353" s="97"/>
    </row>
    <row r="5354" spans="1:14" x14ac:dyDescent="0.25">
      <c r="A5354" s="212" t="s">
        <v>553</v>
      </c>
      <c r="B5354" s="97"/>
      <c r="C5354" s="212" t="s">
        <v>554</v>
      </c>
      <c r="D5354" s="97"/>
      <c r="E5354" s="97"/>
      <c r="F5354" s="97"/>
      <c r="G5354" s="97"/>
      <c r="H5354" s="97"/>
      <c r="I5354" s="213">
        <v>5000</v>
      </c>
      <c r="J5354" s="97"/>
      <c r="K5354" s="213">
        <v>0</v>
      </c>
      <c r="L5354" s="97"/>
      <c r="M5354" s="211">
        <v>0</v>
      </c>
      <c r="N5354" s="97"/>
    </row>
    <row r="5355" spans="1:14" x14ac:dyDescent="0.25">
      <c r="A5355" s="215" t="s">
        <v>959</v>
      </c>
      <c r="B5355" s="97"/>
      <c r="C5355" s="215" t="s">
        <v>960</v>
      </c>
      <c r="D5355" s="97"/>
      <c r="E5355" s="97"/>
      <c r="F5355" s="97"/>
      <c r="G5355" s="97"/>
      <c r="H5355" s="97"/>
      <c r="I5355" s="216">
        <v>242000</v>
      </c>
      <c r="J5355" s="97"/>
      <c r="K5355" s="216">
        <v>5090</v>
      </c>
      <c r="L5355" s="97"/>
      <c r="M5355" s="217">
        <v>2.1</v>
      </c>
      <c r="N5355" s="97"/>
    </row>
    <row r="5356" spans="1:14" x14ac:dyDescent="0.25">
      <c r="A5356" s="194" t="s">
        <v>242</v>
      </c>
      <c r="B5356" s="97"/>
      <c r="C5356" s="97"/>
      <c r="D5356" s="97"/>
      <c r="E5356" s="97"/>
      <c r="F5356" s="97"/>
      <c r="G5356" s="97"/>
      <c r="H5356" s="97"/>
      <c r="I5356" s="195">
        <v>242000</v>
      </c>
      <c r="J5356" s="97"/>
      <c r="K5356" s="195">
        <v>5090</v>
      </c>
      <c r="L5356" s="97"/>
      <c r="M5356" s="196">
        <v>2.1</v>
      </c>
      <c r="N5356" s="97"/>
    </row>
    <row r="5357" spans="1:14" x14ac:dyDescent="0.25">
      <c r="A5357" s="194" t="s">
        <v>243</v>
      </c>
      <c r="B5357" s="97"/>
      <c r="C5357" s="97"/>
      <c r="D5357" s="97"/>
      <c r="E5357" s="97"/>
      <c r="F5357" s="97"/>
      <c r="G5357" s="97"/>
      <c r="H5357" s="97"/>
      <c r="I5357" s="195">
        <v>242000</v>
      </c>
      <c r="J5357" s="97"/>
      <c r="K5357" s="195">
        <v>5090</v>
      </c>
      <c r="L5357" s="97"/>
      <c r="M5357" s="196">
        <v>2.1</v>
      </c>
      <c r="N5357" s="97"/>
    </row>
    <row r="5358" spans="1:14" x14ac:dyDescent="0.25">
      <c r="A5358" s="212" t="s">
        <v>621</v>
      </c>
      <c r="B5358" s="97"/>
      <c r="C5358" s="212" t="s">
        <v>622</v>
      </c>
      <c r="D5358" s="97"/>
      <c r="E5358" s="97"/>
      <c r="F5358" s="97"/>
      <c r="G5358" s="97"/>
      <c r="H5358" s="97"/>
      <c r="I5358" s="213">
        <v>2000</v>
      </c>
      <c r="J5358" s="97"/>
      <c r="K5358" s="213">
        <v>190</v>
      </c>
      <c r="L5358" s="97"/>
      <c r="M5358" s="211">
        <v>9.5</v>
      </c>
      <c r="N5358" s="97"/>
    </row>
    <row r="5359" spans="1:14" x14ac:dyDescent="0.25">
      <c r="A5359" s="120" t="s">
        <v>623</v>
      </c>
      <c r="B5359" s="97"/>
      <c r="C5359" s="120" t="s">
        <v>624</v>
      </c>
      <c r="D5359" s="97"/>
      <c r="E5359" s="97"/>
      <c r="F5359" s="97"/>
      <c r="G5359" s="97"/>
      <c r="H5359" s="97"/>
      <c r="I5359" s="105" t="s">
        <v>0</v>
      </c>
      <c r="J5359" s="97"/>
      <c r="K5359" s="105">
        <v>190</v>
      </c>
      <c r="L5359" s="97"/>
      <c r="M5359" s="104" t="s">
        <v>0</v>
      </c>
      <c r="N5359" s="97"/>
    </row>
    <row r="5360" spans="1:14" x14ac:dyDescent="0.25">
      <c r="A5360" s="212" t="s">
        <v>549</v>
      </c>
      <c r="B5360" s="97"/>
      <c r="C5360" s="212" t="s">
        <v>550</v>
      </c>
      <c r="D5360" s="97"/>
      <c r="E5360" s="97"/>
      <c r="F5360" s="97"/>
      <c r="G5360" s="97"/>
      <c r="H5360" s="97"/>
      <c r="I5360" s="213">
        <v>60000</v>
      </c>
      <c r="J5360" s="97"/>
      <c r="K5360" s="213">
        <v>4900</v>
      </c>
      <c r="L5360" s="97"/>
      <c r="M5360" s="211">
        <v>8.17</v>
      </c>
      <c r="N5360" s="97"/>
    </row>
    <row r="5361" spans="1:14" x14ac:dyDescent="0.25">
      <c r="A5361" s="120" t="s">
        <v>589</v>
      </c>
      <c r="B5361" s="97"/>
      <c r="C5361" s="120" t="s">
        <v>590</v>
      </c>
      <c r="D5361" s="97"/>
      <c r="E5361" s="97"/>
      <c r="F5361" s="97"/>
      <c r="G5361" s="97"/>
      <c r="H5361" s="97"/>
      <c r="I5361" s="105" t="s">
        <v>0</v>
      </c>
      <c r="J5361" s="97"/>
      <c r="K5361" s="105">
        <v>4900</v>
      </c>
      <c r="L5361" s="97"/>
      <c r="M5361" s="104" t="s">
        <v>0</v>
      </c>
      <c r="N5361" s="97"/>
    </row>
    <row r="5362" spans="1:14" x14ac:dyDescent="0.25">
      <c r="A5362" s="212" t="s">
        <v>551</v>
      </c>
      <c r="B5362" s="97"/>
      <c r="C5362" s="212" t="s">
        <v>552</v>
      </c>
      <c r="D5362" s="97"/>
      <c r="E5362" s="97"/>
      <c r="F5362" s="97"/>
      <c r="G5362" s="97"/>
      <c r="H5362" s="97"/>
      <c r="I5362" s="213">
        <v>5000</v>
      </c>
      <c r="J5362" s="97"/>
      <c r="K5362" s="213">
        <v>0</v>
      </c>
      <c r="L5362" s="97"/>
      <c r="M5362" s="211">
        <v>0</v>
      </c>
      <c r="N5362" s="97"/>
    </row>
    <row r="5363" spans="1:14" x14ac:dyDescent="0.25">
      <c r="A5363" s="212" t="s">
        <v>553</v>
      </c>
      <c r="B5363" s="97"/>
      <c r="C5363" s="212" t="s">
        <v>554</v>
      </c>
      <c r="D5363" s="97"/>
      <c r="E5363" s="97"/>
      <c r="F5363" s="97"/>
      <c r="G5363" s="97"/>
      <c r="H5363" s="97"/>
      <c r="I5363" s="213">
        <v>5000</v>
      </c>
      <c r="J5363" s="97"/>
      <c r="K5363" s="213">
        <v>0</v>
      </c>
      <c r="L5363" s="97"/>
      <c r="M5363" s="211">
        <v>0</v>
      </c>
      <c r="N5363" s="97"/>
    </row>
    <row r="5364" spans="1:14" x14ac:dyDescent="0.25">
      <c r="A5364" s="212" t="s">
        <v>751</v>
      </c>
      <c r="B5364" s="97"/>
      <c r="C5364" s="212" t="s">
        <v>752</v>
      </c>
      <c r="D5364" s="97"/>
      <c r="E5364" s="97"/>
      <c r="F5364" s="97"/>
      <c r="G5364" s="97"/>
      <c r="H5364" s="97"/>
      <c r="I5364" s="213">
        <v>60000</v>
      </c>
      <c r="J5364" s="97"/>
      <c r="K5364" s="213">
        <v>0</v>
      </c>
      <c r="L5364" s="97"/>
      <c r="M5364" s="211">
        <v>0</v>
      </c>
      <c r="N5364" s="97"/>
    </row>
    <row r="5365" spans="1:14" x14ac:dyDescent="0.25">
      <c r="A5365" s="212" t="s">
        <v>654</v>
      </c>
      <c r="B5365" s="97"/>
      <c r="C5365" s="212" t="s">
        <v>655</v>
      </c>
      <c r="D5365" s="97"/>
      <c r="E5365" s="97"/>
      <c r="F5365" s="97"/>
      <c r="G5365" s="97"/>
      <c r="H5365" s="97"/>
      <c r="I5365" s="213">
        <v>50000</v>
      </c>
      <c r="J5365" s="97"/>
      <c r="K5365" s="213">
        <v>0</v>
      </c>
      <c r="L5365" s="97"/>
      <c r="M5365" s="211">
        <v>0</v>
      </c>
      <c r="N5365" s="97"/>
    </row>
    <row r="5366" spans="1:14" x14ac:dyDescent="0.25">
      <c r="A5366" s="212" t="s">
        <v>559</v>
      </c>
      <c r="B5366" s="97"/>
      <c r="C5366" s="212" t="s">
        <v>560</v>
      </c>
      <c r="D5366" s="97"/>
      <c r="E5366" s="97"/>
      <c r="F5366" s="97"/>
      <c r="G5366" s="97"/>
      <c r="H5366" s="97"/>
      <c r="I5366" s="213">
        <v>60000</v>
      </c>
      <c r="J5366" s="97"/>
      <c r="K5366" s="213">
        <v>0</v>
      </c>
      <c r="L5366" s="97"/>
      <c r="M5366" s="211">
        <v>0</v>
      </c>
      <c r="N5366" s="97"/>
    </row>
    <row r="5367" spans="1:14" x14ac:dyDescent="0.25">
      <c r="A5367" s="215" t="s">
        <v>961</v>
      </c>
      <c r="B5367" s="97"/>
      <c r="C5367" s="215" t="s">
        <v>962</v>
      </c>
      <c r="D5367" s="97"/>
      <c r="E5367" s="97"/>
      <c r="F5367" s="97"/>
      <c r="G5367" s="97"/>
      <c r="H5367" s="97"/>
      <c r="I5367" s="216">
        <v>440000</v>
      </c>
      <c r="J5367" s="97"/>
      <c r="K5367" s="216">
        <v>18750</v>
      </c>
      <c r="L5367" s="97"/>
      <c r="M5367" s="217">
        <v>4.26</v>
      </c>
      <c r="N5367" s="97"/>
    </row>
    <row r="5368" spans="1:14" x14ac:dyDescent="0.25">
      <c r="A5368" s="194" t="s">
        <v>242</v>
      </c>
      <c r="B5368" s="97"/>
      <c r="C5368" s="97"/>
      <c r="D5368" s="97"/>
      <c r="E5368" s="97"/>
      <c r="F5368" s="97"/>
      <c r="G5368" s="97"/>
      <c r="H5368" s="97"/>
      <c r="I5368" s="195">
        <v>260000</v>
      </c>
      <c r="J5368" s="97"/>
      <c r="K5368" s="195">
        <v>18750</v>
      </c>
      <c r="L5368" s="97"/>
      <c r="M5368" s="196">
        <v>7.21</v>
      </c>
      <c r="N5368" s="97"/>
    </row>
    <row r="5369" spans="1:14" x14ac:dyDescent="0.25">
      <c r="A5369" s="194" t="s">
        <v>243</v>
      </c>
      <c r="B5369" s="97"/>
      <c r="C5369" s="97"/>
      <c r="D5369" s="97"/>
      <c r="E5369" s="97"/>
      <c r="F5369" s="97"/>
      <c r="G5369" s="97"/>
      <c r="H5369" s="97"/>
      <c r="I5369" s="195">
        <v>260000</v>
      </c>
      <c r="J5369" s="97"/>
      <c r="K5369" s="195">
        <v>18750</v>
      </c>
      <c r="L5369" s="97"/>
      <c r="M5369" s="196">
        <v>7.21</v>
      </c>
      <c r="N5369" s="97"/>
    </row>
    <row r="5370" spans="1:14" x14ac:dyDescent="0.25">
      <c r="A5370" s="212" t="s">
        <v>549</v>
      </c>
      <c r="B5370" s="97"/>
      <c r="C5370" s="212" t="s">
        <v>550</v>
      </c>
      <c r="D5370" s="97"/>
      <c r="E5370" s="97"/>
      <c r="F5370" s="97"/>
      <c r="G5370" s="97"/>
      <c r="H5370" s="97"/>
      <c r="I5370" s="213">
        <v>30000</v>
      </c>
      <c r="J5370" s="97"/>
      <c r="K5370" s="213">
        <v>0</v>
      </c>
      <c r="L5370" s="97"/>
      <c r="M5370" s="211">
        <v>0</v>
      </c>
      <c r="N5370" s="97"/>
    </row>
    <row r="5371" spans="1:14" x14ac:dyDescent="0.25">
      <c r="A5371" s="212" t="s">
        <v>660</v>
      </c>
      <c r="B5371" s="97"/>
      <c r="C5371" s="212" t="s">
        <v>661</v>
      </c>
      <c r="D5371" s="97"/>
      <c r="E5371" s="97"/>
      <c r="F5371" s="97"/>
      <c r="G5371" s="97"/>
      <c r="H5371" s="97"/>
      <c r="I5371" s="213">
        <v>100000</v>
      </c>
      <c r="J5371" s="97"/>
      <c r="K5371" s="213">
        <v>18750</v>
      </c>
      <c r="L5371" s="97"/>
      <c r="M5371" s="211">
        <v>18.75</v>
      </c>
      <c r="N5371" s="97"/>
    </row>
    <row r="5372" spans="1:14" x14ac:dyDescent="0.25">
      <c r="A5372" s="120" t="s">
        <v>963</v>
      </c>
      <c r="B5372" s="97"/>
      <c r="C5372" s="120" t="s">
        <v>964</v>
      </c>
      <c r="D5372" s="97"/>
      <c r="E5372" s="97"/>
      <c r="F5372" s="97"/>
      <c r="G5372" s="97"/>
      <c r="H5372" s="97"/>
      <c r="I5372" s="105" t="s">
        <v>0</v>
      </c>
      <c r="J5372" s="97"/>
      <c r="K5372" s="105">
        <v>18750</v>
      </c>
      <c r="L5372" s="97"/>
      <c r="M5372" s="104" t="s">
        <v>0</v>
      </c>
      <c r="N5372" s="97"/>
    </row>
    <row r="5373" spans="1:14" x14ac:dyDescent="0.25">
      <c r="A5373" s="212" t="s">
        <v>644</v>
      </c>
      <c r="B5373" s="97"/>
      <c r="C5373" s="212" t="s">
        <v>645</v>
      </c>
      <c r="D5373" s="97"/>
      <c r="E5373" s="97"/>
      <c r="F5373" s="97"/>
      <c r="G5373" s="97"/>
      <c r="H5373" s="97"/>
      <c r="I5373" s="213">
        <v>120000</v>
      </c>
      <c r="J5373" s="97"/>
      <c r="K5373" s="213">
        <v>0</v>
      </c>
      <c r="L5373" s="97"/>
      <c r="M5373" s="211">
        <v>0</v>
      </c>
      <c r="N5373" s="97"/>
    </row>
    <row r="5374" spans="1:14" x14ac:dyDescent="0.25">
      <c r="A5374" s="212" t="s">
        <v>662</v>
      </c>
      <c r="B5374" s="97"/>
      <c r="C5374" s="212" t="s">
        <v>663</v>
      </c>
      <c r="D5374" s="97"/>
      <c r="E5374" s="97"/>
      <c r="F5374" s="97"/>
      <c r="G5374" s="97"/>
      <c r="H5374" s="97"/>
      <c r="I5374" s="213">
        <v>10000</v>
      </c>
      <c r="J5374" s="97"/>
      <c r="K5374" s="213">
        <v>0</v>
      </c>
      <c r="L5374" s="97"/>
      <c r="M5374" s="211">
        <v>0</v>
      </c>
      <c r="N5374" s="97"/>
    </row>
    <row r="5375" spans="1:14" x14ac:dyDescent="0.25">
      <c r="A5375" s="194" t="s">
        <v>253</v>
      </c>
      <c r="B5375" s="97"/>
      <c r="C5375" s="97"/>
      <c r="D5375" s="97"/>
      <c r="E5375" s="97"/>
      <c r="F5375" s="97"/>
      <c r="G5375" s="97"/>
      <c r="H5375" s="97"/>
      <c r="I5375" s="195">
        <v>180000</v>
      </c>
      <c r="J5375" s="97"/>
      <c r="K5375" s="195">
        <v>0</v>
      </c>
      <c r="L5375" s="97"/>
      <c r="M5375" s="196">
        <v>0</v>
      </c>
      <c r="N5375" s="97"/>
    </row>
    <row r="5376" spans="1:14" x14ac:dyDescent="0.25">
      <c r="A5376" s="194" t="s">
        <v>254</v>
      </c>
      <c r="B5376" s="97"/>
      <c r="C5376" s="97"/>
      <c r="D5376" s="97"/>
      <c r="E5376" s="97"/>
      <c r="F5376" s="97"/>
      <c r="G5376" s="97"/>
      <c r="H5376" s="97"/>
      <c r="I5376" s="195">
        <v>180000</v>
      </c>
      <c r="J5376" s="97"/>
      <c r="K5376" s="195">
        <v>0</v>
      </c>
      <c r="L5376" s="97"/>
      <c r="M5376" s="196">
        <v>0</v>
      </c>
      <c r="N5376" s="97"/>
    </row>
    <row r="5377" spans="1:14" x14ac:dyDescent="0.25">
      <c r="A5377" s="212" t="s">
        <v>644</v>
      </c>
      <c r="B5377" s="97"/>
      <c r="C5377" s="212" t="s">
        <v>645</v>
      </c>
      <c r="D5377" s="97"/>
      <c r="E5377" s="97"/>
      <c r="F5377" s="97"/>
      <c r="G5377" s="97"/>
      <c r="H5377" s="97"/>
      <c r="I5377" s="213">
        <v>180000</v>
      </c>
      <c r="J5377" s="97"/>
      <c r="K5377" s="213">
        <v>0</v>
      </c>
      <c r="L5377" s="97"/>
      <c r="M5377" s="211">
        <v>0</v>
      </c>
      <c r="N5377" s="97"/>
    </row>
    <row r="5378" spans="1:14" x14ac:dyDescent="0.25">
      <c r="A5378" s="218" t="s">
        <v>965</v>
      </c>
      <c r="B5378" s="97"/>
      <c r="C5378" s="218" t="s">
        <v>966</v>
      </c>
      <c r="D5378" s="97"/>
      <c r="E5378" s="97"/>
      <c r="F5378" s="97"/>
      <c r="G5378" s="97"/>
      <c r="H5378" s="97"/>
      <c r="I5378" s="219">
        <v>1069000</v>
      </c>
      <c r="J5378" s="97"/>
      <c r="K5378" s="219">
        <v>378063.78</v>
      </c>
      <c r="L5378" s="97"/>
      <c r="M5378" s="214">
        <v>35.369999999999997</v>
      </c>
      <c r="N5378" s="97"/>
    </row>
    <row r="5379" spans="1:14" x14ac:dyDescent="0.25">
      <c r="A5379" s="215" t="s">
        <v>967</v>
      </c>
      <c r="B5379" s="97"/>
      <c r="C5379" s="215" t="s">
        <v>968</v>
      </c>
      <c r="D5379" s="97"/>
      <c r="E5379" s="97"/>
      <c r="F5379" s="97"/>
      <c r="G5379" s="97"/>
      <c r="H5379" s="97"/>
      <c r="I5379" s="216">
        <v>1019000</v>
      </c>
      <c r="J5379" s="97"/>
      <c r="K5379" s="216">
        <v>378063.78</v>
      </c>
      <c r="L5379" s="97"/>
      <c r="M5379" s="217">
        <v>37.1</v>
      </c>
      <c r="N5379" s="97"/>
    </row>
    <row r="5380" spans="1:14" x14ac:dyDescent="0.25">
      <c r="A5380" s="194" t="s">
        <v>242</v>
      </c>
      <c r="B5380" s="97"/>
      <c r="C5380" s="97"/>
      <c r="D5380" s="97"/>
      <c r="E5380" s="97"/>
      <c r="F5380" s="97"/>
      <c r="G5380" s="97"/>
      <c r="H5380" s="97"/>
      <c r="I5380" s="195">
        <v>1019000</v>
      </c>
      <c r="J5380" s="97"/>
      <c r="K5380" s="195">
        <v>378063.78</v>
      </c>
      <c r="L5380" s="97"/>
      <c r="M5380" s="196">
        <v>37.1</v>
      </c>
      <c r="N5380" s="97"/>
    </row>
    <row r="5381" spans="1:14" x14ac:dyDescent="0.25">
      <c r="A5381" s="194" t="s">
        <v>243</v>
      </c>
      <c r="B5381" s="97"/>
      <c r="C5381" s="97"/>
      <c r="D5381" s="97"/>
      <c r="E5381" s="97"/>
      <c r="F5381" s="97"/>
      <c r="G5381" s="97"/>
      <c r="H5381" s="97"/>
      <c r="I5381" s="195">
        <v>1019000</v>
      </c>
      <c r="J5381" s="97"/>
      <c r="K5381" s="195">
        <v>378063.78</v>
      </c>
      <c r="L5381" s="97"/>
      <c r="M5381" s="196">
        <v>37.1</v>
      </c>
      <c r="N5381" s="97"/>
    </row>
    <row r="5382" spans="1:14" x14ac:dyDescent="0.25">
      <c r="A5382" s="212" t="s">
        <v>549</v>
      </c>
      <c r="B5382" s="97"/>
      <c r="C5382" s="212" t="s">
        <v>550</v>
      </c>
      <c r="D5382" s="97"/>
      <c r="E5382" s="97"/>
      <c r="F5382" s="97"/>
      <c r="G5382" s="97"/>
      <c r="H5382" s="97"/>
      <c r="I5382" s="213">
        <v>229000</v>
      </c>
      <c r="J5382" s="97"/>
      <c r="K5382" s="213">
        <v>114063.78</v>
      </c>
      <c r="L5382" s="97"/>
      <c r="M5382" s="211">
        <v>49.81</v>
      </c>
      <c r="N5382" s="97"/>
    </row>
    <row r="5383" spans="1:14" x14ac:dyDescent="0.25">
      <c r="A5383" s="120" t="s">
        <v>567</v>
      </c>
      <c r="B5383" s="97"/>
      <c r="C5383" s="120" t="s">
        <v>568</v>
      </c>
      <c r="D5383" s="97"/>
      <c r="E5383" s="97"/>
      <c r="F5383" s="97"/>
      <c r="G5383" s="97"/>
      <c r="H5383" s="97"/>
      <c r="I5383" s="105" t="s">
        <v>0</v>
      </c>
      <c r="J5383" s="97"/>
      <c r="K5383" s="105">
        <v>114063.78</v>
      </c>
      <c r="L5383" s="97"/>
      <c r="M5383" s="104" t="s">
        <v>0</v>
      </c>
      <c r="N5383" s="97"/>
    </row>
    <row r="5384" spans="1:14" x14ac:dyDescent="0.25">
      <c r="A5384" s="212" t="s">
        <v>969</v>
      </c>
      <c r="B5384" s="97"/>
      <c r="C5384" s="212" t="s">
        <v>970</v>
      </c>
      <c r="D5384" s="97"/>
      <c r="E5384" s="97"/>
      <c r="F5384" s="97"/>
      <c r="G5384" s="97"/>
      <c r="H5384" s="97"/>
      <c r="I5384" s="213">
        <v>790000</v>
      </c>
      <c r="J5384" s="97"/>
      <c r="K5384" s="213">
        <v>264000</v>
      </c>
      <c r="L5384" s="97"/>
      <c r="M5384" s="211">
        <v>33.42</v>
      </c>
      <c r="N5384" s="97"/>
    </row>
    <row r="5385" spans="1:14" x14ac:dyDescent="0.25">
      <c r="A5385" s="120" t="s">
        <v>971</v>
      </c>
      <c r="B5385" s="97"/>
      <c r="C5385" s="120" t="s">
        <v>970</v>
      </c>
      <c r="D5385" s="97"/>
      <c r="E5385" s="97"/>
      <c r="F5385" s="97"/>
      <c r="G5385" s="97"/>
      <c r="H5385" s="97"/>
      <c r="I5385" s="105" t="s">
        <v>0</v>
      </c>
      <c r="J5385" s="97"/>
      <c r="K5385" s="105">
        <v>264000</v>
      </c>
      <c r="L5385" s="97"/>
      <c r="M5385" s="104" t="s">
        <v>0</v>
      </c>
      <c r="N5385" s="97"/>
    </row>
    <row r="5386" spans="1:14" x14ac:dyDescent="0.25">
      <c r="A5386" s="215" t="s">
        <v>972</v>
      </c>
      <c r="B5386" s="97"/>
      <c r="C5386" s="215" t="s">
        <v>973</v>
      </c>
      <c r="D5386" s="97"/>
      <c r="E5386" s="97"/>
      <c r="F5386" s="97"/>
      <c r="G5386" s="97"/>
      <c r="H5386" s="97"/>
      <c r="I5386" s="216">
        <v>50000</v>
      </c>
      <c r="J5386" s="97"/>
      <c r="K5386" s="216">
        <v>0</v>
      </c>
      <c r="L5386" s="97"/>
      <c r="M5386" s="217">
        <v>0</v>
      </c>
      <c r="N5386" s="97"/>
    </row>
    <row r="5387" spans="1:14" x14ac:dyDescent="0.25">
      <c r="A5387" s="194" t="s">
        <v>242</v>
      </c>
      <c r="B5387" s="97"/>
      <c r="C5387" s="97"/>
      <c r="D5387" s="97"/>
      <c r="E5387" s="97"/>
      <c r="F5387" s="97"/>
      <c r="G5387" s="97"/>
      <c r="H5387" s="97"/>
      <c r="I5387" s="195">
        <v>50000</v>
      </c>
      <c r="J5387" s="97"/>
      <c r="K5387" s="195">
        <v>0</v>
      </c>
      <c r="L5387" s="97"/>
      <c r="M5387" s="196">
        <v>0</v>
      </c>
      <c r="N5387" s="97"/>
    </row>
    <row r="5388" spans="1:14" x14ac:dyDescent="0.25">
      <c r="A5388" s="194" t="s">
        <v>243</v>
      </c>
      <c r="B5388" s="97"/>
      <c r="C5388" s="97"/>
      <c r="D5388" s="97"/>
      <c r="E5388" s="97"/>
      <c r="F5388" s="97"/>
      <c r="G5388" s="97"/>
      <c r="H5388" s="97"/>
      <c r="I5388" s="195">
        <v>50000</v>
      </c>
      <c r="J5388" s="97"/>
      <c r="K5388" s="195">
        <v>0</v>
      </c>
      <c r="L5388" s="97"/>
      <c r="M5388" s="196">
        <v>0</v>
      </c>
      <c r="N5388" s="97"/>
    </row>
    <row r="5389" spans="1:14" x14ac:dyDescent="0.25">
      <c r="A5389" s="212" t="s">
        <v>549</v>
      </c>
      <c r="B5389" s="97"/>
      <c r="C5389" s="212" t="s">
        <v>550</v>
      </c>
      <c r="D5389" s="97"/>
      <c r="E5389" s="97"/>
      <c r="F5389" s="97"/>
      <c r="G5389" s="97"/>
      <c r="H5389" s="97"/>
      <c r="I5389" s="213">
        <v>50000</v>
      </c>
      <c r="J5389" s="97"/>
      <c r="K5389" s="213">
        <v>0</v>
      </c>
      <c r="L5389" s="97"/>
      <c r="M5389" s="211">
        <v>0</v>
      </c>
      <c r="N5389" s="97"/>
    </row>
    <row r="5390" spans="1:14" x14ac:dyDescent="0.25">
      <c r="A5390" s="218" t="s">
        <v>974</v>
      </c>
      <c r="B5390" s="97"/>
      <c r="C5390" s="218" t="s">
        <v>975</v>
      </c>
      <c r="D5390" s="97"/>
      <c r="E5390" s="97"/>
      <c r="F5390" s="97"/>
      <c r="G5390" s="97"/>
      <c r="H5390" s="97"/>
      <c r="I5390" s="219">
        <v>1294508</v>
      </c>
      <c r="J5390" s="97"/>
      <c r="K5390" s="219">
        <v>88750</v>
      </c>
      <c r="L5390" s="97"/>
      <c r="M5390" s="214">
        <v>6.86</v>
      </c>
      <c r="N5390" s="97"/>
    </row>
    <row r="5391" spans="1:14" x14ac:dyDescent="0.25">
      <c r="A5391" s="215" t="s">
        <v>976</v>
      </c>
      <c r="B5391" s="97"/>
      <c r="C5391" s="215" t="s">
        <v>977</v>
      </c>
      <c r="D5391" s="97"/>
      <c r="E5391" s="97"/>
      <c r="F5391" s="97"/>
      <c r="G5391" s="97"/>
      <c r="H5391" s="97"/>
      <c r="I5391" s="216">
        <v>536000</v>
      </c>
      <c r="J5391" s="97"/>
      <c r="K5391" s="216">
        <v>53750</v>
      </c>
      <c r="L5391" s="97"/>
      <c r="M5391" s="217">
        <v>10.029999999999999</v>
      </c>
      <c r="N5391" s="97"/>
    </row>
    <row r="5392" spans="1:14" x14ac:dyDescent="0.25">
      <c r="A5392" s="194" t="s">
        <v>242</v>
      </c>
      <c r="B5392" s="97"/>
      <c r="C5392" s="97"/>
      <c r="D5392" s="97"/>
      <c r="E5392" s="97"/>
      <c r="F5392" s="97"/>
      <c r="G5392" s="97"/>
      <c r="H5392" s="97"/>
      <c r="I5392" s="195">
        <v>236000</v>
      </c>
      <c r="J5392" s="97"/>
      <c r="K5392" s="195">
        <v>53750</v>
      </c>
      <c r="L5392" s="97"/>
      <c r="M5392" s="196">
        <v>22.78</v>
      </c>
      <c r="N5392" s="97"/>
    </row>
    <row r="5393" spans="1:14" x14ac:dyDescent="0.25">
      <c r="A5393" s="194" t="s">
        <v>243</v>
      </c>
      <c r="B5393" s="97"/>
      <c r="C5393" s="97"/>
      <c r="D5393" s="97"/>
      <c r="E5393" s="97"/>
      <c r="F5393" s="97"/>
      <c r="G5393" s="97"/>
      <c r="H5393" s="97"/>
      <c r="I5393" s="195">
        <v>236000</v>
      </c>
      <c r="J5393" s="97"/>
      <c r="K5393" s="195">
        <v>53750</v>
      </c>
      <c r="L5393" s="97"/>
      <c r="M5393" s="196">
        <v>22.78</v>
      </c>
      <c r="N5393" s="97"/>
    </row>
    <row r="5394" spans="1:14" x14ac:dyDescent="0.25">
      <c r="A5394" s="212" t="s">
        <v>547</v>
      </c>
      <c r="B5394" s="97"/>
      <c r="C5394" s="212" t="s">
        <v>548</v>
      </c>
      <c r="D5394" s="97"/>
      <c r="E5394" s="97"/>
      <c r="F5394" s="97"/>
      <c r="G5394" s="97"/>
      <c r="H5394" s="97"/>
      <c r="I5394" s="213">
        <v>2000</v>
      </c>
      <c r="J5394" s="97"/>
      <c r="K5394" s="213">
        <v>0</v>
      </c>
      <c r="L5394" s="97"/>
      <c r="M5394" s="211">
        <v>0</v>
      </c>
      <c r="N5394" s="97"/>
    </row>
    <row r="5395" spans="1:14" x14ac:dyDescent="0.25">
      <c r="A5395" s="212" t="s">
        <v>549</v>
      </c>
      <c r="B5395" s="97"/>
      <c r="C5395" s="212" t="s">
        <v>550</v>
      </c>
      <c r="D5395" s="97"/>
      <c r="E5395" s="97"/>
      <c r="F5395" s="97"/>
      <c r="G5395" s="97"/>
      <c r="H5395" s="97"/>
      <c r="I5395" s="213">
        <v>20000</v>
      </c>
      <c r="J5395" s="97"/>
      <c r="K5395" s="213">
        <v>18750</v>
      </c>
      <c r="L5395" s="97"/>
      <c r="M5395" s="211">
        <v>93.75</v>
      </c>
      <c r="N5395" s="97"/>
    </row>
    <row r="5396" spans="1:14" x14ac:dyDescent="0.25">
      <c r="A5396" s="120" t="s">
        <v>589</v>
      </c>
      <c r="B5396" s="97"/>
      <c r="C5396" s="120" t="s">
        <v>590</v>
      </c>
      <c r="D5396" s="97"/>
      <c r="E5396" s="97"/>
      <c r="F5396" s="97"/>
      <c r="G5396" s="97"/>
      <c r="H5396" s="97"/>
      <c r="I5396" s="105" t="s">
        <v>0</v>
      </c>
      <c r="J5396" s="97"/>
      <c r="K5396" s="105">
        <v>18750</v>
      </c>
      <c r="L5396" s="97"/>
      <c r="M5396" s="104" t="s">
        <v>0</v>
      </c>
      <c r="N5396" s="97"/>
    </row>
    <row r="5397" spans="1:14" x14ac:dyDescent="0.25">
      <c r="A5397" s="212" t="s">
        <v>551</v>
      </c>
      <c r="B5397" s="97"/>
      <c r="C5397" s="212" t="s">
        <v>552</v>
      </c>
      <c r="D5397" s="97"/>
      <c r="E5397" s="97"/>
      <c r="F5397" s="97"/>
      <c r="G5397" s="97"/>
      <c r="H5397" s="97"/>
      <c r="I5397" s="213">
        <v>2000</v>
      </c>
      <c r="J5397" s="97"/>
      <c r="K5397" s="213">
        <v>0</v>
      </c>
      <c r="L5397" s="97"/>
      <c r="M5397" s="211">
        <v>0</v>
      </c>
      <c r="N5397" s="97"/>
    </row>
    <row r="5398" spans="1:14" x14ac:dyDescent="0.25">
      <c r="A5398" s="212" t="s">
        <v>553</v>
      </c>
      <c r="B5398" s="97"/>
      <c r="C5398" s="212" t="s">
        <v>554</v>
      </c>
      <c r="D5398" s="97"/>
      <c r="E5398" s="97"/>
      <c r="F5398" s="97"/>
      <c r="G5398" s="97"/>
      <c r="H5398" s="97"/>
      <c r="I5398" s="213">
        <v>2000</v>
      </c>
      <c r="J5398" s="97"/>
      <c r="K5398" s="213">
        <v>0</v>
      </c>
      <c r="L5398" s="97"/>
      <c r="M5398" s="211">
        <v>0</v>
      </c>
      <c r="N5398" s="97"/>
    </row>
    <row r="5399" spans="1:14" x14ac:dyDescent="0.25">
      <c r="A5399" s="212" t="s">
        <v>751</v>
      </c>
      <c r="B5399" s="97"/>
      <c r="C5399" s="212" t="s">
        <v>752</v>
      </c>
      <c r="D5399" s="97"/>
      <c r="E5399" s="97"/>
      <c r="F5399" s="97"/>
      <c r="G5399" s="97"/>
      <c r="H5399" s="97"/>
      <c r="I5399" s="213">
        <v>80000</v>
      </c>
      <c r="J5399" s="97"/>
      <c r="K5399" s="213">
        <v>0</v>
      </c>
      <c r="L5399" s="97"/>
      <c r="M5399" s="211">
        <v>0</v>
      </c>
      <c r="N5399" s="97"/>
    </row>
    <row r="5400" spans="1:14" x14ac:dyDescent="0.25">
      <c r="A5400" s="212" t="s">
        <v>654</v>
      </c>
      <c r="B5400" s="97"/>
      <c r="C5400" s="212" t="s">
        <v>655</v>
      </c>
      <c r="D5400" s="97"/>
      <c r="E5400" s="97"/>
      <c r="F5400" s="97"/>
      <c r="G5400" s="97"/>
      <c r="H5400" s="97"/>
      <c r="I5400" s="213">
        <v>50000</v>
      </c>
      <c r="J5400" s="97"/>
      <c r="K5400" s="213">
        <v>0</v>
      </c>
      <c r="L5400" s="97"/>
      <c r="M5400" s="211">
        <v>0</v>
      </c>
      <c r="N5400" s="97"/>
    </row>
    <row r="5401" spans="1:14" x14ac:dyDescent="0.25">
      <c r="A5401" s="212" t="s">
        <v>559</v>
      </c>
      <c r="B5401" s="97"/>
      <c r="C5401" s="212" t="s">
        <v>560</v>
      </c>
      <c r="D5401" s="97"/>
      <c r="E5401" s="97"/>
      <c r="F5401" s="97"/>
      <c r="G5401" s="97"/>
      <c r="H5401" s="97"/>
      <c r="I5401" s="213">
        <v>80000</v>
      </c>
      <c r="J5401" s="97"/>
      <c r="K5401" s="213">
        <v>35000</v>
      </c>
      <c r="L5401" s="97"/>
      <c r="M5401" s="211">
        <v>43.75</v>
      </c>
      <c r="N5401" s="97"/>
    </row>
    <row r="5402" spans="1:14" x14ac:dyDescent="0.25">
      <c r="A5402" s="120" t="s">
        <v>561</v>
      </c>
      <c r="B5402" s="97"/>
      <c r="C5402" s="120" t="s">
        <v>562</v>
      </c>
      <c r="D5402" s="97"/>
      <c r="E5402" s="97"/>
      <c r="F5402" s="97"/>
      <c r="G5402" s="97"/>
      <c r="H5402" s="97"/>
      <c r="I5402" s="105" t="s">
        <v>0</v>
      </c>
      <c r="J5402" s="97"/>
      <c r="K5402" s="105">
        <v>35000</v>
      </c>
      <c r="L5402" s="97"/>
      <c r="M5402" s="104" t="s">
        <v>0</v>
      </c>
      <c r="N5402" s="97"/>
    </row>
    <row r="5403" spans="1:14" x14ac:dyDescent="0.25">
      <c r="A5403" s="194" t="s">
        <v>248</v>
      </c>
      <c r="B5403" s="97"/>
      <c r="C5403" s="97"/>
      <c r="D5403" s="97"/>
      <c r="E5403" s="97"/>
      <c r="F5403" s="97"/>
      <c r="G5403" s="97"/>
      <c r="H5403" s="97"/>
      <c r="I5403" s="195">
        <v>300000</v>
      </c>
      <c r="J5403" s="97"/>
      <c r="K5403" s="195">
        <v>0</v>
      </c>
      <c r="L5403" s="97"/>
      <c r="M5403" s="196">
        <v>0</v>
      </c>
      <c r="N5403" s="97"/>
    </row>
    <row r="5404" spans="1:14" x14ac:dyDescent="0.25">
      <c r="A5404" s="194" t="s">
        <v>249</v>
      </c>
      <c r="B5404" s="97"/>
      <c r="C5404" s="97"/>
      <c r="D5404" s="97"/>
      <c r="E5404" s="97"/>
      <c r="F5404" s="97"/>
      <c r="G5404" s="97"/>
      <c r="H5404" s="97"/>
      <c r="I5404" s="195">
        <v>300000</v>
      </c>
      <c r="J5404" s="97"/>
      <c r="K5404" s="195">
        <v>0</v>
      </c>
      <c r="L5404" s="97"/>
      <c r="M5404" s="196">
        <v>0</v>
      </c>
      <c r="N5404" s="97"/>
    </row>
    <row r="5405" spans="1:14" x14ac:dyDescent="0.25">
      <c r="A5405" s="212" t="s">
        <v>549</v>
      </c>
      <c r="B5405" s="97"/>
      <c r="C5405" s="212" t="s">
        <v>550</v>
      </c>
      <c r="D5405" s="97"/>
      <c r="E5405" s="97"/>
      <c r="F5405" s="97"/>
      <c r="G5405" s="97"/>
      <c r="H5405" s="97"/>
      <c r="I5405" s="213">
        <v>100000</v>
      </c>
      <c r="J5405" s="97"/>
      <c r="K5405" s="213">
        <v>0</v>
      </c>
      <c r="L5405" s="97"/>
      <c r="M5405" s="211">
        <v>0</v>
      </c>
      <c r="N5405" s="97"/>
    </row>
    <row r="5406" spans="1:14" x14ac:dyDescent="0.25">
      <c r="A5406" s="212" t="s">
        <v>751</v>
      </c>
      <c r="B5406" s="97"/>
      <c r="C5406" s="212" t="s">
        <v>752</v>
      </c>
      <c r="D5406" s="97"/>
      <c r="E5406" s="97"/>
      <c r="F5406" s="97"/>
      <c r="G5406" s="97"/>
      <c r="H5406" s="97"/>
      <c r="I5406" s="213">
        <v>100000</v>
      </c>
      <c r="J5406" s="97"/>
      <c r="K5406" s="213">
        <v>0</v>
      </c>
      <c r="L5406" s="97"/>
      <c r="M5406" s="211">
        <v>0</v>
      </c>
      <c r="N5406" s="97"/>
    </row>
    <row r="5407" spans="1:14" x14ac:dyDescent="0.25">
      <c r="A5407" s="212" t="s">
        <v>559</v>
      </c>
      <c r="B5407" s="97"/>
      <c r="C5407" s="212" t="s">
        <v>560</v>
      </c>
      <c r="D5407" s="97"/>
      <c r="E5407" s="97"/>
      <c r="F5407" s="97"/>
      <c r="G5407" s="97"/>
      <c r="H5407" s="97"/>
      <c r="I5407" s="213">
        <v>100000</v>
      </c>
      <c r="J5407" s="97"/>
      <c r="K5407" s="213">
        <v>0</v>
      </c>
      <c r="L5407" s="97"/>
      <c r="M5407" s="211">
        <v>0</v>
      </c>
      <c r="N5407" s="97"/>
    </row>
    <row r="5408" spans="1:14" x14ac:dyDescent="0.25">
      <c r="A5408" s="215" t="s">
        <v>978</v>
      </c>
      <c r="B5408" s="97"/>
      <c r="C5408" s="215" t="s">
        <v>979</v>
      </c>
      <c r="D5408" s="97"/>
      <c r="E5408" s="97"/>
      <c r="F5408" s="97"/>
      <c r="G5408" s="97"/>
      <c r="H5408" s="97"/>
      <c r="I5408" s="216">
        <v>543508</v>
      </c>
      <c r="J5408" s="97"/>
      <c r="K5408" s="216">
        <v>35000</v>
      </c>
      <c r="L5408" s="97"/>
      <c r="M5408" s="217">
        <v>6.44</v>
      </c>
      <c r="N5408" s="97"/>
    </row>
    <row r="5409" spans="1:14" x14ac:dyDescent="0.25">
      <c r="A5409" s="194" t="s">
        <v>242</v>
      </c>
      <c r="B5409" s="97"/>
      <c r="C5409" s="97"/>
      <c r="D5409" s="97"/>
      <c r="E5409" s="97"/>
      <c r="F5409" s="97"/>
      <c r="G5409" s="97"/>
      <c r="H5409" s="97"/>
      <c r="I5409" s="195">
        <v>274000</v>
      </c>
      <c r="J5409" s="97"/>
      <c r="K5409" s="195">
        <v>35000</v>
      </c>
      <c r="L5409" s="97"/>
      <c r="M5409" s="196">
        <v>12.77</v>
      </c>
      <c r="N5409" s="97"/>
    </row>
    <row r="5410" spans="1:14" x14ac:dyDescent="0.25">
      <c r="A5410" s="194" t="s">
        <v>243</v>
      </c>
      <c r="B5410" s="97"/>
      <c r="C5410" s="97"/>
      <c r="D5410" s="97"/>
      <c r="E5410" s="97"/>
      <c r="F5410" s="97"/>
      <c r="G5410" s="97"/>
      <c r="H5410" s="97"/>
      <c r="I5410" s="195">
        <v>274000</v>
      </c>
      <c r="J5410" s="97"/>
      <c r="K5410" s="195">
        <v>35000</v>
      </c>
      <c r="L5410" s="97"/>
      <c r="M5410" s="196">
        <v>12.77</v>
      </c>
      <c r="N5410" s="97"/>
    </row>
    <row r="5411" spans="1:14" x14ac:dyDescent="0.25">
      <c r="A5411" s="212" t="s">
        <v>549</v>
      </c>
      <c r="B5411" s="97"/>
      <c r="C5411" s="212" t="s">
        <v>550</v>
      </c>
      <c r="D5411" s="97"/>
      <c r="E5411" s="97"/>
      <c r="F5411" s="97"/>
      <c r="G5411" s="97"/>
      <c r="H5411" s="97"/>
      <c r="I5411" s="213">
        <v>60000</v>
      </c>
      <c r="J5411" s="97"/>
      <c r="K5411" s="213">
        <v>0</v>
      </c>
      <c r="L5411" s="97"/>
      <c r="M5411" s="211">
        <v>0</v>
      </c>
      <c r="N5411" s="97"/>
    </row>
    <row r="5412" spans="1:14" x14ac:dyDescent="0.25">
      <c r="A5412" s="212" t="s">
        <v>551</v>
      </c>
      <c r="B5412" s="97"/>
      <c r="C5412" s="212" t="s">
        <v>552</v>
      </c>
      <c r="D5412" s="97"/>
      <c r="E5412" s="97"/>
      <c r="F5412" s="97"/>
      <c r="G5412" s="97"/>
      <c r="H5412" s="97"/>
      <c r="I5412" s="213">
        <v>2000</v>
      </c>
      <c r="J5412" s="97"/>
      <c r="K5412" s="213">
        <v>0</v>
      </c>
      <c r="L5412" s="97"/>
      <c r="M5412" s="211">
        <v>0</v>
      </c>
      <c r="N5412" s="97"/>
    </row>
    <row r="5413" spans="1:14" x14ac:dyDescent="0.25">
      <c r="A5413" s="212" t="s">
        <v>553</v>
      </c>
      <c r="B5413" s="97"/>
      <c r="C5413" s="212" t="s">
        <v>554</v>
      </c>
      <c r="D5413" s="97"/>
      <c r="E5413" s="97"/>
      <c r="F5413" s="97"/>
      <c r="G5413" s="97"/>
      <c r="H5413" s="97"/>
      <c r="I5413" s="213">
        <v>2000</v>
      </c>
      <c r="J5413" s="97"/>
      <c r="K5413" s="213">
        <v>0</v>
      </c>
      <c r="L5413" s="97"/>
      <c r="M5413" s="211">
        <v>0</v>
      </c>
      <c r="N5413" s="97"/>
    </row>
    <row r="5414" spans="1:14" x14ac:dyDescent="0.25">
      <c r="A5414" s="212" t="s">
        <v>751</v>
      </c>
      <c r="B5414" s="97"/>
      <c r="C5414" s="212" t="s">
        <v>752</v>
      </c>
      <c r="D5414" s="97"/>
      <c r="E5414" s="97"/>
      <c r="F5414" s="97"/>
      <c r="G5414" s="97"/>
      <c r="H5414" s="97"/>
      <c r="I5414" s="213">
        <v>60000</v>
      </c>
      <c r="J5414" s="97"/>
      <c r="K5414" s="213">
        <v>0</v>
      </c>
      <c r="L5414" s="97"/>
      <c r="M5414" s="211">
        <v>0</v>
      </c>
      <c r="N5414" s="97"/>
    </row>
    <row r="5415" spans="1:14" x14ac:dyDescent="0.25">
      <c r="A5415" s="212" t="s">
        <v>654</v>
      </c>
      <c r="B5415" s="97"/>
      <c r="C5415" s="212" t="s">
        <v>655</v>
      </c>
      <c r="D5415" s="97"/>
      <c r="E5415" s="97"/>
      <c r="F5415" s="97"/>
      <c r="G5415" s="97"/>
      <c r="H5415" s="97"/>
      <c r="I5415" s="213">
        <v>50000</v>
      </c>
      <c r="J5415" s="97"/>
      <c r="K5415" s="213">
        <v>0</v>
      </c>
      <c r="L5415" s="97"/>
      <c r="M5415" s="211">
        <v>0</v>
      </c>
      <c r="N5415" s="97"/>
    </row>
    <row r="5416" spans="1:14" x14ac:dyDescent="0.25">
      <c r="A5416" s="212" t="s">
        <v>559</v>
      </c>
      <c r="B5416" s="97"/>
      <c r="C5416" s="212" t="s">
        <v>560</v>
      </c>
      <c r="D5416" s="97"/>
      <c r="E5416" s="97"/>
      <c r="F5416" s="97"/>
      <c r="G5416" s="97"/>
      <c r="H5416" s="97"/>
      <c r="I5416" s="213">
        <v>100000</v>
      </c>
      <c r="J5416" s="97"/>
      <c r="K5416" s="213">
        <v>35000</v>
      </c>
      <c r="L5416" s="97"/>
      <c r="M5416" s="211">
        <v>35</v>
      </c>
      <c r="N5416" s="97"/>
    </row>
    <row r="5417" spans="1:14" x14ac:dyDescent="0.25">
      <c r="A5417" s="120" t="s">
        <v>561</v>
      </c>
      <c r="B5417" s="97"/>
      <c r="C5417" s="120" t="s">
        <v>562</v>
      </c>
      <c r="D5417" s="97"/>
      <c r="E5417" s="97"/>
      <c r="F5417" s="97"/>
      <c r="G5417" s="97"/>
      <c r="H5417" s="97"/>
      <c r="I5417" s="105" t="s">
        <v>0</v>
      </c>
      <c r="J5417" s="97"/>
      <c r="K5417" s="105">
        <v>35000</v>
      </c>
      <c r="L5417" s="97"/>
      <c r="M5417" s="104" t="s">
        <v>0</v>
      </c>
      <c r="N5417" s="97"/>
    </row>
    <row r="5418" spans="1:14" x14ac:dyDescent="0.25">
      <c r="A5418" s="194" t="s">
        <v>248</v>
      </c>
      <c r="B5418" s="97"/>
      <c r="C5418" s="97"/>
      <c r="D5418" s="97"/>
      <c r="E5418" s="97"/>
      <c r="F5418" s="97"/>
      <c r="G5418" s="97"/>
      <c r="H5418" s="97"/>
      <c r="I5418" s="195">
        <v>249508</v>
      </c>
      <c r="J5418" s="97"/>
      <c r="K5418" s="195">
        <v>0</v>
      </c>
      <c r="L5418" s="97"/>
      <c r="M5418" s="196">
        <v>0</v>
      </c>
      <c r="N5418" s="97"/>
    </row>
    <row r="5419" spans="1:14" x14ac:dyDescent="0.25">
      <c r="A5419" s="194" t="s">
        <v>249</v>
      </c>
      <c r="B5419" s="97"/>
      <c r="C5419" s="97"/>
      <c r="D5419" s="97"/>
      <c r="E5419" s="97"/>
      <c r="F5419" s="97"/>
      <c r="G5419" s="97"/>
      <c r="H5419" s="97"/>
      <c r="I5419" s="195">
        <v>249508</v>
      </c>
      <c r="J5419" s="97"/>
      <c r="K5419" s="195">
        <v>0</v>
      </c>
      <c r="L5419" s="97"/>
      <c r="M5419" s="196">
        <v>0</v>
      </c>
      <c r="N5419" s="97"/>
    </row>
    <row r="5420" spans="1:14" x14ac:dyDescent="0.25">
      <c r="A5420" s="212" t="s">
        <v>549</v>
      </c>
      <c r="B5420" s="97"/>
      <c r="C5420" s="212" t="s">
        <v>550</v>
      </c>
      <c r="D5420" s="97"/>
      <c r="E5420" s="97"/>
      <c r="F5420" s="97"/>
      <c r="G5420" s="97"/>
      <c r="H5420" s="97"/>
      <c r="I5420" s="213">
        <v>200000</v>
      </c>
      <c r="J5420" s="97"/>
      <c r="K5420" s="213">
        <v>0</v>
      </c>
      <c r="L5420" s="97"/>
      <c r="M5420" s="211">
        <v>0</v>
      </c>
      <c r="N5420" s="97"/>
    </row>
    <row r="5421" spans="1:14" x14ac:dyDescent="0.25">
      <c r="A5421" s="212" t="s">
        <v>559</v>
      </c>
      <c r="B5421" s="97"/>
      <c r="C5421" s="212" t="s">
        <v>560</v>
      </c>
      <c r="D5421" s="97"/>
      <c r="E5421" s="97"/>
      <c r="F5421" s="97"/>
      <c r="G5421" s="97"/>
      <c r="H5421" s="97"/>
      <c r="I5421" s="213">
        <v>49508</v>
      </c>
      <c r="J5421" s="97"/>
      <c r="K5421" s="213">
        <v>0</v>
      </c>
      <c r="L5421" s="97"/>
      <c r="M5421" s="211">
        <v>0</v>
      </c>
      <c r="N5421" s="97"/>
    </row>
    <row r="5422" spans="1:14" x14ac:dyDescent="0.25">
      <c r="A5422" s="194" t="s">
        <v>253</v>
      </c>
      <c r="B5422" s="97"/>
      <c r="C5422" s="97"/>
      <c r="D5422" s="97"/>
      <c r="E5422" s="97"/>
      <c r="F5422" s="97"/>
      <c r="G5422" s="97"/>
      <c r="H5422" s="97"/>
      <c r="I5422" s="195">
        <v>20000</v>
      </c>
      <c r="J5422" s="97"/>
      <c r="K5422" s="195">
        <v>0</v>
      </c>
      <c r="L5422" s="97"/>
      <c r="M5422" s="196">
        <v>0</v>
      </c>
      <c r="N5422" s="97"/>
    </row>
    <row r="5423" spans="1:14" x14ac:dyDescent="0.25">
      <c r="A5423" s="194" t="s">
        <v>254</v>
      </c>
      <c r="B5423" s="97"/>
      <c r="C5423" s="97"/>
      <c r="D5423" s="97"/>
      <c r="E5423" s="97"/>
      <c r="F5423" s="97"/>
      <c r="G5423" s="97"/>
      <c r="H5423" s="97"/>
      <c r="I5423" s="195">
        <v>20000</v>
      </c>
      <c r="J5423" s="97"/>
      <c r="K5423" s="195">
        <v>0</v>
      </c>
      <c r="L5423" s="97"/>
      <c r="M5423" s="196">
        <v>0</v>
      </c>
      <c r="N5423" s="97"/>
    </row>
    <row r="5424" spans="1:14" x14ac:dyDescent="0.25">
      <c r="A5424" s="212" t="s">
        <v>549</v>
      </c>
      <c r="B5424" s="97"/>
      <c r="C5424" s="212" t="s">
        <v>550</v>
      </c>
      <c r="D5424" s="97"/>
      <c r="E5424" s="97"/>
      <c r="F5424" s="97"/>
      <c r="G5424" s="97"/>
      <c r="H5424" s="97"/>
      <c r="I5424" s="213">
        <v>20000</v>
      </c>
      <c r="J5424" s="97"/>
      <c r="K5424" s="213">
        <v>0</v>
      </c>
      <c r="L5424" s="97"/>
      <c r="M5424" s="211">
        <v>0</v>
      </c>
      <c r="N5424" s="97"/>
    </row>
    <row r="5425" spans="1:14" x14ac:dyDescent="0.25">
      <c r="A5425" s="215" t="s">
        <v>980</v>
      </c>
      <c r="B5425" s="97"/>
      <c r="C5425" s="215" t="s">
        <v>981</v>
      </c>
      <c r="D5425" s="97"/>
      <c r="E5425" s="97"/>
      <c r="F5425" s="97"/>
      <c r="G5425" s="97"/>
      <c r="H5425" s="97"/>
      <c r="I5425" s="216">
        <v>110000</v>
      </c>
      <c r="J5425" s="97"/>
      <c r="K5425" s="216">
        <v>0</v>
      </c>
      <c r="L5425" s="97"/>
      <c r="M5425" s="217">
        <v>0</v>
      </c>
      <c r="N5425" s="97"/>
    </row>
    <row r="5426" spans="1:14" x14ac:dyDescent="0.25">
      <c r="A5426" s="194" t="s">
        <v>242</v>
      </c>
      <c r="B5426" s="97"/>
      <c r="C5426" s="97"/>
      <c r="D5426" s="97"/>
      <c r="E5426" s="97"/>
      <c r="F5426" s="97"/>
      <c r="G5426" s="97"/>
      <c r="H5426" s="97"/>
      <c r="I5426" s="195">
        <v>110000</v>
      </c>
      <c r="J5426" s="97"/>
      <c r="K5426" s="195">
        <v>0</v>
      </c>
      <c r="L5426" s="97"/>
      <c r="M5426" s="196">
        <v>0</v>
      </c>
      <c r="N5426" s="97"/>
    </row>
    <row r="5427" spans="1:14" x14ac:dyDescent="0.25">
      <c r="A5427" s="194" t="s">
        <v>243</v>
      </c>
      <c r="B5427" s="97"/>
      <c r="C5427" s="97"/>
      <c r="D5427" s="97"/>
      <c r="E5427" s="97"/>
      <c r="F5427" s="97"/>
      <c r="G5427" s="97"/>
      <c r="H5427" s="97"/>
      <c r="I5427" s="195">
        <v>110000</v>
      </c>
      <c r="J5427" s="97"/>
      <c r="K5427" s="195">
        <v>0</v>
      </c>
      <c r="L5427" s="97"/>
      <c r="M5427" s="196">
        <v>0</v>
      </c>
      <c r="N5427" s="97"/>
    </row>
    <row r="5428" spans="1:14" x14ac:dyDescent="0.25">
      <c r="A5428" s="212" t="s">
        <v>549</v>
      </c>
      <c r="B5428" s="97"/>
      <c r="C5428" s="212" t="s">
        <v>550</v>
      </c>
      <c r="D5428" s="97"/>
      <c r="E5428" s="97"/>
      <c r="F5428" s="97"/>
      <c r="G5428" s="97"/>
      <c r="H5428" s="97"/>
      <c r="I5428" s="213">
        <v>100000</v>
      </c>
      <c r="J5428" s="97"/>
      <c r="K5428" s="213">
        <v>0</v>
      </c>
      <c r="L5428" s="97"/>
      <c r="M5428" s="211">
        <v>0</v>
      </c>
      <c r="N5428" s="97"/>
    </row>
    <row r="5429" spans="1:14" x14ac:dyDescent="0.25">
      <c r="A5429" s="212" t="s">
        <v>751</v>
      </c>
      <c r="B5429" s="97"/>
      <c r="C5429" s="212" t="s">
        <v>752</v>
      </c>
      <c r="D5429" s="97"/>
      <c r="E5429" s="97"/>
      <c r="F5429" s="97"/>
      <c r="G5429" s="97"/>
      <c r="H5429" s="97"/>
      <c r="I5429" s="213">
        <v>5000</v>
      </c>
      <c r="J5429" s="97"/>
      <c r="K5429" s="213">
        <v>0</v>
      </c>
      <c r="L5429" s="97"/>
      <c r="M5429" s="211">
        <v>0</v>
      </c>
      <c r="N5429" s="97"/>
    </row>
    <row r="5430" spans="1:14" x14ac:dyDescent="0.25">
      <c r="A5430" s="212" t="s">
        <v>658</v>
      </c>
      <c r="B5430" s="97"/>
      <c r="C5430" s="212" t="s">
        <v>659</v>
      </c>
      <c r="D5430" s="97"/>
      <c r="E5430" s="97"/>
      <c r="F5430" s="97"/>
      <c r="G5430" s="97"/>
      <c r="H5430" s="97"/>
      <c r="I5430" s="213">
        <v>5000</v>
      </c>
      <c r="J5430" s="97"/>
      <c r="K5430" s="213">
        <v>0</v>
      </c>
      <c r="L5430" s="97"/>
      <c r="M5430" s="211">
        <v>0</v>
      </c>
      <c r="N5430" s="97"/>
    </row>
    <row r="5431" spans="1:14" x14ac:dyDescent="0.25">
      <c r="A5431" s="215" t="s">
        <v>982</v>
      </c>
      <c r="B5431" s="97"/>
      <c r="C5431" s="215" t="s">
        <v>983</v>
      </c>
      <c r="D5431" s="97"/>
      <c r="E5431" s="97"/>
      <c r="F5431" s="97"/>
      <c r="G5431" s="97"/>
      <c r="H5431" s="97"/>
      <c r="I5431" s="216">
        <v>105000</v>
      </c>
      <c r="J5431" s="97"/>
      <c r="K5431" s="216">
        <v>0</v>
      </c>
      <c r="L5431" s="97"/>
      <c r="M5431" s="217">
        <v>0</v>
      </c>
      <c r="N5431" s="97"/>
    </row>
    <row r="5432" spans="1:14" x14ac:dyDescent="0.25">
      <c r="A5432" s="194" t="s">
        <v>242</v>
      </c>
      <c r="B5432" s="97"/>
      <c r="C5432" s="97"/>
      <c r="D5432" s="97"/>
      <c r="E5432" s="97"/>
      <c r="F5432" s="97"/>
      <c r="G5432" s="97"/>
      <c r="H5432" s="97"/>
      <c r="I5432" s="195">
        <v>105000</v>
      </c>
      <c r="J5432" s="97"/>
      <c r="K5432" s="195">
        <v>0</v>
      </c>
      <c r="L5432" s="97"/>
      <c r="M5432" s="196">
        <v>0</v>
      </c>
      <c r="N5432" s="97"/>
    </row>
    <row r="5433" spans="1:14" x14ac:dyDescent="0.25">
      <c r="A5433" s="194" t="s">
        <v>243</v>
      </c>
      <c r="B5433" s="97"/>
      <c r="C5433" s="97"/>
      <c r="D5433" s="97"/>
      <c r="E5433" s="97"/>
      <c r="F5433" s="97"/>
      <c r="G5433" s="97"/>
      <c r="H5433" s="97"/>
      <c r="I5433" s="195">
        <v>105000</v>
      </c>
      <c r="J5433" s="97"/>
      <c r="K5433" s="195">
        <v>0</v>
      </c>
      <c r="L5433" s="97"/>
      <c r="M5433" s="196">
        <v>0</v>
      </c>
      <c r="N5433" s="97"/>
    </row>
    <row r="5434" spans="1:14" x14ac:dyDescent="0.25">
      <c r="A5434" s="212" t="s">
        <v>549</v>
      </c>
      <c r="B5434" s="97"/>
      <c r="C5434" s="212" t="s">
        <v>550</v>
      </c>
      <c r="D5434" s="97"/>
      <c r="E5434" s="97"/>
      <c r="F5434" s="97"/>
      <c r="G5434" s="97"/>
      <c r="H5434" s="97"/>
      <c r="I5434" s="213">
        <v>100000</v>
      </c>
      <c r="J5434" s="97"/>
      <c r="K5434" s="213">
        <v>0</v>
      </c>
      <c r="L5434" s="97"/>
      <c r="M5434" s="211">
        <v>0</v>
      </c>
      <c r="N5434" s="97"/>
    </row>
    <row r="5435" spans="1:14" x14ac:dyDescent="0.25">
      <c r="A5435" s="212" t="s">
        <v>553</v>
      </c>
      <c r="B5435" s="97"/>
      <c r="C5435" s="212" t="s">
        <v>554</v>
      </c>
      <c r="D5435" s="97"/>
      <c r="E5435" s="97"/>
      <c r="F5435" s="97"/>
      <c r="G5435" s="97"/>
      <c r="H5435" s="97"/>
      <c r="I5435" s="213">
        <v>5000</v>
      </c>
      <c r="J5435" s="97"/>
      <c r="K5435" s="213">
        <v>0</v>
      </c>
      <c r="L5435" s="97"/>
      <c r="M5435" s="211">
        <v>0</v>
      </c>
      <c r="N5435" s="97"/>
    </row>
    <row r="5436" spans="1:14" x14ac:dyDescent="0.25">
      <c r="A5436" s="218" t="s">
        <v>984</v>
      </c>
      <c r="B5436" s="97"/>
      <c r="C5436" s="218" t="s">
        <v>985</v>
      </c>
      <c r="D5436" s="97"/>
      <c r="E5436" s="97"/>
      <c r="F5436" s="97"/>
      <c r="G5436" s="97"/>
      <c r="H5436" s="97"/>
      <c r="I5436" s="219">
        <v>130000</v>
      </c>
      <c r="J5436" s="97"/>
      <c r="K5436" s="219">
        <v>0</v>
      </c>
      <c r="L5436" s="97"/>
      <c r="M5436" s="214">
        <v>0</v>
      </c>
      <c r="N5436" s="97"/>
    </row>
    <row r="5437" spans="1:14" x14ac:dyDescent="0.25">
      <c r="A5437" s="215" t="s">
        <v>986</v>
      </c>
      <c r="B5437" s="97"/>
      <c r="C5437" s="215" t="s">
        <v>987</v>
      </c>
      <c r="D5437" s="97"/>
      <c r="E5437" s="97"/>
      <c r="F5437" s="97"/>
      <c r="G5437" s="97"/>
      <c r="H5437" s="97"/>
      <c r="I5437" s="216">
        <v>100000</v>
      </c>
      <c r="J5437" s="97"/>
      <c r="K5437" s="216">
        <v>0</v>
      </c>
      <c r="L5437" s="97"/>
      <c r="M5437" s="217">
        <v>0</v>
      </c>
      <c r="N5437" s="97"/>
    </row>
    <row r="5438" spans="1:14" x14ac:dyDescent="0.25">
      <c r="A5438" s="194" t="s">
        <v>242</v>
      </c>
      <c r="B5438" s="97"/>
      <c r="C5438" s="97"/>
      <c r="D5438" s="97"/>
      <c r="E5438" s="97"/>
      <c r="F5438" s="97"/>
      <c r="G5438" s="97"/>
      <c r="H5438" s="97"/>
      <c r="I5438" s="195">
        <v>100000</v>
      </c>
      <c r="J5438" s="97"/>
      <c r="K5438" s="195">
        <v>0</v>
      </c>
      <c r="L5438" s="97"/>
      <c r="M5438" s="196">
        <v>0</v>
      </c>
      <c r="N5438" s="97"/>
    </row>
    <row r="5439" spans="1:14" x14ac:dyDescent="0.25">
      <c r="A5439" s="194" t="s">
        <v>243</v>
      </c>
      <c r="B5439" s="97"/>
      <c r="C5439" s="97"/>
      <c r="D5439" s="97"/>
      <c r="E5439" s="97"/>
      <c r="F5439" s="97"/>
      <c r="G5439" s="97"/>
      <c r="H5439" s="97"/>
      <c r="I5439" s="195">
        <v>100000</v>
      </c>
      <c r="J5439" s="97"/>
      <c r="K5439" s="195">
        <v>0</v>
      </c>
      <c r="L5439" s="97"/>
      <c r="M5439" s="196">
        <v>0</v>
      </c>
      <c r="N5439" s="97"/>
    </row>
    <row r="5440" spans="1:14" x14ac:dyDescent="0.25">
      <c r="A5440" s="212" t="s">
        <v>549</v>
      </c>
      <c r="B5440" s="97"/>
      <c r="C5440" s="212" t="s">
        <v>550</v>
      </c>
      <c r="D5440" s="97"/>
      <c r="E5440" s="97"/>
      <c r="F5440" s="97"/>
      <c r="G5440" s="97"/>
      <c r="H5440" s="97"/>
      <c r="I5440" s="213">
        <v>100000</v>
      </c>
      <c r="J5440" s="97"/>
      <c r="K5440" s="213">
        <v>0</v>
      </c>
      <c r="L5440" s="97"/>
      <c r="M5440" s="211">
        <v>0</v>
      </c>
      <c r="N5440" s="97"/>
    </row>
    <row r="5441" spans="1:14" x14ac:dyDescent="0.25">
      <c r="A5441" s="215" t="s">
        <v>988</v>
      </c>
      <c r="B5441" s="97"/>
      <c r="C5441" s="215" t="s">
        <v>989</v>
      </c>
      <c r="D5441" s="97"/>
      <c r="E5441" s="97"/>
      <c r="F5441" s="97"/>
      <c r="G5441" s="97"/>
      <c r="H5441" s="97"/>
      <c r="I5441" s="216">
        <v>30000</v>
      </c>
      <c r="J5441" s="97"/>
      <c r="K5441" s="216">
        <v>0</v>
      </c>
      <c r="L5441" s="97"/>
      <c r="M5441" s="217">
        <v>0</v>
      </c>
      <c r="N5441" s="97"/>
    </row>
    <row r="5442" spans="1:14" x14ac:dyDescent="0.25">
      <c r="A5442" s="194" t="s">
        <v>242</v>
      </c>
      <c r="B5442" s="97"/>
      <c r="C5442" s="97"/>
      <c r="D5442" s="97"/>
      <c r="E5442" s="97"/>
      <c r="F5442" s="97"/>
      <c r="G5442" s="97"/>
      <c r="H5442" s="97"/>
      <c r="I5442" s="195">
        <v>30000</v>
      </c>
      <c r="J5442" s="97"/>
      <c r="K5442" s="195">
        <v>0</v>
      </c>
      <c r="L5442" s="97"/>
      <c r="M5442" s="196">
        <v>0</v>
      </c>
      <c r="N5442" s="97"/>
    </row>
    <row r="5443" spans="1:14" x14ac:dyDescent="0.25">
      <c r="A5443" s="194" t="s">
        <v>243</v>
      </c>
      <c r="B5443" s="97"/>
      <c r="C5443" s="97"/>
      <c r="D5443" s="97"/>
      <c r="E5443" s="97"/>
      <c r="F5443" s="97"/>
      <c r="G5443" s="97"/>
      <c r="H5443" s="97"/>
      <c r="I5443" s="195">
        <v>30000</v>
      </c>
      <c r="J5443" s="97"/>
      <c r="K5443" s="195">
        <v>0</v>
      </c>
      <c r="L5443" s="97"/>
      <c r="M5443" s="196">
        <v>0</v>
      </c>
      <c r="N5443" s="97"/>
    </row>
    <row r="5444" spans="1:14" x14ac:dyDescent="0.25">
      <c r="A5444" s="212" t="s">
        <v>549</v>
      </c>
      <c r="B5444" s="97"/>
      <c r="C5444" s="212" t="s">
        <v>550</v>
      </c>
      <c r="D5444" s="97"/>
      <c r="E5444" s="97"/>
      <c r="F5444" s="97"/>
      <c r="G5444" s="97"/>
      <c r="H5444" s="97"/>
      <c r="I5444" s="213">
        <v>30000</v>
      </c>
      <c r="J5444" s="97"/>
      <c r="K5444" s="213">
        <v>0</v>
      </c>
      <c r="L5444" s="97"/>
      <c r="M5444" s="211">
        <v>0</v>
      </c>
      <c r="N5444" s="97"/>
    </row>
    <row r="5445" spans="1:14" x14ac:dyDescent="0.25">
      <c r="A5445" s="218" t="s">
        <v>990</v>
      </c>
      <c r="B5445" s="97"/>
      <c r="C5445" s="218" t="s">
        <v>991</v>
      </c>
      <c r="D5445" s="97"/>
      <c r="E5445" s="97"/>
      <c r="F5445" s="97"/>
      <c r="G5445" s="97"/>
      <c r="H5445" s="97"/>
      <c r="I5445" s="219">
        <v>14979553</v>
      </c>
      <c r="J5445" s="97"/>
      <c r="K5445" s="219">
        <v>835875</v>
      </c>
      <c r="L5445" s="97"/>
      <c r="M5445" s="214">
        <v>5.58</v>
      </c>
      <c r="N5445" s="97"/>
    </row>
    <row r="5446" spans="1:14" x14ac:dyDescent="0.25">
      <c r="A5446" s="215" t="s">
        <v>992</v>
      </c>
      <c r="B5446" s="97"/>
      <c r="C5446" s="215" t="s">
        <v>993</v>
      </c>
      <c r="D5446" s="97"/>
      <c r="E5446" s="97"/>
      <c r="F5446" s="97"/>
      <c r="G5446" s="97"/>
      <c r="H5446" s="97"/>
      <c r="I5446" s="216">
        <v>250000</v>
      </c>
      <c r="J5446" s="97"/>
      <c r="K5446" s="216">
        <v>9375</v>
      </c>
      <c r="L5446" s="97"/>
      <c r="M5446" s="217">
        <v>3.75</v>
      </c>
      <c r="N5446" s="97"/>
    </row>
    <row r="5447" spans="1:14" x14ac:dyDescent="0.25">
      <c r="A5447" s="194" t="s">
        <v>248</v>
      </c>
      <c r="B5447" s="97"/>
      <c r="C5447" s="97"/>
      <c r="D5447" s="97"/>
      <c r="E5447" s="97"/>
      <c r="F5447" s="97"/>
      <c r="G5447" s="97"/>
      <c r="H5447" s="97"/>
      <c r="I5447" s="195">
        <v>250000</v>
      </c>
      <c r="J5447" s="97"/>
      <c r="K5447" s="195">
        <v>9375</v>
      </c>
      <c r="L5447" s="97"/>
      <c r="M5447" s="196">
        <v>3.75</v>
      </c>
      <c r="N5447" s="97"/>
    </row>
    <row r="5448" spans="1:14" x14ac:dyDescent="0.25">
      <c r="A5448" s="194" t="s">
        <v>249</v>
      </c>
      <c r="B5448" s="97"/>
      <c r="C5448" s="97"/>
      <c r="D5448" s="97"/>
      <c r="E5448" s="97"/>
      <c r="F5448" s="97"/>
      <c r="G5448" s="97"/>
      <c r="H5448" s="97"/>
      <c r="I5448" s="195">
        <v>250000</v>
      </c>
      <c r="J5448" s="97"/>
      <c r="K5448" s="195">
        <v>9375</v>
      </c>
      <c r="L5448" s="97"/>
      <c r="M5448" s="196">
        <v>3.75</v>
      </c>
      <c r="N5448" s="97"/>
    </row>
    <row r="5449" spans="1:14" x14ac:dyDescent="0.25">
      <c r="A5449" s="212" t="s">
        <v>549</v>
      </c>
      <c r="B5449" s="97"/>
      <c r="C5449" s="212" t="s">
        <v>550</v>
      </c>
      <c r="D5449" s="97"/>
      <c r="E5449" s="97"/>
      <c r="F5449" s="97"/>
      <c r="G5449" s="97"/>
      <c r="H5449" s="97"/>
      <c r="I5449" s="213">
        <v>150000</v>
      </c>
      <c r="J5449" s="97"/>
      <c r="K5449" s="213">
        <v>9375</v>
      </c>
      <c r="L5449" s="97"/>
      <c r="M5449" s="211">
        <v>6.25</v>
      </c>
      <c r="N5449" s="97"/>
    </row>
    <row r="5450" spans="1:14" x14ac:dyDescent="0.25">
      <c r="A5450" s="120" t="s">
        <v>567</v>
      </c>
      <c r="B5450" s="97"/>
      <c r="C5450" s="120" t="s">
        <v>568</v>
      </c>
      <c r="D5450" s="97"/>
      <c r="E5450" s="97"/>
      <c r="F5450" s="97"/>
      <c r="G5450" s="97"/>
      <c r="H5450" s="97"/>
      <c r="I5450" s="105" t="s">
        <v>0</v>
      </c>
      <c r="J5450" s="97"/>
      <c r="K5450" s="105">
        <v>9375</v>
      </c>
      <c r="L5450" s="97"/>
      <c r="M5450" s="104" t="s">
        <v>0</v>
      </c>
      <c r="N5450" s="97"/>
    </row>
    <row r="5451" spans="1:14" x14ac:dyDescent="0.25">
      <c r="A5451" s="212" t="s">
        <v>553</v>
      </c>
      <c r="B5451" s="97"/>
      <c r="C5451" s="212" t="s">
        <v>554</v>
      </c>
      <c r="D5451" s="97"/>
      <c r="E5451" s="97"/>
      <c r="F5451" s="97"/>
      <c r="G5451" s="97"/>
      <c r="H5451" s="97"/>
      <c r="I5451" s="213">
        <v>100000</v>
      </c>
      <c r="J5451" s="97"/>
      <c r="K5451" s="213">
        <v>0</v>
      </c>
      <c r="L5451" s="97"/>
      <c r="M5451" s="211">
        <v>0</v>
      </c>
      <c r="N5451" s="97"/>
    </row>
    <row r="5452" spans="1:14" x14ac:dyDescent="0.25">
      <c r="A5452" s="215" t="s">
        <v>994</v>
      </c>
      <c r="B5452" s="97"/>
      <c r="C5452" s="215" t="s">
        <v>995</v>
      </c>
      <c r="D5452" s="97"/>
      <c r="E5452" s="97"/>
      <c r="F5452" s="97"/>
      <c r="G5452" s="97"/>
      <c r="H5452" s="97"/>
      <c r="I5452" s="216">
        <v>240000</v>
      </c>
      <c r="J5452" s="97"/>
      <c r="K5452" s="216">
        <v>19000</v>
      </c>
      <c r="L5452" s="97"/>
      <c r="M5452" s="217">
        <v>7.92</v>
      </c>
      <c r="N5452" s="97"/>
    </row>
    <row r="5453" spans="1:14" x14ac:dyDescent="0.25">
      <c r="A5453" s="194" t="s">
        <v>248</v>
      </c>
      <c r="B5453" s="97"/>
      <c r="C5453" s="97"/>
      <c r="D5453" s="97"/>
      <c r="E5453" s="97"/>
      <c r="F5453" s="97"/>
      <c r="G5453" s="97"/>
      <c r="H5453" s="97"/>
      <c r="I5453" s="195">
        <v>240000</v>
      </c>
      <c r="J5453" s="97"/>
      <c r="K5453" s="195">
        <v>19000</v>
      </c>
      <c r="L5453" s="97"/>
      <c r="M5453" s="196">
        <v>7.92</v>
      </c>
      <c r="N5453" s="97"/>
    </row>
    <row r="5454" spans="1:14" x14ac:dyDescent="0.25">
      <c r="A5454" s="194" t="s">
        <v>249</v>
      </c>
      <c r="B5454" s="97"/>
      <c r="C5454" s="97"/>
      <c r="D5454" s="97"/>
      <c r="E5454" s="97"/>
      <c r="F5454" s="97"/>
      <c r="G5454" s="97"/>
      <c r="H5454" s="97"/>
      <c r="I5454" s="195">
        <v>240000</v>
      </c>
      <c r="J5454" s="97"/>
      <c r="K5454" s="195">
        <v>19000</v>
      </c>
      <c r="L5454" s="97"/>
      <c r="M5454" s="196">
        <v>7.92</v>
      </c>
      <c r="N5454" s="97"/>
    </row>
    <row r="5455" spans="1:14" x14ac:dyDescent="0.25">
      <c r="A5455" s="212" t="s">
        <v>549</v>
      </c>
      <c r="B5455" s="97"/>
      <c r="C5455" s="212" t="s">
        <v>550</v>
      </c>
      <c r="D5455" s="97"/>
      <c r="E5455" s="97"/>
      <c r="F5455" s="97"/>
      <c r="G5455" s="97"/>
      <c r="H5455" s="97"/>
      <c r="I5455" s="213">
        <v>90000</v>
      </c>
      <c r="J5455" s="97"/>
      <c r="K5455" s="213">
        <v>19000</v>
      </c>
      <c r="L5455" s="97"/>
      <c r="M5455" s="211">
        <v>21.11</v>
      </c>
      <c r="N5455" s="97"/>
    </row>
    <row r="5456" spans="1:14" x14ac:dyDescent="0.25">
      <c r="A5456" s="120" t="s">
        <v>589</v>
      </c>
      <c r="B5456" s="97"/>
      <c r="C5456" s="120" t="s">
        <v>590</v>
      </c>
      <c r="D5456" s="97"/>
      <c r="E5456" s="97"/>
      <c r="F5456" s="97"/>
      <c r="G5456" s="97"/>
      <c r="H5456" s="97"/>
      <c r="I5456" s="105" t="s">
        <v>0</v>
      </c>
      <c r="J5456" s="97"/>
      <c r="K5456" s="105">
        <v>19000</v>
      </c>
      <c r="L5456" s="97"/>
      <c r="M5456" s="104" t="s">
        <v>0</v>
      </c>
      <c r="N5456" s="97"/>
    </row>
    <row r="5457" spans="1:14" x14ac:dyDescent="0.25">
      <c r="A5457" s="212" t="s">
        <v>551</v>
      </c>
      <c r="B5457" s="97"/>
      <c r="C5457" s="212" t="s">
        <v>552</v>
      </c>
      <c r="D5457" s="97"/>
      <c r="E5457" s="97"/>
      <c r="F5457" s="97"/>
      <c r="G5457" s="97"/>
      <c r="H5457" s="97"/>
      <c r="I5457" s="213">
        <v>50000</v>
      </c>
      <c r="J5457" s="97"/>
      <c r="K5457" s="213">
        <v>0</v>
      </c>
      <c r="L5457" s="97"/>
      <c r="M5457" s="211">
        <v>0</v>
      </c>
      <c r="N5457" s="97"/>
    </row>
    <row r="5458" spans="1:14" x14ac:dyDescent="0.25">
      <c r="A5458" s="212" t="s">
        <v>553</v>
      </c>
      <c r="B5458" s="97"/>
      <c r="C5458" s="212" t="s">
        <v>554</v>
      </c>
      <c r="D5458" s="97"/>
      <c r="E5458" s="97"/>
      <c r="F5458" s="97"/>
      <c r="G5458" s="97"/>
      <c r="H5458" s="97"/>
      <c r="I5458" s="213">
        <v>50000</v>
      </c>
      <c r="J5458" s="97"/>
      <c r="K5458" s="213">
        <v>0</v>
      </c>
      <c r="L5458" s="97"/>
      <c r="M5458" s="211">
        <v>0</v>
      </c>
      <c r="N5458" s="97"/>
    </row>
    <row r="5459" spans="1:14" x14ac:dyDescent="0.25">
      <c r="A5459" s="212" t="s">
        <v>737</v>
      </c>
      <c r="B5459" s="97"/>
      <c r="C5459" s="212" t="s">
        <v>738</v>
      </c>
      <c r="D5459" s="97"/>
      <c r="E5459" s="97"/>
      <c r="F5459" s="97"/>
      <c r="G5459" s="97"/>
      <c r="H5459" s="97"/>
      <c r="I5459" s="213">
        <v>50000</v>
      </c>
      <c r="J5459" s="97"/>
      <c r="K5459" s="213">
        <v>0</v>
      </c>
      <c r="L5459" s="97"/>
      <c r="M5459" s="211">
        <v>0</v>
      </c>
      <c r="N5459" s="97"/>
    </row>
    <row r="5460" spans="1:14" x14ac:dyDescent="0.25">
      <c r="A5460" s="215" t="s">
        <v>996</v>
      </c>
      <c r="B5460" s="97"/>
      <c r="C5460" s="215" t="s">
        <v>997</v>
      </c>
      <c r="D5460" s="97"/>
      <c r="E5460" s="97"/>
      <c r="F5460" s="97"/>
      <c r="G5460" s="97"/>
      <c r="H5460" s="97"/>
      <c r="I5460" s="216">
        <v>40000</v>
      </c>
      <c r="J5460" s="97"/>
      <c r="K5460" s="216">
        <v>0</v>
      </c>
      <c r="L5460" s="97"/>
      <c r="M5460" s="217">
        <v>0</v>
      </c>
      <c r="N5460" s="97"/>
    </row>
    <row r="5461" spans="1:14" x14ac:dyDescent="0.25">
      <c r="A5461" s="194" t="s">
        <v>248</v>
      </c>
      <c r="B5461" s="97"/>
      <c r="C5461" s="97"/>
      <c r="D5461" s="97"/>
      <c r="E5461" s="97"/>
      <c r="F5461" s="97"/>
      <c r="G5461" s="97"/>
      <c r="H5461" s="97"/>
      <c r="I5461" s="195">
        <v>40000</v>
      </c>
      <c r="J5461" s="97"/>
      <c r="K5461" s="195">
        <v>0</v>
      </c>
      <c r="L5461" s="97"/>
      <c r="M5461" s="196">
        <v>0</v>
      </c>
      <c r="N5461" s="97"/>
    </row>
    <row r="5462" spans="1:14" x14ac:dyDescent="0.25">
      <c r="A5462" s="194" t="s">
        <v>249</v>
      </c>
      <c r="B5462" s="97"/>
      <c r="C5462" s="97"/>
      <c r="D5462" s="97"/>
      <c r="E5462" s="97"/>
      <c r="F5462" s="97"/>
      <c r="G5462" s="97"/>
      <c r="H5462" s="97"/>
      <c r="I5462" s="195">
        <v>40000</v>
      </c>
      <c r="J5462" s="97"/>
      <c r="K5462" s="195">
        <v>0</v>
      </c>
      <c r="L5462" s="97"/>
      <c r="M5462" s="196">
        <v>0</v>
      </c>
      <c r="N5462" s="97"/>
    </row>
    <row r="5463" spans="1:14" x14ac:dyDescent="0.25">
      <c r="A5463" s="212" t="s">
        <v>549</v>
      </c>
      <c r="B5463" s="97"/>
      <c r="C5463" s="212" t="s">
        <v>550</v>
      </c>
      <c r="D5463" s="97"/>
      <c r="E5463" s="97"/>
      <c r="F5463" s="97"/>
      <c r="G5463" s="97"/>
      <c r="H5463" s="97"/>
      <c r="I5463" s="213">
        <v>20000</v>
      </c>
      <c r="J5463" s="97"/>
      <c r="K5463" s="213">
        <v>0</v>
      </c>
      <c r="L5463" s="97"/>
      <c r="M5463" s="211">
        <v>0</v>
      </c>
      <c r="N5463" s="97"/>
    </row>
    <row r="5464" spans="1:14" x14ac:dyDescent="0.25">
      <c r="A5464" s="212" t="s">
        <v>551</v>
      </c>
      <c r="B5464" s="97"/>
      <c r="C5464" s="212" t="s">
        <v>552</v>
      </c>
      <c r="D5464" s="97"/>
      <c r="E5464" s="97"/>
      <c r="F5464" s="97"/>
      <c r="G5464" s="97"/>
      <c r="H5464" s="97"/>
      <c r="I5464" s="213">
        <v>10000</v>
      </c>
      <c r="J5464" s="97"/>
      <c r="K5464" s="213">
        <v>0</v>
      </c>
      <c r="L5464" s="97"/>
      <c r="M5464" s="211">
        <v>0</v>
      </c>
      <c r="N5464" s="97"/>
    </row>
    <row r="5465" spans="1:14" x14ac:dyDescent="0.25">
      <c r="A5465" s="212" t="s">
        <v>553</v>
      </c>
      <c r="B5465" s="97"/>
      <c r="C5465" s="212" t="s">
        <v>554</v>
      </c>
      <c r="D5465" s="97"/>
      <c r="E5465" s="97"/>
      <c r="F5465" s="97"/>
      <c r="G5465" s="97"/>
      <c r="H5465" s="97"/>
      <c r="I5465" s="213">
        <v>10000</v>
      </c>
      <c r="J5465" s="97"/>
      <c r="K5465" s="213">
        <v>0</v>
      </c>
      <c r="L5465" s="97"/>
      <c r="M5465" s="211">
        <v>0</v>
      </c>
      <c r="N5465" s="97"/>
    </row>
    <row r="5466" spans="1:14" x14ac:dyDescent="0.25">
      <c r="A5466" s="215" t="s">
        <v>998</v>
      </c>
      <c r="B5466" s="97"/>
      <c r="C5466" s="215" t="s">
        <v>999</v>
      </c>
      <c r="D5466" s="97"/>
      <c r="E5466" s="97"/>
      <c r="F5466" s="97"/>
      <c r="G5466" s="97"/>
      <c r="H5466" s="97"/>
      <c r="I5466" s="216">
        <v>720000</v>
      </c>
      <c r="J5466" s="97"/>
      <c r="K5466" s="216">
        <v>7500</v>
      </c>
      <c r="L5466" s="97"/>
      <c r="M5466" s="217">
        <v>1.04</v>
      </c>
      <c r="N5466" s="97"/>
    </row>
    <row r="5467" spans="1:14" x14ac:dyDescent="0.25">
      <c r="A5467" s="194" t="s">
        <v>248</v>
      </c>
      <c r="B5467" s="97"/>
      <c r="C5467" s="97"/>
      <c r="D5467" s="97"/>
      <c r="E5467" s="97"/>
      <c r="F5467" s="97"/>
      <c r="G5467" s="97"/>
      <c r="H5467" s="97"/>
      <c r="I5467" s="195">
        <v>720000</v>
      </c>
      <c r="J5467" s="97"/>
      <c r="K5467" s="195">
        <v>7500</v>
      </c>
      <c r="L5467" s="97"/>
      <c r="M5467" s="196">
        <v>1.04</v>
      </c>
      <c r="N5467" s="97"/>
    </row>
    <row r="5468" spans="1:14" x14ac:dyDescent="0.25">
      <c r="A5468" s="194" t="s">
        <v>249</v>
      </c>
      <c r="B5468" s="97"/>
      <c r="C5468" s="97"/>
      <c r="D5468" s="97"/>
      <c r="E5468" s="97"/>
      <c r="F5468" s="97"/>
      <c r="G5468" s="97"/>
      <c r="H5468" s="97"/>
      <c r="I5468" s="195">
        <v>720000</v>
      </c>
      <c r="J5468" s="97"/>
      <c r="K5468" s="195">
        <v>7500</v>
      </c>
      <c r="L5468" s="97"/>
      <c r="M5468" s="196">
        <v>1.04</v>
      </c>
      <c r="N5468" s="97"/>
    </row>
    <row r="5469" spans="1:14" x14ac:dyDescent="0.25">
      <c r="A5469" s="212" t="s">
        <v>549</v>
      </c>
      <c r="B5469" s="97"/>
      <c r="C5469" s="212" t="s">
        <v>550</v>
      </c>
      <c r="D5469" s="97"/>
      <c r="E5469" s="97"/>
      <c r="F5469" s="97"/>
      <c r="G5469" s="97"/>
      <c r="H5469" s="97"/>
      <c r="I5469" s="213">
        <v>500000</v>
      </c>
      <c r="J5469" s="97"/>
      <c r="K5469" s="213">
        <v>7500</v>
      </c>
      <c r="L5469" s="97"/>
      <c r="M5469" s="211">
        <v>1.5</v>
      </c>
      <c r="N5469" s="97"/>
    </row>
    <row r="5470" spans="1:14" x14ac:dyDescent="0.25">
      <c r="A5470" s="120" t="s">
        <v>567</v>
      </c>
      <c r="B5470" s="97"/>
      <c r="C5470" s="120" t="s">
        <v>568</v>
      </c>
      <c r="D5470" s="97"/>
      <c r="E5470" s="97"/>
      <c r="F5470" s="97"/>
      <c r="G5470" s="97"/>
      <c r="H5470" s="97"/>
      <c r="I5470" s="105" t="s">
        <v>0</v>
      </c>
      <c r="J5470" s="97"/>
      <c r="K5470" s="105">
        <v>7500</v>
      </c>
      <c r="L5470" s="97"/>
      <c r="M5470" s="104" t="s">
        <v>0</v>
      </c>
      <c r="N5470" s="97"/>
    </row>
    <row r="5471" spans="1:14" x14ac:dyDescent="0.25">
      <c r="A5471" s="212" t="s">
        <v>551</v>
      </c>
      <c r="B5471" s="97"/>
      <c r="C5471" s="212" t="s">
        <v>552</v>
      </c>
      <c r="D5471" s="97"/>
      <c r="E5471" s="97"/>
      <c r="F5471" s="97"/>
      <c r="G5471" s="97"/>
      <c r="H5471" s="97"/>
      <c r="I5471" s="213">
        <v>10000</v>
      </c>
      <c r="J5471" s="97"/>
      <c r="K5471" s="213">
        <v>0</v>
      </c>
      <c r="L5471" s="97"/>
      <c r="M5471" s="211">
        <v>0</v>
      </c>
      <c r="N5471" s="97"/>
    </row>
    <row r="5472" spans="1:14" x14ac:dyDescent="0.25">
      <c r="A5472" s="212" t="s">
        <v>553</v>
      </c>
      <c r="B5472" s="97"/>
      <c r="C5472" s="212" t="s">
        <v>554</v>
      </c>
      <c r="D5472" s="97"/>
      <c r="E5472" s="97"/>
      <c r="F5472" s="97"/>
      <c r="G5472" s="97"/>
      <c r="H5472" s="97"/>
      <c r="I5472" s="213">
        <v>10000</v>
      </c>
      <c r="J5472" s="97"/>
      <c r="K5472" s="213">
        <v>0</v>
      </c>
      <c r="L5472" s="97"/>
      <c r="M5472" s="211">
        <v>0</v>
      </c>
      <c r="N5472" s="97"/>
    </row>
    <row r="5473" spans="1:14" x14ac:dyDescent="0.25">
      <c r="A5473" s="212" t="s">
        <v>751</v>
      </c>
      <c r="B5473" s="97"/>
      <c r="C5473" s="212" t="s">
        <v>752</v>
      </c>
      <c r="D5473" s="97"/>
      <c r="E5473" s="97"/>
      <c r="F5473" s="97"/>
      <c r="G5473" s="97"/>
      <c r="H5473" s="97"/>
      <c r="I5473" s="213">
        <v>100000</v>
      </c>
      <c r="J5473" s="97"/>
      <c r="K5473" s="213">
        <v>0</v>
      </c>
      <c r="L5473" s="97"/>
      <c r="M5473" s="211">
        <v>0</v>
      </c>
      <c r="N5473" s="97"/>
    </row>
    <row r="5474" spans="1:14" x14ac:dyDescent="0.25">
      <c r="A5474" s="212" t="s">
        <v>559</v>
      </c>
      <c r="B5474" s="97"/>
      <c r="C5474" s="212" t="s">
        <v>560</v>
      </c>
      <c r="D5474" s="97"/>
      <c r="E5474" s="97"/>
      <c r="F5474" s="97"/>
      <c r="G5474" s="97"/>
      <c r="H5474" s="97"/>
      <c r="I5474" s="213">
        <v>100000</v>
      </c>
      <c r="J5474" s="97"/>
      <c r="K5474" s="213">
        <v>0</v>
      </c>
      <c r="L5474" s="97"/>
      <c r="M5474" s="211">
        <v>0</v>
      </c>
      <c r="N5474" s="97"/>
    </row>
    <row r="5475" spans="1:14" x14ac:dyDescent="0.25">
      <c r="A5475" s="215" t="s">
        <v>1000</v>
      </c>
      <c r="B5475" s="97"/>
      <c r="C5475" s="215" t="s">
        <v>1001</v>
      </c>
      <c r="D5475" s="97"/>
      <c r="E5475" s="97"/>
      <c r="F5475" s="97"/>
      <c r="G5475" s="97"/>
      <c r="H5475" s="97"/>
      <c r="I5475" s="216">
        <v>13729553</v>
      </c>
      <c r="J5475" s="97"/>
      <c r="K5475" s="216">
        <v>800000</v>
      </c>
      <c r="L5475" s="97"/>
      <c r="M5475" s="217">
        <v>5.83</v>
      </c>
      <c r="N5475" s="97"/>
    </row>
    <row r="5476" spans="1:14" x14ac:dyDescent="0.25">
      <c r="A5476" s="194" t="s">
        <v>248</v>
      </c>
      <c r="B5476" s="97"/>
      <c r="C5476" s="97"/>
      <c r="D5476" s="97"/>
      <c r="E5476" s="97"/>
      <c r="F5476" s="97"/>
      <c r="G5476" s="97"/>
      <c r="H5476" s="97"/>
      <c r="I5476" s="195">
        <v>13729553</v>
      </c>
      <c r="J5476" s="97"/>
      <c r="K5476" s="195">
        <v>800000</v>
      </c>
      <c r="L5476" s="97"/>
      <c r="M5476" s="196">
        <v>5.83</v>
      </c>
      <c r="N5476" s="97"/>
    </row>
    <row r="5477" spans="1:14" x14ac:dyDescent="0.25">
      <c r="A5477" s="194" t="s">
        <v>249</v>
      </c>
      <c r="B5477" s="97"/>
      <c r="C5477" s="97"/>
      <c r="D5477" s="97"/>
      <c r="E5477" s="97"/>
      <c r="F5477" s="97"/>
      <c r="G5477" s="97"/>
      <c r="H5477" s="97"/>
      <c r="I5477" s="195">
        <v>13729553</v>
      </c>
      <c r="J5477" s="97"/>
      <c r="K5477" s="195">
        <v>800000</v>
      </c>
      <c r="L5477" s="97"/>
      <c r="M5477" s="196">
        <v>5.83</v>
      </c>
      <c r="N5477" s="97"/>
    </row>
    <row r="5478" spans="1:14" x14ac:dyDescent="0.25">
      <c r="A5478" s="212" t="s">
        <v>549</v>
      </c>
      <c r="B5478" s="97"/>
      <c r="C5478" s="212" t="s">
        <v>550</v>
      </c>
      <c r="D5478" s="97"/>
      <c r="E5478" s="97"/>
      <c r="F5478" s="97"/>
      <c r="G5478" s="97"/>
      <c r="H5478" s="97"/>
      <c r="I5478" s="213">
        <v>1180000</v>
      </c>
      <c r="J5478" s="97"/>
      <c r="K5478" s="213">
        <v>0</v>
      </c>
      <c r="L5478" s="97"/>
      <c r="M5478" s="211">
        <v>0</v>
      </c>
      <c r="N5478" s="97"/>
    </row>
    <row r="5479" spans="1:14" x14ac:dyDescent="0.25">
      <c r="A5479" s="212" t="s">
        <v>551</v>
      </c>
      <c r="B5479" s="97"/>
      <c r="C5479" s="212" t="s">
        <v>552</v>
      </c>
      <c r="D5479" s="97"/>
      <c r="E5479" s="97"/>
      <c r="F5479" s="97"/>
      <c r="G5479" s="97"/>
      <c r="H5479" s="97"/>
      <c r="I5479" s="213">
        <v>100000</v>
      </c>
      <c r="J5479" s="97"/>
      <c r="K5479" s="213">
        <v>0</v>
      </c>
      <c r="L5479" s="97"/>
      <c r="M5479" s="211">
        <v>0</v>
      </c>
      <c r="N5479" s="97"/>
    </row>
    <row r="5480" spans="1:14" x14ac:dyDescent="0.25">
      <c r="A5480" s="212" t="s">
        <v>553</v>
      </c>
      <c r="B5480" s="97"/>
      <c r="C5480" s="212" t="s">
        <v>554</v>
      </c>
      <c r="D5480" s="97"/>
      <c r="E5480" s="97"/>
      <c r="F5480" s="97"/>
      <c r="G5480" s="97"/>
      <c r="H5480" s="97"/>
      <c r="I5480" s="213">
        <v>70000</v>
      </c>
      <c r="J5480" s="97"/>
      <c r="K5480" s="213">
        <v>0</v>
      </c>
      <c r="L5480" s="97"/>
      <c r="M5480" s="211">
        <v>0</v>
      </c>
      <c r="N5480" s="97"/>
    </row>
    <row r="5481" spans="1:14" x14ac:dyDescent="0.25">
      <c r="A5481" s="212" t="s">
        <v>654</v>
      </c>
      <c r="B5481" s="97"/>
      <c r="C5481" s="212" t="s">
        <v>655</v>
      </c>
      <c r="D5481" s="97"/>
      <c r="E5481" s="97"/>
      <c r="F5481" s="97"/>
      <c r="G5481" s="97"/>
      <c r="H5481" s="97"/>
      <c r="I5481" s="213">
        <v>5279553</v>
      </c>
      <c r="J5481" s="97"/>
      <c r="K5481" s="213">
        <v>0</v>
      </c>
      <c r="L5481" s="97"/>
      <c r="M5481" s="211">
        <v>0</v>
      </c>
      <c r="N5481" s="97"/>
    </row>
    <row r="5482" spans="1:14" x14ac:dyDescent="0.25">
      <c r="A5482" s="212" t="s">
        <v>559</v>
      </c>
      <c r="B5482" s="97"/>
      <c r="C5482" s="212" t="s">
        <v>560</v>
      </c>
      <c r="D5482" s="97"/>
      <c r="E5482" s="97"/>
      <c r="F5482" s="97"/>
      <c r="G5482" s="97"/>
      <c r="H5482" s="97"/>
      <c r="I5482" s="213">
        <v>1000000</v>
      </c>
      <c r="J5482" s="97"/>
      <c r="K5482" s="213">
        <v>0</v>
      </c>
      <c r="L5482" s="97"/>
      <c r="M5482" s="211">
        <v>0</v>
      </c>
      <c r="N5482" s="97"/>
    </row>
    <row r="5483" spans="1:14" x14ac:dyDescent="0.25">
      <c r="A5483" s="212" t="s">
        <v>591</v>
      </c>
      <c r="B5483" s="97"/>
      <c r="C5483" s="212" t="s">
        <v>592</v>
      </c>
      <c r="D5483" s="97"/>
      <c r="E5483" s="97"/>
      <c r="F5483" s="97"/>
      <c r="G5483" s="97"/>
      <c r="H5483" s="97"/>
      <c r="I5483" s="213">
        <v>5600000</v>
      </c>
      <c r="J5483" s="97"/>
      <c r="K5483" s="213">
        <v>800000</v>
      </c>
      <c r="L5483" s="97"/>
      <c r="M5483" s="211">
        <v>14.29</v>
      </c>
      <c r="N5483" s="97"/>
    </row>
    <row r="5484" spans="1:14" x14ac:dyDescent="0.25">
      <c r="A5484" s="120" t="s">
        <v>761</v>
      </c>
      <c r="B5484" s="97"/>
      <c r="C5484" s="120" t="s">
        <v>762</v>
      </c>
      <c r="D5484" s="97"/>
      <c r="E5484" s="97"/>
      <c r="F5484" s="97"/>
      <c r="G5484" s="97"/>
      <c r="H5484" s="97"/>
      <c r="I5484" s="105" t="s">
        <v>0</v>
      </c>
      <c r="J5484" s="97"/>
      <c r="K5484" s="105">
        <v>800000</v>
      </c>
      <c r="L5484" s="97"/>
      <c r="M5484" s="104" t="s">
        <v>0</v>
      </c>
      <c r="N5484" s="97"/>
    </row>
    <row r="5485" spans="1:14" x14ac:dyDescent="0.25">
      <c r="A5485" s="212" t="s">
        <v>737</v>
      </c>
      <c r="B5485" s="97"/>
      <c r="C5485" s="212" t="s">
        <v>738</v>
      </c>
      <c r="D5485" s="97"/>
      <c r="E5485" s="97"/>
      <c r="F5485" s="97"/>
      <c r="G5485" s="97"/>
      <c r="H5485" s="97"/>
      <c r="I5485" s="213">
        <v>500000</v>
      </c>
      <c r="J5485" s="97"/>
      <c r="K5485" s="213">
        <v>0</v>
      </c>
      <c r="L5485" s="97"/>
      <c r="M5485" s="211">
        <v>0</v>
      </c>
      <c r="N5485" s="97"/>
    </row>
    <row r="5486" spans="1:14" x14ac:dyDescent="0.25">
      <c r="A5486" s="218" t="s">
        <v>1002</v>
      </c>
      <c r="B5486" s="97"/>
      <c r="C5486" s="218" t="s">
        <v>1003</v>
      </c>
      <c r="D5486" s="97"/>
      <c r="E5486" s="97"/>
      <c r="F5486" s="97"/>
      <c r="G5486" s="97"/>
      <c r="H5486" s="97"/>
      <c r="I5486" s="219">
        <v>4176447</v>
      </c>
      <c r="J5486" s="97"/>
      <c r="K5486" s="219">
        <v>2230395.14</v>
      </c>
      <c r="L5486" s="97"/>
      <c r="M5486" s="214">
        <v>53.4</v>
      </c>
      <c r="N5486" s="97"/>
    </row>
    <row r="5487" spans="1:14" x14ac:dyDescent="0.25">
      <c r="A5487" s="215" t="s">
        <v>1004</v>
      </c>
      <c r="B5487" s="97"/>
      <c r="C5487" s="215" t="s">
        <v>1005</v>
      </c>
      <c r="D5487" s="97"/>
      <c r="E5487" s="97"/>
      <c r="F5487" s="97"/>
      <c r="G5487" s="97"/>
      <c r="H5487" s="97"/>
      <c r="I5487" s="216">
        <v>1380500</v>
      </c>
      <c r="J5487" s="97"/>
      <c r="K5487" s="216">
        <v>1888025.94</v>
      </c>
      <c r="L5487" s="97"/>
      <c r="M5487" s="217">
        <v>136.76</v>
      </c>
      <c r="N5487" s="97"/>
    </row>
    <row r="5488" spans="1:14" x14ac:dyDescent="0.25">
      <c r="A5488" s="194" t="s">
        <v>248</v>
      </c>
      <c r="B5488" s="97"/>
      <c r="C5488" s="97"/>
      <c r="D5488" s="97"/>
      <c r="E5488" s="97"/>
      <c r="F5488" s="97"/>
      <c r="G5488" s="97"/>
      <c r="H5488" s="97"/>
      <c r="I5488" s="195">
        <v>548700</v>
      </c>
      <c r="J5488" s="97"/>
      <c r="K5488" s="195">
        <v>513491.04</v>
      </c>
      <c r="L5488" s="97"/>
      <c r="M5488" s="196">
        <v>93.58</v>
      </c>
      <c r="N5488" s="97"/>
    </row>
    <row r="5489" spans="1:14" x14ac:dyDescent="0.25">
      <c r="A5489" s="194" t="s">
        <v>249</v>
      </c>
      <c r="B5489" s="97"/>
      <c r="C5489" s="97"/>
      <c r="D5489" s="97"/>
      <c r="E5489" s="97"/>
      <c r="F5489" s="97"/>
      <c r="G5489" s="97"/>
      <c r="H5489" s="97"/>
      <c r="I5489" s="195">
        <v>548700</v>
      </c>
      <c r="J5489" s="97"/>
      <c r="K5489" s="195">
        <v>513491.04</v>
      </c>
      <c r="L5489" s="97"/>
      <c r="M5489" s="196">
        <v>93.58</v>
      </c>
      <c r="N5489" s="97"/>
    </row>
    <row r="5490" spans="1:14" x14ac:dyDescent="0.25">
      <c r="A5490" s="212" t="s">
        <v>652</v>
      </c>
      <c r="B5490" s="97"/>
      <c r="C5490" s="212" t="s">
        <v>653</v>
      </c>
      <c r="D5490" s="97"/>
      <c r="E5490" s="97"/>
      <c r="F5490" s="97"/>
      <c r="G5490" s="97"/>
      <c r="H5490" s="97"/>
      <c r="I5490" s="213">
        <v>29400</v>
      </c>
      <c r="J5490" s="97"/>
      <c r="K5490" s="213">
        <v>11082.19</v>
      </c>
      <c r="L5490" s="97"/>
      <c r="M5490" s="211">
        <v>37.69</v>
      </c>
      <c r="N5490" s="97"/>
    </row>
    <row r="5491" spans="1:14" x14ac:dyDescent="0.25">
      <c r="A5491" s="120" t="s">
        <v>670</v>
      </c>
      <c r="B5491" s="97"/>
      <c r="C5491" s="120" t="s">
        <v>671</v>
      </c>
      <c r="D5491" s="97"/>
      <c r="E5491" s="97"/>
      <c r="F5491" s="97"/>
      <c r="G5491" s="97"/>
      <c r="H5491" s="97"/>
      <c r="I5491" s="105" t="s">
        <v>0</v>
      </c>
      <c r="J5491" s="97"/>
      <c r="K5491" s="105">
        <v>11082.19</v>
      </c>
      <c r="L5491" s="97"/>
      <c r="M5491" s="104" t="s">
        <v>0</v>
      </c>
      <c r="N5491" s="97"/>
    </row>
    <row r="5492" spans="1:14" x14ac:dyDescent="0.25">
      <c r="A5492" s="212" t="s">
        <v>664</v>
      </c>
      <c r="B5492" s="97"/>
      <c r="C5492" s="212" t="s">
        <v>665</v>
      </c>
      <c r="D5492" s="97"/>
      <c r="E5492" s="97"/>
      <c r="F5492" s="97"/>
      <c r="G5492" s="97"/>
      <c r="H5492" s="97"/>
      <c r="I5492" s="213">
        <v>5200</v>
      </c>
      <c r="J5492" s="97"/>
      <c r="K5492" s="213">
        <v>1828.56</v>
      </c>
      <c r="L5492" s="97"/>
      <c r="M5492" s="211">
        <v>35.159999999999997</v>
      </c>
      <c r="N5492" s="97"/>
    </row>
    <row r="5493" spans="1:14" x14ac:dyDescent="0.25">
      <c r="A5493" s="120" t="s">
        <v>675</v>
      </c>
      <c r="B5493" s="97"/>
      <c r="C5493" s="120" t="s">
        <v>676</v>
      </c>
      <c r="D5493" s="97"/>
      <c r="E5493" s="97"/>
      <c r="F5493" s="97"/>
      <c r="G5493" s="97"/>
      <c r="H5493" s="97"/>
      <c r="I5493" s="105" t="s">
        <v>0</v>
      </c>
      <c r="J5493" s="97"/>
      <c r="K5493" s="105">
        <v>1828.56</v>
      </c>
      <c r="L5493" s="97"/>
      <c r="M5493" s="104" t="s">
        <v>0</v>
      </c>
      <c r="N5493" s="97"/>
    </row>
    <row r="5494" spans="1:14" x14ac:dyDescent="0.25">
      <c r="A5494" s="212" t="s">
        <v>547</v>
      </c>
      <c r="B5494" s="97"/>
      <c r="C5494" s="212" t="s">
        <v>548</v>
      </c>
      <c r="D5494" s="97"/>
      <c r="E5494" s="97"/>
      <c r="F5494" s="97"/>
      <c r="G5494" s="97"/>
      <c r="H5494" s="97"/>
      <c r="I5494" s="213">
        <v>1900</v>
      </c>
      <c r="J5494" s="97"/>
      <c r="K5494" s="213">
        <v>363.75</v>
      </c>
      <c r="L5494" s="97"/>
      <c r="M5494" s="211">
        <v>19.14</v>
      </c>
      <c r="N5494" s="97"/>
    </row>
    <row r="5495" spans="1:14" x14ac:dyDescent="0.25">
      <c r="A5495" s="120" t="s">
        <v>677</v>
      </c>
      <c r="B5495" s="97"/>
      <c r="C5495" s="120" t="s">
        <v>678</v>
      </c>
      <c r="D5495" s="97"/>
      <c r="E5495" s="97"/>
      <c r="F5495" s="97"/>
      <c r="G5495" s="97"/>
      <c r="H5495" s="97"/>
      <c r="I5495" s="105" t="s">
        <v>0</v>
      </c>
      <c r="J5495" s="97"/>
      <c r="K5495" s="105">
        <v>363.75</v>
      </c>
      <c r="L5495" s="97"/>
      <c r="M5495" s="104" t="s">
        <v>0</v>
      </c>
      <c r="N5495" s="97"/>
    </row>
    <row r="5496" spans="1:14" x14ac:dyDescent="0.25">
      <c r="A5496" s="212" t="s">
        <v>621</v>
      </c>
      <c r="B5496" s="97"/>
      <c r="C5496" s="212" t="s">
        <v>622</v>
      </c>
      <c r="D5496" s="97"/>
      <c r="E5496" s="97"/>
      <c r="F5496" s="97"/>
      <c r="G5496" s="97"/>
      <c r="H5496" s="97"/>
      <c r="I5496" s="213">
        <v>100</v>
      </c>
      <c r="J5496" s="97"/>
      <c r="K5496" s="213">
        <v>0</v>
      </c>
      <c r="L5496" s="97"/>
      <c r="M5496" s="211">
        <v>0</v>
      </c>
      <c r="N5496" s="97"/>
    </row>
    <row r="5497" spans="1:14" x14ac:dyDescent="0.25">
      <c r="A5497" s="212" t="s">
        <v>549</v>
      </c>
      <c r="B5497" s="97"/>
      <c r="C5497" s="212" t="s">
        <v>550</v>
      </c>
      <c r="D5497" s="97"/>
      <c r="E5497" s="97"/>
      <c r="F5497" s="97"/>
      <c r="G5497" s="97"/>
      <c r="H5497" s="97"/>
      <c r="I5497" s="213">
        <v>8500</v>
      </c>
      <c r="J5497" s="97"/>
      <c r="K5497" s="213">
        <v>6673.14</v>
      </c>
      <c r="L5497" s="97"/>
      <c r="M5497" s="211">
        <v>78.510000000000005</v>
      </c>
      <c r="N5497" s="97"/>
    </row>
    <row r="5498" spans="1:14" x14ac:dyDescent="0.25">
      <c r="A5498" s="120" t="s">
        <v>589</v>
      </c>
      <c r="B5498" s="97"/>
      <c r="C5498" s="120" t="s">
        <v>590</v>
      </c>
      <c r="D5498" s="97"/>
      <c r="E5498" s="97"/>
      <c r="F5498" s="97"/>
      <c r="G5498" s="97"/>
      <c r="H5498" s="97"/>
      <c r="I5498" s="105" t="s">
        <v>0</v>
      </c>
      <c r="J5498" s="97"/>
      <c r="K5498" s="105">
        <v>4666.88</v>
      </c>
      <c r="L5498" s="97"/>
      <c r="M5498" s="104" t="s">
        <v>0</v>
      </c>
      <c r="N5498" s="97"/>
    </row>
    <row r="5499" spans="1:14" x14ac:dyDescent="0.25">
      <c r="A5499" s="120" t="s">
        <v>569</v>
      </c>
      <c r="B5499" s="97"/>
      <c r="C5499" s="120" t="s">
        <v>570</v>
      </c>
      <c r="D5499" s="97"/>
      <c r="E5499" s="97"/>
      <c r="F5499" s="97"/>
      <c r="G5499" s="97"/>
      <c r="H5499" s="97"/>
      <c r="I5499" s="105" t="s">
        <v>0</v>
      </c>
      <c r="J5499" s="97"/>
      <c r="K5499" s="105">
        <v>2006.26</v>
      </c>
      <c r="L5499" s="97"/>
      <c r="M5499" s="104" t="s">
        <v>0</v>
      </c>
      <c r="N5499" s="97"/>
    </row>
    <row r="5500" spans="1:14" x14ac:dyDescent="0.25">
      <c r="A5500" s="212" t="s">
        <v>553</v>
      </c>
      <c r="B5500" s="97"/>
      <c r="C5500" s="212" t="s">
        <v>554</v>
      </c>
      <c r="D5500" s="97"/>
      <c r="E5500" s="97"/>
      <c r="F5500" s="97"/>
      <c r="G5500" s="97"/>
      <c r="H5500" s="97"/>
      <c r="I5500" s="213">
        <v>600</v>
      </c>
      <c r="J5500" s="97"/>
      <c r="K5500" s="213">
        <v>0</v>
      </c>
      <c r="L5500" s="97"/>
      <c r="M5500" s="211">
        <v>0</v>
      </c>
      <c r="N5500" s="97"/>
    </row>
    <row r="5501" spans="1:14" x14ac:dyDescent="0.25">
      <c r="A5501" s="212" t="s">
        <v>666</v>
      </c>
      <c r="B5501" s="97"/>
      <c r="C5501" s="212" t="s">
        <v>667</v>
      </c>
      <c r="D5501" s="97"/>
      <c r="E5501" s="97"/>
      <c r="F5501" s="97"/>
      <c r="G5501" s="97"/>
      <c r="H5501" s="97"/>
      <c r="I5501" s="213">
        <v>442000</v>
      </c>
      <c r="J5501" s="97"/>
      <c r="K5501" s="213">
        <v>356958.53</v>
      </c>
      <c r="L5501" s="97"/>
      <c r="M5501" s="211">
        <v>80.760000000000005</v>
      </c>
      <c r="N5501" s="97"/>
    </row>
    <row r="5502" spans="1:14" x14ac:dyDescent="0.25">
      <c r="A5502" s="120" t="s">
        <v>795</v>
      </c>
      <c r="B5502" s="97"/>
      <c r="C5502" s="120" t="s">
        <v>796</v>
      </c>
      <c r="D5502" s="97"/>
      <c r="E5502" s="97"/>
      <c r="F5502" s="97"/>
      <c r="G5502" s="97"/>
      <c r="H5502" s="97"/>
      <c r="I5502" s="105" t="s">
        <v>0</v>
      </c>
      <c r="J5502" s="97"/>
      <c r="K5502" s="105">
        <v>356958.53</v>
      </c>
      <c r="L5502" s="97"/>
      <c r="M5502" s="104" t="s">
        <v>0</v>
      </c>
      <c r="N5502" s="97"/>
    </row>
    <row r="5503" spans="1:14" x14ac:dyDescent="0.25">
      <c r="A5503" s="212" t="s">
        <v>644</v>
      </c>
      <c r="B5503" s="97"/>
      <c r="C5503" s="212" t="s">
        <v>645</v>
      </c>
      <c r="D5503" s="97"/>
      <c r="E5503" s="97"/>
      <c r="F5503" s="97"/>
      <c r="G5503" s="97"/>
      <c r="H5503" s="97"/>
      <c r="I5503" s="213">
        <v>61000</v>
      </c>
      <c r="J5503" s="97"/>
      <c r="K5503" s="213">
        <v>136584.87</v>
      </c>
      <c r="L5503" s="97"/>
      <c r="M5503" s="211">
        <v>223.91</v>
      </c>
      <c r="N5503" s="97"/>
    </row>
    <row r="5504" spans="1:14" x14ac:dyDescent="0.25">
      <c r="A5504" s="120" t="s">
        <v>727</v>
      </c>
      <c r="B5504" s="97"/>
      <c r="C5504" s="120" t="s">
        <v>728</v>
      </c>
      <c r="D5504" s="97"/>
      <c r="E5504" s="97"/>
      <c r="F5504" s="97"/>
      <c r="G5504" s="97"/>
      <c r="H5504" s="97"/>
      <c r="I5504" s="105" t="s">
        <v>0</v>
      </c>
      <c r="J5504" s="97"/>
      <c r="K5504" s="105">
        <v>4987.5</v>
      </c>
      <c r="L5504" s="97"/>
      <c r="M5504" s="104" t="s">
        <v>0</v>
      </c>
      <c r="N5504" s="97"/>
    </row>
    <row r="5505" spans="1:14" x14ac:dyDescent="0.25">
      <c r="A5505" s="120" t="s">
        <v>681</v>
      </c>
      <c r="B5505" s="97"/>
      <c r="C5505" s="120" t="s">
        <v>682</v>
      </c>
      <c r="D5505" s="97"/>
      <c r="E5505" s="97"/>
      <c r="F5505" s="97"/>
      <c r="G5505" s="97"/>
      <c r="H5505" s="97"/>
      <c r="I5505" s="105" t="s">
        <v>0</v>
      </c>
      <c r="J5505" s="97"/>
      <c r="K5505" s="105">
        <v>45298.02</v>
      </c>
      <c r="L5505" s="97"/>
      <c r="M5505" s="104" t="s">
        <v>0</v>
      </c>
      <c r="N5505" s="97"/>
    </row>
    <row r="5506" spans="1:14" x14ac:dyDescent="0.25">
      <c r="A5506" s="120" t="s">
        <v>874</v>
      </c>
      <c r="B5506" s="97"/>
      <c r="C5506" s="120" t="s">
        <v>875</v>
      </c>
      <c r="D5506" s="97"/>
      <c r="E5506" s="97"/>
      <c r="F5506" s="97"/>
      <c r="G5506" s="97"/>
      <c r="H5506" s="97"/>
      <c r="I5506" s="105" t="s">
        <v>0</v>
      </c>
      <c r="J5506" s="97"/>
      <c r="K5506" s="105">
        <v>44730.6</v>
      </c>
      <c r="L5506" s="97"/>
      <c r="M5506" s="104" t="s">
        <v>0</v>
      </c>
      <c r="N5506" s="97"/>
    </row>
    <row r="5507" spans="1:14" x14ac:dyDescent="0.25">
      <c r="A5507" s="120" t="s">
        <v>729</v>
      </c>
      <c r="B5507" s="97"/>
      <c r="C5507" s="120" t="s">
        <v>730</v>
      </c>
      <c r="D5507" s="97"/>
      <c r="E5507" s="97"/>
      <c r="F5507" s="97"/>
      <c r="G5507" s="97"/>
      <c r="H5507" s="97"/>
      <c r="I5507" s="105" t="s">
        <v>0</v>
      </c>
      <c r="J5507" s="97"/>
      <c r="K5507" s="105">
        <v>41568.75</v>
      </c>
      <c r="L5507" s="97"/>
      <c r="M5507" s="104" t="s">
        <v>0</v>
      </c>
      <c r="N5507" s="97"/>
    </row>
    <row r="5508" spans="1:14" x14ac:dyDescent="0.25">
      <c r="A5508" s="194" t="s">
        <v>253</v>
      </c>
      <c r="B5508" s="97"/>
      <c r="C5508" s="97"/>
      <c r="D5508" s="97"/>
      <c r="E5508" s="97"/>
      <c r="F5508" s="97"/>
      <c r="G5508" s="97"/>
      <c r="H5508" s="97"/>
      <c r="I5508" s="195">
        <v>831800</v>
      </c>
      <c r="J5508" s="97"/>
      <c r="K5508" s="195">
        <v>1374534.9</v>
      </c>
      <c r="L5508" s="97"/>
      <c r="M5508" s="196">
        <v>165.25</v>
      </c>
      <c r="N5508" s="97"/>
    </row>
    <row r="5509" spans="1:14" x14ac:dyDescent="0.25">
      <c r="A5509" s="194" t="s">
        <v>255</v>
      </c>
      <c r="B5509" s="97"/>
      <c r="C5509" s="97"/>
      <c r="D5509" s="97"/>
      <c r="E5509" s="97"/>
      <c r="F5509" s="97"/>
      <c r="G5509" s="97"/>
      <c r="H5509" s="97"/>
      <c r="I5509" s="195">
        <v>831800</v>
      </c>
      <c r="J5509" s="97"/>
      <c r="K5509" s="195">
        <v>1374534.9</v>
      </c>
      <c r="L5509" s="97"/>
      <c r="M5509" s="196">
        <v>165.25</v>
      </c>
      <c r="N5509" s="97"/>
    </row>
    <row r="5510" spans="1:14" x14ac:dyDescent="0.25">
      <c r="A5510" s="212" t="s">
        <v>652</v>
      </c>
      <c r="B5510" s="97"/>
      <c r="C5510" s="212" t="s">
        <v>653</v>
      </c>
      <c r="D5510" s="97"/>
      <c r="E5510" s="97"/>
      <c r="F5510" s="97"/>
      <c r="G5510" s="97"/>
      <c r="H5510" s="97"/>
      <c r="I5510" s="213">
        <v>164000</v>
      </c>
      <c r="J5510" s="97"/>
      <c r="K5510" s="213">
        <v>62799.09</v>
      </c>
      <c r="L5510" s="97"/>
      <c r="M5510" s="211">
        <v>38.29</v>
      </c>
      <c r="N5510" s="97"/>
    </row>
    <row r="5511" spans="1:14" x14ac:dyDescent="0.25">
      <c r="A5511" s="120" t="s">
        <v>670</v>
      </c>
      <c r="B5511" s="97"/>
      <c r="C5511" s="120" t="s">
        <v>671</v>
      </c>
      <c r="D5511" s="97"/>
      <c r="E5511" s="97"/>
      <c r="F5511" s="97"/>
      <c r="G5511" s="97"/>
      <c r="H5511" s="97"/>
      <c r="I5511" s="105" t="s">
        <v>0</v>
      </c>
      <c r="J5511" s="97"/>
      <c r="K5511" s="105">
        <v>62799.09</v>
      </c>
      <c r="L5511" s="97"/>
      <c r="M5511" s="104" t="s">
        <v>0</v>
      </c>
      <c r="N5511" s="97"/>
    </row>
    <row r="5512" spans="1:14" x14ac:dyDescent="0.25">
      <c r="A5512" s="212" t="s">
        <v>664</v>
      </c>
      <c r="B5512" s="97"/>
      <c r="C5512" s="212" t="s">
        <v>665</v>
      </c>
      <c r="D5512" s="97"/>
      <c r="E5512" s="97"/>
      <c r="F5512" s="97"/>
      <c r="G5512" s="97"/>
      <c r="H5512" s="97"/>
      <c r="I5512" s="213">
        <v>28000</v>
      </c>
      <c r="J5512" s="97"/>
      <c r="K5512" s="213">
        <v>10361.84</v>
      </c>
      <c r="L5512" s="97"/>
      <c r="M5512" s="211">
        <v>37.01</v>
      </c>
      <c r="N5512" s="97"/>
    </row>
    <row r="5513" spans="1:14" x14ac:dyDescent="0.25">
      <c r="A5513" s="120" t="s">
        <v>675</v>
      </c>
      <c r="B5513" s="97"/>
      <c r="C5513" s="120" t="s">
        <v>676</v>
      </c>
      <c r="D5513" s="97"/>
      <c r="E5513" s="97"/>
      <c r="F5513" s="97"/>
      <c r="G5513" s="97"/>
      <c r="H5513" s="97"/>
      <c r="I5513" s="105" t="s">
        <v>0</v>
      </c>
      <c r="J5513" s="97"/>
      <c r="K5513" s="105">
        <v>10361.84</v>
      </c>
      <c r="L5513" s="97"/>
      <c r="M5513" s="104" t="s">
        <v>0</v>
      </c>
      <c r="N5513" s="97"/>
    </row>
    <row r="5514" spans="1:14" x14ac:dyDescent="0.25">
      <c r="A5514" s="212" t="s">
        <v>547</v>
      </c>
      <c r="B5514" s="97"/>
      <c r="C5514" s="212" t="s">
        <v>548</v>
      </c>
      <c r="D5514" s="97"/>
      <c r="E5514" s="97"/>
      <c r="F5514" s="97"/>
      <c r="G5514" s="97"/>
      <c r="H5514" s="97"/>
      <c r="I5514" s="213">
        <v>6000</v>
      </c>
      <c r="J5514" s="97"/>
      <c r="K5514" s="213">
        <v>2061.25</v>
      </c>
      <c r="L5514" s="97"/>
      <c r="M5514" s="211">
        <v>34.35</v>
      </c>
      <c r="N5514" s="97"/>
    </row>
    <row r="5515" spans="1:14" x14ac:dyDescent="0.25">
      <c r="A5515" s="120" t="s">
        <v>677</v>
      </c>
      <c r="B5515" s="97"/>
      <c r="C5515" s="120" t="s">
        <v>678</v>
      </c>
      <c r="D5515" s="97"/>
      <c r="E5515" s="97"/>
      <c r="F5515" s="97"/>
      <c r="G5515" s="97"/>
      <c r="H5515" s="97"/>
      <c r="I5515" s="105" t="s">
        <v>0</v>
      </c>
      <c r="J5515" s="97"/>
      <c r="K5515" s="105">
        <v>2061.25</v>
      </c>
      <c r="L5515" s="97"/>
      <c r="M5515" s="104" t="s">
        <v>0</v>
      </c>
      <c r="N5515" s="97"/>
    </row>
    <row r="5516" spans="1:14" x14ac:dyDescent="0.25">
      <c r="A5516" s="212" t="s">
        <v>621</v>
      </c>
      <c r="B5516" s="97"/>
      <c r="C5516" s="212" t="s">
        <v>622</v>
      </c>
      <c r="D5516" s="97"/>
      <c r="E5516" s="97"/>
      <c r="F5516" s="97"/>
      <c r="G5516" s="97"/>
      <c r="H5516" s="97"/>
      <c r="I5516" s="213">
        <v>1900</v>
      </c>
      <c r="J5516" s="97"/>
      <c r="K5516" s="213">
        <v>0</v>
      </c>
      <c r="L5516" s="97"/>
      <c r="M5516" s="211">
        <v>0</v>
      </c>
      <c r="N5516" s="97"/>
    </row>
    <row r="5517" spans="1:14" x14ac:dyDescent="0.25">
      <c r="A5517" s="212" t="s">
        <v>549</v>
      </c>
      <c r="B5517" s="97"/>
      <c r="C5517" s="212" t="s">
        <v>550</v>
      </c>
      <c r="D5517" s="97"/>
      <c r="E5517" s="97"/>
      <c r="F5517" s="97"/>
      <c r="G5517" s="97"/>
      <c r="H5517" s="97"/>
      <c r="I5517" s="213">
        <v>46500</v>
      </c>
      <c r="J5517" s="97"/>
      <c r="K5517" s="213">
        <v>37814.36</v>
      </c>
      <c r="L5517" s="97"/>
      <c r="M5517" s="211">
        <v>81.319999999999993</v>
      </c>
      <c r="N5517" s="97"/>
    </row>
    <row r="5518" spans="1:14" x14ac:dyDescent="0.25">
      <c r="A5518" s="120" t="s">
        <v>589</v>
      </c>
      <c r="B5518" s="97"/>
      <c r="C5518" s="120" t="s">
        <v>590</v>
      </c>
      <c r="D5518" s="97"/>
      <c r="E5518" s="97"/>
      <c r="F5518" s="97"/>
      <c r="G5518" s="97"/>
      <c r="H5518" s="97"/>
      <c r="I5518" s="105" t="s">
        <v>0</v>
      </c>
      <c r="J5518" s="97"/>
      <c r="K5518" s="105">
        <v>26445.62</v>
      </c>
      <c r="L5518" s="97"/>
      <c r="M5518" s="104" t="s">
        <v>0</v>
      </c>
      <c r="N5518" s="97"/>
    </row>
    <row r="5519" spans="1:14" x14ac:dyDescent="0.25">
      <c r="A5519" s="120" t="s">
        <v>569</v>
      </c>
      <c r="B5519" s="97"/>
      <c r="C5519" s="120" t="s">
        <v>570</v>
      </c>
      <c r="D5519" s="97"/>
      <c r="E5519" s="97"/>
      <c r="F5519" s="97"/>
      <c r="G5519" s="97"/>
      <c r="H5519" s="97"/>
      <c r="I5519" s="105" t="s">
        <v>0</v>
      </c>
      <c r="J5519" s="97"/>
      <c r="K5519" s="105">
        <v>11368.74</v>
      </c>
      <c r="L5519" s="97"/>
      <c r="M5519" s="104" t="s">
        <v>0</v>
      </c>
      <c r="N5519" s="97"/>
    </row>
    <row r="5520" spans="1:14" x14ac:dyDescent="0.25">
      <c r="A5520" s="212" t="s">
        <v>553</v>
      </c>
      <c r="B5520" s="97"/>
      <c r="C5520" s="212" t="s">
        <v>554</v>
      </c>
      <c r="D5520" s="97"/>
      <c r="E5520" s="97"/>
      <c r="F5520" s="97"/>
      <c r="G5520" s="97"/>
      <c r="H5520" s="97"/>
      <c r="I5520" s="213">
        <v>3400</v>
      </c>
      <c r="J5520" s="97"/>
      <c r="K5520" s="213">
        <v>0</v>
      </c>
      <c r="L5520" s="97"/>
      <c r="M5520" s="211">
        <v>0</v>
      </c>
      <c r="N5520" s="97"/>
    </row>
    <row r="5521" spans="1:14" x14ac:dyDescent="0.25">
      <c r="A5521" s="212" t="s">
        <v>666</v>
      </c>
      <c r="B5521" s="97"/>
      <c r="C5521" s="212" t="s">
        <v>667</v>
      </c>
      <c r="D5521" s="97"/>
      <c r="E5521" s="97"/>
      <c r="F5521" s="97"/>
      <c r="G5521" s="97"/>
      <c r="H5521" s="97"/>
      <c r="I5521" s="213">
        <v>237000</v>
      </c>
      <c r="J5521" s="97"/>
      <c r="K5521" s="213">
        <v>487517.01</v>
      </c>
      <c r="L5521" s="97"/>
      <c r="M5521" s="211">
        <v>205.7</v>
      </c>
      <c r="N5521" s="97"/>
    </row>
    <row r="5522" spans="1:14" x14ac:dyDescent="0.25">
      <c r="A5522" s="120" t="s">
        <v>795</v>
      </c>
      <c r="B5522" s="97"/>
      <c r="C5522" s="120" t="s">
        <v>796</v>
      </c>
      <c r="D5522" s="97"/>
      <c r="E5522" s="97"/>
      <c r="F5522" s="97"/>
      <c r="G5522" s="97"/>
      <c r="H5522" s="97"/>
      <c r="I5522" s="105" t="s">
        <v>0</v>
      </c>
      <c r="J5522" s="97"/>
      <c r="K5522" s="105">
        <v>487517.01</v>
      </c>
      <c r="L5522" s="97"/>
      <c r="M5522" s="104" t="s">
        <v>0</v>
      </c>
      <c r="N5522" s="97"/>
    </row>
    <row r="5523" spans="1:14" x14ac:dyDescent="0.25">
      <c r="A5523" s="212" t="s">
        <v>644</v>
      </c>
      <c r="B5523" s="97"/>
      <c r="C5523" s="212" t="s">
        <v>645</v>
      </c>
      <c r="D5523" s="97"/>
      <c r="E5523" s="97"/>
      <c r="F5523" s="97"/>
      <c r="G5523" s="97"/>
      <c r="H5523" s="97"/>
      <c r="I5523" s="213">
        <v>345000</v>
      </c>
      <c r="J5523" s="97"/>
      <c r="K5523" s="213">
        <v>773981.35</v>
      </c>
      <c r="L5523" s="97"/>
      <c r="M5523" s="211">
        <v>224.34</v>
      </c>
      <c r="N5523" s="97"/>
    </row>
    <row r="5524" spans="1:14" x14ac:dyDescent="0.25">
      <c r="A5524" s="120" t="s">
        <v>727</v>
      </c>
      <c r="B5524" s="97"/>
      <c r="C5524" s="120" t="s">
        <v>728</v>
      </c>
      <c r="D5524" s="97"/>
      <c r="E5524" s="97"/>
      <c r="F5524" s="97"/>
      <c r="G5524" s="97"/>
      <c r="H5524" s="97"/>
      <c r="I5524" s="105" t="s">
        <v>0</v>
      </c>
      <c r="J5524" s="97"/>
      <c r="K5524" s="105">
        <v>28262.5</v>
      </c>
      <c r="L5524" s="97"/>
      <c r="M5524" s="104" t="s">
        <v>0</v>
      </c>
      <c r="N5524" s="97"/>
    </row>
    <row r="5525" spans="1:14" x14ac:dyDescent="0.25">
      <c r="A5525" s="120" t="s">
        <v>681</v>
      </c>
      <c r="B5525" s="97"/>
      <c r="C5525" s="120" t="s">
        <v>682</v>
      </c>
      <c r="D5525" s="97"/>
      <c r="E5525" s="97"/>
      <c r="F5525" s="97"/>
      <c r="G5525" s="97"/>
      <c r="H5525" s="97"/>
      <c r="I5525" s="105" t="s">
        <v>0</v>
      </c>
      <c r="J5525" s="97"/>
      <c r="K5525" s="105">
        <v>256689.2</v>
      </c>
      <c r="L5525" s="97"/>
      <c r="M5525" s="104" t="s">
        <v>0</v>
      </c>
      <c r="N5525" s="97"/>
    </row>
    <row r="5526" spans="1:14" x14ac:dyDescent="0.25">
      <c r="A5526" s="120" t="s">
        <v>874</v>
      </c>
      <c r="B5526" s="97"/>
      <c r="C5526" s="120" t="s">
        <v>875</v>
      </c>
      <c r="D5526" s="97"/>
      <c r="E5526" s="97"/>
      <c r="F5526" s="97"/>
      <c r="G5526" s="97"/>
      <c r="H5526" s="97"/>
      <c r="I5526" s="105" t="s">
        <v>0</v>
      </c>
      <c r="J5526" s="97"/>
      <c r="K5526" s="105">
        <v>253473.4</v>
      </c>
      <c r="L5526" s="97"/>
      <c r="M5526" s="104" t="s">
        <v>0</v>
      </c>
      <c r="N5526" s="97"/>
    </row>
    <row r="5527" spans="1:14" x14ac:dyDescent="0.25">
      <c r="A5527" s="120" t="s">
        <v>729</v>
      </c>
      <c r="B5527" s="97"/>
      <c r="C5527" s="120" t="s">
        <v>730</v>
      </c>
      <c r="D5527" s="97"/>
      <c r="E5527" s="97"/>
      <c r="F5527" s="97"/>
      <c r="G5527" s="97"/>
      <c r="H5527" s="97"/>
      <c r="I5527" s="105" t="s">
        <v>0</v>
      </c>
      <c r="J5527" s="97"/>
      <c r="K5527" s="105">
        <v>235556.25</v>
      </c>
      <c r="L5527" s="97"/>
      <c r="M5527" s="104" t="s">
        <v>0</v>
      </c>
      <c r="N5527" s="97"/>
    </row>
    <row r="5528" spans="1:14" x14ac:dyDescent="0.25">
      <c r="A5528" s="215" t="s">
        <v>1006</v>
      </c>
      <c r="B5528" s="97"/>
      <c r="C5528" s="215" t="s">
        <v>1007</v>
      </c>
      <c r="D5528" s="97"/>
      <c r="E5528" s="97"/>
      <c r="F5528" s="97"/>
      <c r="G5528" s="97"/>
      <c r="H5528" s="97"/>
      <c r="I5528" s="216">
        <v>2520060</v>
      </c>
      <c r="J5528" s="97"/>
      <c r="K5528" s="216">
        <v>137096.78</v>
      </c>
      <c r="L5528" s="97"/>
      <c r="M5528" s="217">
        <v>5.44</v>
      </c>
      <c r="N5528" s="97"/>
    </row>
    <row r="5529" spans="1:14" x14ac:dyDescent="0.25">
      <c r="A5529" s="194" t="s">
        <v>248</v>
      </c>
      <c r="B5529" s="97"/>
      <c r="C5529" s="97"/>
      <c r="D5529" s="97"/>
      <c r="E5529" s="97"/>
      <c r="F5529" s="97"/>
      <c r="G5529" s="97"/>
      <c r="H5529" s="97"/>
      <c r="I5529" s="195">
        <v>378859</v>
      </c>
      <c r="J5529" s="97"/>
      <c r="K5529" s="195">
        <v>20564.509999999998</v>
      </c>
      <c r="L5529" s="97"/>
      <c r="M5529" s="196">
        <v>5.43</v>
      </c>
      <c r="N5529" s="97"/>
    </row>
    <row r="5530" spans="1:14" x14ac:dyDescent="0.25">
      <c r="A5530" s="194" t="s">
        <v>249</v>
      </c>
      <c r="B5530" s="97"/>
      <c r="C5530" s="97"/>
      <c r="D5530" s="97"/>
      <c r="E5530" s="97"/>
      <c r="F5530" s="97"/>
      <c r="G5530" s="97"/>
      <c r="H5530" s="97"/>
      <c r="I5530" s="195">
        <v>378859</v>
      </c>
      <c r="J5530" s="97"/>
      <c r="K5530" s="195">
        <v>20564.509999999998</v>
      </c>
      <c r="L5530" s="97"/>
      <c r="M5530" s="196">
        <v>5.43</v>
      </c>
      <c r="N5530" s="97"/>
    </row>
    <row r="5531" spans="1:14" x14ac:dyDescent="0.25">
      <c r="A5531" s="212" t="s">
        <v>652</v>
      </c>
      <c r="B5531" s="97"/>
      <c r="C5531" s="212" t="s">
        <v>653</v>
      </c>
      <c r="D5531" s="97"/>
      <c r="E5531" s="97"/>
      <c r="F5531" s="97"/>
      <c r="G5531" s="97"/>
      <c r="H5531" s="97"/>
      <c r="I5531" s="213">
        <v>42957</v>
      </c>
      <c r="J5531" s="97"/>
      <c r="K5531" s="213">
        <v>11141.63</v>
      </c>
      <c r="L5531" s="97"/>
      <c r="M5531" s="211">
        <v>25.94</v>
      </c>
      <c r="N5531" s="97"/>
    </row>
    <row r="5532" spans="1:14" x14ac:dyDescent="0.25">
      <c r="A5532" s="120" t="s">
        <v>670</v>
      </c>
      <c r="B5532" s="97"/>
      <c r="C5532" s="120" t="s">
        <v>671</v>
      </c>
      <c r="D5532" s="97"/>
      <c r="E5532" s="97"/>
      <c r="F5532" s="97"/>
      <c r="G5532" s="97"/>
      <c r="H5532" s="97"/>
      <c r="I5532" s="105" t="s">
        <v>0</v>
      </c>
      <c r="J5532" s="97"/>
      <c r="K5532" s="105">
        <v>11141.63</v>
      </c>
      <c r="L5532" s="97"/>
      <c r="M5532" s="104" t="s">
        <v>0</v>
      </c>
      <c r="N5532" s="97"/>
    </row>
    <row r="5533" spans="1:14" x14ac:dyDescent="0.25">
      <c r="A5533" s="212" t="s">
        <v>664</v>
      </c>
      <c r="B5533" s="97"/>
      <c r="C5533" s="212" t="s">
        <v>665</v>
      </c>
      <c r="D5533" s="97"/>
      <c r="E5533" s="97"/>
      <c r="F5533" s="97"/>
      <c r="G5533" s="97"/>
      <c r="H5533" s="97"/>
      <c r="I5533" s="213">
        <v>8722</v>
      </c>
      <c r="J5533" s="97"/>
      <c r="K5533" s="213">
        <v>1838.37</v>
      </c>
      <c r="L5533" s="97"/>
      <c r="M5533" s="211">
        <v>21.08</v>
      </c>
      <c r="N5533" s="97"/>
    </row>
    <row r="5534" spans="1:14" x14ac:dyDescent="0.25">
      <c r="A5534" s="120" t="s">
        <v>675</v>
      </c>
      <c r="B5534" s="97"/>
      <c r="C5534" s="120" t="s">
        <v>676</v>
      </c>
      <c r="D5534" s="97"/>
      <c r="E5534" s="97"/>
      <c r="F5534" s="97"/>
      <c r="G5534" s="97"/>
      <c r="H5534" s="97"/>
      <c r="I5534" s="105" t="s">
        <v>0</v>
      </c>
      <c r="J5534" s="97"/>
      <c r="K5534" s="105">
        <v>1838.37</v>
      </c>
      <c r="L5534" s="97"/>
      <c r="M5534" s="104" t="s">
        <v>0</v>
      </c>
      <c r="N5534" s="97"/>
    </row>
    <row r="5535" spans="1:14" x14ac:dyDescent="0.25">
      <c r="A5535" s="212" t="s">
        <v>547</v>
      </c>
      <c r="B5535" s="97"/>
      <c r="C5535" s="212" t="s">
        <v>548</v>
      </c>
      <c r="D5535" s="97"/>
      <c r="E5535" s="97"/>
      <c r="F5535" s="97"/>
      <c r="G5535" s="97"/>
      <c r="H5535" s="97"/>
      <c r="I5535" s="213">
        <v>8100</v>
      </c>
      <c r="J5535" s="97"/>
      <c r="K5535" s="213">
        <v>578.70000000000005</v>
      </c>
      <c r="L5535" s="97"/>
      <c r="M5535" s="211">
        <v>7.14</v>
      </c>
      <c r="N5535" s="97"/>
    </row>
    <row r="5536" spans="1:14" x14ac:dyDescent="0.25">
      <c r="A5536" s="120" t="s">
        <v>612</v>
      </c>
      <c r="B5536" s="97"/>
      <c r="C5536" s="120" t="s">
        <v>613</v>
      </c>
      <c r="D5536" s="97"/>
      <c r="E5536" s="97"/>
      <c r="F5536" s="97"/>
      <c r="G5536" s="97"/>
      <c r="H5536" s="97"/>
      <c r="I5536" s="105" t="s">
        <v>0</v>
      </c>
      <c r="J5536" s="97"/>
      <c r="K5536" s="105">
        <v>83.7</v>
      </c>
      <c r="L5536" s="97"/>
      <c r="M5536" s="104" t="s">
        <v>0</v>
      </c>
      <c r="N5536" s="97"/>
    </row>
    <row r="5537" spans="1:14" x14ac:dyDescent="0.25">
      <c r="A5537" s="120" t="s">
        <v>677</v>
      </c>
      <c r="B5537" s="97"/>
      <c r="C5537" s="120" t="s">
        <v>678</v>
      </c>
      <c r="D5537" s="97"/>
      <c r="E5537" s="97"/>
      <c r="F5537" s="97"/>
      <c r="G5537" s="97"/>
      <c r="H5537" s="97"/>
      <c r="I5537" s="105" t="s">
        <v>0</v>
      </c>
      <c r="J5537" s="97"/>
      <c r="K5537" s="105">
        <v>495</v>
      </c>
      <c r="L5537" s="97"/>
      <c r="M5537" s="104" t="s">
        <v>0</v>
      </c>
      <c r="N5537" s="97"/>
    </row>
    <row r="5538" spans="1:14" x14ac:dyDescent="0.25">
      <c r="A5538" s="212" t="s">
        <v>549</v>
      </c>
      <c r="B5538" s="97"/>
      <c r="C5538" s="212" t="s">
        <v>550</v>
      </c>
      <c r="D5538" s="97"/>
      <c r="E5538" s="97"/>
      <c r="F5538" s="97"/>
      <c r="G5538" s="97"/>
      <c r="H5538" s="97"/>
      <c r="I5538" s="213">
        <v>63070</v>
      </c>
      <c r="J5538" s="97"/>
      <c r="K5538" s="213">
        <v>7005.81</v>
      </c>
      <c r="L5538" s="97"/>
      <c r="M5538" s="211">
        <v>11.11</v>
      </c>
      <c r="N5538" s="97"/>
    </row>
    <row r="5539" spans="1:14" x14ac:dyDescent="0.25">
      <c r="A5539" s="120" t="s">
        <v>589</v>
      </c>
      <c r="B5539" s="97"/>
      <c r="C5539" s="120" t="s">
        <v>590</v>
      </c>
      <c r="D5539" s="97"/>
      <c r="E5539" s="97"/>
      <c r="F5539" s="97"/>
      <c r="G5539" s="97"/>
      <c r="H5539" s="97"/>
      <c r="I5539" s="105" t="s">
        <v>0</v>
      </c>
      <c r="J5539" s="97"/>
      <c r="K5539" s="105">
        <v>1899.06</v>
      </c>
      <c r="L5539" s="97"/>
      <c r="M5539" s="104" t="s">
        <v>0</v>
      </c>
      <c r="N5539" s="97"/>
    </row>
    <row r="5540" spans="1:14" x14ac:dyDescent="0.25">
      <c r="A5540" s="120" t="s">
        <v>567</v>
      </c>
      <c r="B5540" s="97"/>
      <c r="C5540" s="120" t="s">
        <v>568</v>
      </c>
      <c r="D5540" s="97"/>
      <c r="E5540" s="97"/>
      <c r="F5540" s="97"/>
      <c r="G5540" s="97"/>
      <c r="H5540" s="97"/>
      <c r="I5540" s="105" t="s">
        <v>0</v>
      </c>
      <c r="J5540" s="97"/>
      <c r="K5540" s="105">
        <v>5106.75</v>
      </c>
      <c r="L5540" s="97"/>
      <c r="M5540" s="104" t="s">
        <v>0</v>
      </c>
      <c r="N5540" s="97"/>
    </row>
    <row r="5541" spans="1:14" x14ac:dyDescent="0.25">
      <c r="A5541" s="212" t="s">
        <v>660</v>
      </c>
      <c r="B5541" s="97"/>
      <c r="C5541" s="212" t="s">
        <v>661</v>
      </c>
      <c r="D5541" s="97"/>
      <c r="E5541" s="97"/>
      <c r="F5541" s="97"/>
      <c r="G5541" s="97"/>
      <c r="H5541" s="97"/>
      <c r="I5541" s="213">
        <v>49500</v>
      </c>
      <c r="J5541" s="97"/>
      <c r="K5541" s="213">
        <v>0</v>
      </c>
      <c r="L5541" s="97"/>
      <c r="M5541" s="211">
        <v>0</v>
      </c>
      <c r="N5541" s="97"/>
    </row>
    <row r="5542" spans="1:14" x14ac:dyDescent="0.25">
      <c r="A5542" s="212" t="s">
        <v>644</v>
      </c>
      <c r="B5542" s="97"/>
      <c r="C5542" s="212" t="s">
        <v>645</v>
      </c>
      <c r="D5542" s="97"/>
      <c r="E5542" s="97"/>
      <c r="F5542" s="97"/>
      <c r="G5542" s="97"/>
      <c r="H5542" s="97"/>
      <c r="I5542" s="213">
        <v>206510</v>
      </c>
      <c r="J5542" s="97"/>
      <c r="K5542" s="213">
        <v>0</v>
      </c>
      <c r="L5542" s="97"/>
      <c r="M5542" s="211">
        <v>0</v>
      </c>
      <c r="N5542" s="97"/>
    </row>
    <row r="5543" spans="1:14" x14ac:dyDescent="0.25">
      <c r="A5543" s="194" t="s">
        <v>253</v>
      </c>
      <c r="B5543" s="97"/>
      <c r="C5543" s="97"/>
      <c r="D5543" s="97"/>
      <c r="E5543" s="97"/>
      <c r="F5543" s="97"/>
      <c r="G5543" s="97"/>
      <c r="H5543" s="97"/>
      <c r="I5543" s="195">
        <v>2141201</v>
      </c>
      <c r="J5543" s="97"/>
      <c r="K5543" s="195">
        <v>116532.27</v>
      </c>
      <c r="L5543" s="97"/>
      <c r="M5543" s="196">
        <v>5.44</v>
      </c>
      <c r="N5543" s="97"/>
    </row>
    <row r="5544" spans="1:14" x14ac:dyDescent="0.25">
      <c r="A5544" s="194" t="s">
        <v>255</v>
      </c>
      <c r="B5544" s="97"/>
      <c r="C5544" s="97"/>
      <c r="D5544" s="97"/>
      <c r="E5544" s="97"/>
      <c r="F5544" s="97"/>
      <c r="G5544" s="97"/>
      <c r="H5544" s="97"/>
      <c r="I5544" s="195">
        <v>2141201</v>
      </c>
      <c r="J5544" s="97"/>
      <c r="K5544" s="195">
        <v>116532.27</v>
      </c>
      <c r="L5544" s="97"/>
      <c r="M5544" s="196">
        <v>5.44</v>
      </c>
      <c r="N5544" s="97"/>
    </row>
    <row r="5545" spans="1:14" x14ac:dyDescent="0.25">
      <c r="A5545" s="212" t="s">
        <v>652</v>
      </c>
      <c r="B5545" s="97"/>
      <c r="C5545" s="212" t="s">
        <v>653</v>
      </c>
      <c r="D5545" s="97"/>
      <c r="E5545" s="97"/>
      <c r="F5545" s="97"/>
      <c r="G5545" s="97"/>
      <c r="H5545" s="97"/>
      <c r="I5545" s="213">
        <v>238892</v>
      </c>
      <c r="J5545" s="97"/>
      <c r="K5545" s="213">
        <v>63135.93</v>
      </c>
      <c r="L5545" s="97"/>
      <c r="M5545" s="211">
        <v>26.43</v>
      </c>
      <c r="N5545" s="97"/>
    </row>
    <row r="5546" spans="1:14" x14ac:dyDescent="0.25">
      <c r="A5546" s="120" t="s">
        <v>670</v>
      </c>
      <c r="B5546" s="97"/>
      <c r="C5546" s="120" t="s">
        <v>671</v>
      </c>
      <c r="D5546" s="97"/>
      <c r="E5546" s="97"/>
      <c r="F5546" s="97"/>
      <c r="G5546" s="97"/>
      <c r="H5546" s="97"/>
      <c r="I5546" s="105" t="s">
        <v>0</v>
      </c>
      <c r="J5546" s="97"/>
      <c r="K5546" s="105">
        <v>63135.93</v>
      </c>
      <c r="L5546" s="97"/>
      <c r="M5546" s="104" t="s">
        <v>0</v>
      </c>
      <c r="N5546" s="97"/>
    </row>
    <row r="5547" spans="1:14" x14ac:dyDescent="0.25">
      <c r="A5547" s="212" t="s">
        <v>664</v>
      </c>
      <c r="B5547" s="97"/>
      <c r="C5547" s="212" t="s">
        <v>665</v>
      </c>
      <c r="D5547" s="97"/>
      <c r="E5547" s="97"/>
      <c r="F5547" s="97"/>
      <c r="G5547" s="97"/>
      <c r="H5547" s="97"/>
      <c r="I5547" s="213">
        <v>53961</v>
      </c>
      <c r="J5547" s="97"/>
      <c r="K5547" s="213">
        <v>10417.42</v>
      </c>
      <c r="L5547" s="97"/>
      <c r="M5547" s="211">
        <v>19.309999999999999</v>
      </c>
      <c r="N5547" s="97"/>
    </row>
    <row r="5548" spans="1:14" x14ac:dyDescent="0.25">
      <c r="A5548" s="120" t="s">
        <v>675</v>
      </c>
      <c r="B5548" s="97"/>
      <c r="C5548" s="120" t="s">
        <v>676</v>
      </c>
      <c r="D5548" s="97"/>
      <c r="E5548" s="97"/>
      <c r="F5548" s="97"/>
      <c r="G5548" s="97"/>
      <c r="H5548" s="97"/>
      <c r="I5548" s="105" t="s">
        <v>0</v>
      </c>
      <c r="J5548" s="97"/>
      <c r="K5548" s="105">
        <v>10417.42</v>
      </c>
      <c r="L5548" s="97"/>
      <c r="M5548" s="104" t="s">
        <v>0</v>
      </c>
      <c r="N5548" s="97"/>
    </row>
    <row r="5549" spans="1:14" x14ac:dyDescent="0.25">
      <c r="A5549" s="212" t="s">
        <v>547</v>
      </c>
      <c r="B5549" s="97"/>
      <c r="C5549" s="212" t="s">
        <v>548</v>
      </c>
      <c r="D5549" s="97"/>
      <c r="E5549" s="97"/>
      <c r="F5549" s="97"/>
      <c r="G5549" s="97"/>
      <c r="H5549" s="97"/>
      <c r="I5549" s="213">
        <v>45891</v>
      </c>
      <c r="J5549" s="97"/>
      <c r="K5549" s="213">
        <v>3279.3</v>
      </c>
      <c r="L5549" s="97"/>
      <c r="M5549" s="211">
        <v>7.15</v>
      </c>
      <c r="N5549" s="97"/>
    </row>
    <row r="5550" spans="1:14" x14ac:dyDescent="0.25">
      <c r="A5550" s="120" t="s">
        <v>612</v>
      </c>
      <c r="B5550" s="97"/>
      <c r="C5550" s="120" t="s">
        <v>613</v>
      </c>
      <c r="D5550" s="97"/>
      <c r="E5550" s="97"/>
      <c r="F5550" s="97"/>
      <c r="G5550" s="97"/>
      <c r="H5550" s="97"/>
      <c r="I5550" s="105" t="s">
        <v>0</v>
      </c>
      <c r="J5550" s="97"/>
      <c r="K5550" s="105">
        <v>474.3</v>
      </c>
      <c r="L5550" s="97"/>
      <c r="M5550" s="104" t="s">
        <v>0</v>
      </c>
      <c r="N5550" s="97"/>
    </row>
    <row r="5551" spans="1:14" x14ac:dyDescent="0.25">
      <c r="A5551" s="120" t="s">
        <v>677</v>
      </c>
      <c r="B5551" s="97"/>
      <c r="C5551" s="120" t="s">
        <v>678</v>
      </c>
      <c r="D5551" s="97"/>
      <c r="E5551" s="97"/>
      <c r="F5551" s="97"/>
      <c r="G5551" s="97"/>
      <c r="H5551" s="97"/>
      <c r="I5551" s="105" t="s">
        <v>0</v>
      </c>
      <c r="J5551" s="97"/>
      <c r="K5551" s="105">
        <v>2805</v>
      </c>
      <c r="L5551" s="97"/>
      <c r="M5551" s="104" t="s">
        <v>0</v>
      </c>
      <c r="N5551" s="97"/>
    </row>
    <row r="5552" spans="1:14" x14ac:dyDescent="0.25">
      <c r="A5552" s="212" t="s">
        <v>549</v>
      </c>
      <c r="B5552" s="97"/>
      <c r="C5552" s="212" t="s">
        <v>550</v>
      </c>
      <c r="D5552" s="97"/>
      <c r="E5552" s="97"/>
      <c r="F5552" s="97"/>
      <c r="G5552" s="97"/>
      <c r="H5552" s="97"/>
      <c r="I5552" s="213">
        <v>351733</v>
      </c>
      <c r="J5552" s="97"/>
      <c r="K5552" s="213">
        <v>39699.620000000003</v>
      </c>
      <c r="L5552" s="97"/>
      <c r="M5552" s="211">
        <v>11.29</v>
      </c>
      <c r="N5552" s="97"/>
    </row>
    <row r="5553" spans="1:14" x14ac:dyDescent="0.25">
      <c r="A5553" s="120" t="s">
        <v>589</v>
      </c>
      <c r="B5553" s="97"/>
      <c r="C5553" s="120" t="s">
        <v>590</v>
      </c>
      <c r="D5553" s="97"/>
      <c r="E5553" s="97"/>
      <c r="F5553" s="97"/>
      <c r="G5553" s="97"/>
      <c r="H5553" s="97"/>
      <c r="I5553" s="105" t="s">
        <v>0</v>
      </c>
      <c r="J5553" s="97"/>
      <c r="K5553" s="105">
        <v>10761.37</v>
      </c>
      <c r="L5553" s="97"/>
      <c r="M5553" s="104" t="s">
        <v>0</v>
      </c>
      <c r="N5553" s="97"/>
    </row>
    <row r="5554" spans="1:14" x14ac:dyDescent="0.25">
      <c r="A5554" s="120" t="s">
        <v>567</v>
      </c>
      <c r="B5554" s="97"/>
      <c r="C5554" s="120" t="s">
        <v>568</v>
      </c>
      <c r="D5554" s="97"/>
      <c r="E5554" s="97"/>
      <c r="F5554" s="97"/>
      <c r="G5554" s="97"/>
      <c r="H5554" s="97"/>
      <c r="I5554" s="105" t="s">
        <v>0</v>
      </c>
      <c r="J5554" s="97"/>
      <c r="K5554" s="105">
        <v>28938.25</v>
      </c>
      <c r="L5554" s="97"/>
      <c r="M5554" s="104" t="s">
        <v>0</v>
      </c>
      <c r="N5554" s="97"/>
    </row>
    <row r="5555" spans="1:14" x14ac:dyDescent="0.25">
      <c r="A5555" s="212" t="s">
        <v>660</v>
      </c>
      <c r="B5555" s="97"/>
      <c r="C5555" s="212" t="s">
        <v>661</v>
      </c>
      <c r="D5555" s="97"/>
      <c r="E5555" s="97"/>
      <c r="F5555" s="97"/>
      <c r="G5555" s="97"/>
      <c r="H5555" s="97"/>
      <c r="I5555" s="213">
        <v>280500</v>
      </c>
      <c r="J5555" s="97"/>
      <c r="K5555" s="213">
        <v>0</v>
      </c>
      <c r="L5555" s="97"/>
      <c r="M5555" s="211">
        <v>0</v>
      </c>
      <c r="N5555" s="97"/>
    </row>
    <row r="5556" spans="1:14" x14ac:dyDescent="0.25">
      <c r="A5556" s="212" t="s">
        <v>644</v>
      </c>
      <c r="B5556" s="97"/>
      <c r="C5556" s="212" t="s">
        <v>645</v>
      </c>
      <c r="D5556" s="97"/>
      <c r="E5556" s="97"/>
      <c r="F5556" s="97"/>
      <c r="G5556" s="97"/>
      <c r="H5556" s="97"/>
      <c r="I5556" s="213">
        <v>1170224</v>
      </c>
      <c r="J5556" s="97"/>
      <c r="K5556" s="213">
        <v>0</v>
      </c>
      <c r="L5556" s="97"/>
      <c r="M5556" s="211">
        <v>0</v>
      </c>
      <c r="N5556" s="97"/>
    </row>
    <row r="5557" spans="1:14" x14ac:dyDescent="0.25">
      <c r="A5557" s="215" t="s">
        <v>1008</v>
      </c>
      <c r="B5557" s="97"/>
      <c r="C5557" s="215" t="s">
        <v>1009</v>
      </c>
      <c r="D5557" s="97"/>
      <c r="E5557" s="97"/>
      <c r="F5557" s="97"/>
      <c r="G5557" s="97"/>
      <c r="H5557" s="97"/>
      <c r="I5557" s="216">
        <v>275887</v>
      </c>
      <c r="J5557" s="97"/>
      <c r="K5557" s="216">
        <v>205272.42</v>
      </c>
      <c r="L5557" s="97"/>
      <c r="M5557" s="217">
        <v>74.400000000000006</v>
      </c>
      <c r="N5557" s="97"/>
    </row>
    <row r="5558" spans="1:14" x14ac:dyDescent="0.25">
      <c r="A5558" s="194" t="s">
        <v>242</v>
      </c>
      <c r="B5558" s="97"/>
      <c r="C5558" s="97"/>
      <c r="D5558" s="97"/>
      <c r="E5558" s="97"/>
      <c r="F5558" s="97"/>
      <c r="G5558" s="97"/>
      <c r="H5558" s="97"/>
      <c r="I5558" s="195">
        <v>37416</v>
      </c>
      <c r="J5558" s="97"/>
      <c r="K5558" s="195">
        <v>28738.17</v>
      </c>
      <c r="L5558" s="97"/>
      <c r="M5558" s="196">
        <v>76.81</v>
      </c>
      <c r="N5558" s="97"/>
    </row>
    <row r="5559" spans="1:14" x14ac:dyDescent="0.25">
      <c r="A5559" s="194" t="s">
        <v>243</v>
      </c>
      <c r="B5559" s="97"/>
      <c r="C5559" s="97"/>
      <c r="D5559" s="97"/>
      <c r="E5559" s="97"/>
      <c r="F5559" s="97"/>
      <c r="G5559" s="97"/>
      <c r="H5559" s="97"/>
      <c r="I5559" s="195">
        <v>37416</v>
      </c>
      <c r="J5559" s="97"/>
      <c r="K5559" s="195">
        <v>28738.17</v>
      </c>
      <c r="L5559" s="97"/>
      <c r="M5559" s="196">
        <v>76.81</v>
      </c>
      <c r="N5559" s="97"/>
    </row>
    <row r="5560" spans="1:14" x14ac:dyDescent="0.25">
      <c r="A5560" s="212" t="s">
        <v>652</v>
      </c>
      <c r="B5560" s="97"/>
      <c r="C5560" s="212" t="s">
        <v>653</v>
      </c>
      <c r="D5560" s="97"/>
      <c r="E5560" s="97"/>
      <c r="F5560" s="97"/>
      <c r="G5560" s="97"/>
      <c r="H5560" s="97"/>
      <c r="I5560" s="213">
        <v>15109</v>
      </c>
      <c r="J5560" s="97"/>
      <c r="K5560" s="213">
        <v>14358.14</v>
      </c>
      <c r="L5560" s="97"/>
      <c r="M5560" s="211">
        <v>95.03</v>
      </c>
      <c r="N5560" s="97"/>
    </row>
    <row r="5561" spans="1:14" x14ac:dyDescent="0.25">
      <c r="A5561" s="120" t="s">
        <v>670</v>
      </c>
      <c r="B5561" s="97"/>
      <c r="C5561" s="120" t="s">
        <v>671</v>
      </c>
      <c r="D5561" s="97"/>
      <c r="E5561" s="97"/>
      <c r="F5561" s="97"/>
      <c r="G5561" s="97"/>
      <c r="H5561" s="97"/>
      <c r="I5561" s="105" t="s">
        <v>0</v>
      </c>
      <c r="J5561" s="97"/>
      <c r="K5561" s="105">
        <v>14358.14</v>
      </c>
      <c r="L5561" s="97"/>
      <c r="M5561" s="104" t="s">
        <v>0</v>
      </c>
      <c r="N5561" s="97"/>
    </row>
    <row r="5562" spans="1:14" x14ac:dyDescent="0.25">
      <c r="A5562" s="212" t="s">
        <v>664</v>
      </c>
      <c r="B5562" s="97"/>
      <c r="C5562" s="212" t="s">
        <v>665</v>
      </c>
      <c r="D5562" s="97"/>
      <c r="E5562" s="97"/>
      <c r="F5562" s="97"/>
      <c r="G5562" s="97"/>
      <c r="H5562" s="97"/>
      <c r="I5562" s="213">
        <v>3504</v>
      </c>
      <c r="J5562" s="97"/>
      <c r="K5562" s="213">
        <v>2369.1</v>
      </c>
      <c r="L5562" s="97"/>
      <c r="M5562" s="211">
        <v>67.61</v>
      </c>
      <c r="N5562" s="97"/>
    </row>
    <row r="5563" spans="1:14" x14ac:dyDescent="0.25">
      <c r="A5563" s="120" t="s">
        <v>675</v>
      </c>
      <c r="B5563" s="97"/>
      <c r="C5563" s="120" t="s">
        <v>676</v>
      </c>
      <c r="D5563" s="97"/>
      <c r="E5563" s="97"/>
      <c r="F5563" s="97"/>
      <c r="G5563" s="97"/>
      <c r="H5563" s="97"/>
      <c r="I5563" s="105" t="s">
        <v>0</v>
      </c>
      <c r="J5563" s="97"/>
      <c r="K5563" s="105">
        <v>2369.1</v>
      </c>
      <c r="L5563" s="97"/>
      <c r="M5563" s="104" t="s">
        <v>0</v>
      </c>
      <c r="N5563" s="97"/>
    </row>
    <row r="5564" spans="1:14" x14ac:dyDescent="0.25">
      <c r="A5564" s="212" t="s">
        <v>547</v>
      </c>
      <c r="B5564" s="97"/>
      <c r="C5564" s="212" t="s">
        <v>548</v>
      </c>
      <c r="D5564" s="97"/>
      <c r="E5564" s="97"/>
      <c r="F5564" s="97"/>
      <c r="G5564" s="97"/>
      <c r="H5564" s="97"/>
      <c r="I5564" s="213">
        <v>3856</v>
      </c>
      <c r="J5564" s="97"/>
      <c r="K5564" s="213">
        <v>1894.54</v>
      </c>
      <c r="L5564" s="97"/>
      <c r="M5564" s="211">
        <v>49.13</v>
      </c>
      <c r="N5564" s="97"/>
    </row>
    <row r="5565" spans="1:14" x14ac:dyDescent="0.25">
      <c r="A5565" s="120" t="s">
        <v>612</v>
      </c>
      <c r="B5565" s="97"/>
      <c r="C5565" s="120" t="s">
        <v>613</v>
      </c>
      <c r="D5565" s="97"/>
      <c r="E5565" s="97"/>
      <c r="F5565" s="97"/>
      <c r="G5565" s="97"/>
      <c r="H5565" s="97"/>
      <c r="I5565" s="105" t="s">
        <v>0</v>
      </c>
      <c r="J5565" s="97"/>
      <c r="K5565" s="105">
        <v>1239.3399999999999</v>
      </c>
      <c r="L5565" s="97"/>
      <c r="M5565" s="104" t="s">
        <v>0</v>
      </c>
      <c r="N5565" s="97"/>
    </row>
    <row r="5566" spans="1:14" x14ac:dyDescent="0.25">
      <c r="A5566" s="120" t="s">
        <v>677</v>
      </c>
      <c r="B5566" s="97"/>
      <c r="C5566" s="120" t="s">
        <v>678</v>
      </c>
      <c r="D5566" s="97"/>
      <c r="E5566" s="97"/>
      <c r="F5566" s="97"/>
      <c r="G5566" s="97"/>
      <c r="H5566" s="97"/>
      <c r="I5566" s="105" t="s">
        <v>0</v>
      </c>
      <c r="J5566" s="97"/>
      <c r="K5566" s="105">
        <v>655.20000000000005</v>
      </c>
      <c r="L5566" s="97"/>
      <c r="M5566" s="104" t="s">
        <v>0</v>
      </c>
      <c r="N5566" s="97"/>
    </row>
    <row r="5567" spans="1:14" x14ac:dyDescent="0.25">
      <c r="A5567" s="212" t="s">
        <v>621</v>
      </c>
      <c r="B5567" s="97"/>
      <c r="C5567" s="212" t="s">
        <v>622</v>
      </c>
      <c r="D5567" s="97"/>
      <c r="E5567" s="97"/>
      <c r="F5567" s="97"/>
      <c r="G5567" s="97"/>
      <c r="H5567" s="97"/>
      <c r="I5567" s="213">
        <v>300</v>
      </c>
      <c r="J5567" s="97"/>
      <c r="K5567" s="213">
        <v>15.75</v>
      </c>
      <c r="L5567" s="97"/>
      <c r="M5567" s="211">
        <v>5.25</v>
      </c>
      <c r="N5567" s="97"/>
    </row>
    <row r="5568" spans="1:14" x14ac:dyDescent="0.25">
      <c r="A5568" s="120" t="s">
        <v>623</v>
      </c>
      <c r="B5568" s="97"/>
      <c r="C5568" s="120" t="s">
        <v>624</v>
      </c>
      <c r="D5568" s="97"/>
      <c r="E5568" s="97"/>
      <c r="F5568" s="97"/>
      <c r="G5568" s="97"/>
      <c r="H5568" s="97"/>
      <c r="I5568" s="105" t="s">
        <v>0</v>
      </c>
      <c r="J5568" s="97"/>
      <c r="K5568" s="105">
        <v>15.75</v>
      </c>
      <c r="L5568" s="97"/>
      <c r="M5568" s="104" t="s">
        <v>0</v>
      </c>
      <c r="N5568" s="97"/>
    </row>
    <row r="5569" spans="1:14" x14ac:dyDescent="0.25">
      <c r="A5569" s="212" t="s">
        <v>549</v>
      </c>
      <c r="B5569" s="97"/>
      <c r="C5569" s="212" t="s">
        <v>550</v>
      </c>
      <c r="D5569" s="97"/>
      <c r="E5569" s="97"/>
      <c r="F5569" s="97"/>
      <c r="G5569" s="97"/>
      <c r="H5569" s="97"/>
      <c r="I5569" s="213">
        <v>9692</v>
      </c>
      <c r="J5569" s="97"/>
      <c r="K5569" s="213">
        <v>7199.88</v>
      </c>
      <c r="L5569" s="97"/>
      <c r="M5569" s="211">
        <v>74.290000000000006</v>
      </c>
      <c r="N5569" s="97"/>
    </row>
    <row r="5570" spans="1:14" x14ac:dyDescent="0.25">
      <c r="A5570" s="120" t="s">
        <v>567</v>
      </c>
      <c r="B5570" s="97"/>
      <c r="C5570" s="120" t="s">
        <v>568</v>
      </c>
      <c r="D5570" s="97"/>
      <c r="E5570" s="97"/>
      <c r="F5570" s="97"/>
      <c r="G5570" s="97"/>
      <c r="H5570" s="97"/>
      <c r="I5570" s="105" t="s">
        <v>0</v>
      </c>
      <c r="J5570" s="97"/>
      <c r="K5570" s="105">
        <v>7199.88</v>
      </c>
      <c r="L5570" s="97"/>
      <c r="M5570" s="104" t="s">
        <v>0</v>
      </c>
      <c r="N5570" s="97"/>
    </row>
    <row r="5571" spans="1:14" x14ac:dyDescent="0.25">
      <c r="A5571" s="212" t="s">
        <v>625</v>
      </c>
      <c r="B5571" s="97"/>
      <c r="C5571" s="212" t="s">
        <v>626</v>
      </c>
      <c r="D5571" s="97"/>
      <c r="E5571" s="97"/>
      <c r="F5571" s="97"/>
      <c r="G5571" s="97"/>
      <c r="H5571" s="97"/>
      <c r="I5571" s="213">
        <v>220</v>
      </c>
      <c r="J5571" s="97"/>
      <c r="K5571" s="213">
        <v>0</v>
      </c>
      <c r="L5571" s="97"/>
      <c r="M5571" s="211">
        <v>0</v>
      </c>
      <c r="N5571" s="97"/>
    </row>
    <row r="5572" spans="1:14" x14ac:dyDescent="0.25">
      <c r="A5572" s="212" t="s">
        <v>644</v>
      </c>
      <c r="B5572" s="97"/>
      <c r="C5572" s="212" t="s">
        <v>645</v>
      </c>
      <c r="D5572" s="97"/>
      <c r="E5572" s="97"/>
      <c r="F5572" s="97"/>
      <c r="G5572" s="97"/>
      <c r="H5572" s="97"/>
      <c r="I5572" s="213">
        <v>4735</v>
      </c>
      <c r="J5572" s="97"/>
      <c r="K5572" s="213">
        <v>2900.76</v>
      </c>
      <c r="L5572" s="97"/>
      <c r="M5572" s="211">
        <v>61.26</v>
      </c>
      <c r="N5572" s="97"/>
    </row>
    <row r="5573" spans="1:14" x14ac:dyDescent="0.25">
      <c r="A5573" s="120" t="s">
        <v>727</v>
      </c>
      <c r="B5573" s="97"/>
      <c r="C5573" s="120" t="s">
        <v>728</v>
      </c>
      <c r="D5573" s="97"/>
      <c r="E5573" s="97"/>
      <c r="F5573" s="97"/>
      <c r="G5573" s="97"/>
      <c r="H5573" s="97"/>
      <c r="I5573" s="105" t="s">
        <v>0</v>
      </c>
      <c r="J5573" s="97"/>
      <c r="K5573" s="105">
        <v>2900.76</v>
      </c>
      <c r="L5573" s="97"/>
      <c r="M5573" s="104" t="s">
        <v>0</v>
      </c>
      <c r="N5573" s="97"/>
    </row>
    <row r="5574" spans="1:14" x14ac:dyDescent="0.25">
      <c r="A5574" s="194" t="s">
        <v>253</v>
      </c>
      <c r="B5574" s="97"/>
      <c r="C5574" s="97"/>
      <c r="D5574" s="97"/>
      <c r="E5574" s="97"/>
      <c r="F5574" s="97"/>
      <c r="G5574" s="97"/>
      <c r="H5574" s="97"/>
      <c r="I5574" s="195">
        <v>238471</v>
      </c>
      <c r="J5574" s="97"/>
      <c r="K5574" s="195">
        <v>176534.25</v>
      </c>
      <c r="L5574" s="97"/>
      <c r="M5574" s="196">
        <v>74.03</v>
      </c>
      <c r="N5574" s="97"/>
    </row>
    <row r="5575" spans="1:14" x14ac:dyDescent="0.25">
      <c r="A5575" s="194" t="s">
        <v>255</v>
      </c>
      <c r="B5575" s="97"/>
      <c r="C5575" s="97"/>
      <c r="D5575" s="97"/>
      <c r="E5575" s="97"/>
      <c r="F5575" s="97"/>
      <c r="G5575" s="97"/>
      <c r="H5575" s="97"/>
      <c r="I5575" s="195">
        <v>238471</v>
      </c>
      <c r="J5575" s="97"/>
      <c r="K5575" s="195">
        <v>176534.25</v>
      </c>
      <c r="L5575" s="97"/>
      <c r="M5575" s="196">
        <v>74.03</v>
      </c>
      <c r="N5575" s="97"/>
    </row>
    <row r="5576" spans="1:14" x14ac:dyDescent="0.25">
      <c r="A5576" s="212" t="s">
        <v>652</v>
      </c>
      <c r="B5576" s="97"/>
      <c r="C5576" s="212" t="s">
        <v>653</v>
      </c>
      <c r="D5576" s="97"/>
      <c r="E5576" s="97"/>
      <c r="F5576" s="97"/>
      <c r="G5576" s="97"/>
      <c r="H5576" s="97"/>
      <c r="I5576" s="213">
        <v>97886</v>
      </c>
      <c r="J5576" s="97"/>
      <c r="K5576" s="213">
        <v>88200.02</v>
      </c>
      <c r="L5576" s="97"/>
      <c r="M5576" s="211">
        <v>90.1</v>
      </c>
      <c r="N5576" s="97"/>
    </row>
    <row r="5577" spans="1:14" x14ac:dyDescent="0.25">
      <c r="A5577" s="120" t="s">
        <v>670</v>
      </c>
      <c r="B5577" s="97"/>
      <c r="C5577" s="120" t="s">
        <v>671</v>
      </c>
      <c r="D5577" s="97"/>
      <c r="E5577" s="97"/>
      <c r="F5577" s="97"/>
      <c r="G5577" s="97"/>
      <c r="H5577" s="97"/>
      <c r="I5577" s="105" t="s">
        <v>0</v>
      </c>
      <c r="J5577" s="97"/>
      <c r="K5577" s="105">
        <v>88200.02</v>
      </c>
      <c r="L5577" s="97"/>
      <c r="M5577" s="104" t="s">
        <v>0</v>
      </c>
      <c r="N5577" s="97"/>
    </row>
    <row r="5578" spans="1:14" x14ac:dyDescent="0.25">
      <c r="A5578" s="212" t="s">
        <v>664</v>
      </c>
      <c r="B5578" s="97"/>
      <c r="C5578" s="212" t="s">
        <v>665</v>
      </c>
      <c r="D5578" s="97"/>
      <c r="E5578" s="97"/>
      <c r="F5578" s="97"/>
      <c r="G5578" s="97"/>
      <c r="H5578" s="97"/>
      <c r="I5578" s="213">
        <v>22256</v>
      </c>
      <c r="J5578" s="97"/>
      <c r="K5578" s="213">
        <v>14553.01</v>
      </c>
      <c r="L5578" s="97"/>
      <c r="M5578" s="211">
        <v>65.39</v>
      </c>
      <c r="N5578" s="97"/>
    </row>
    <row r="5579" spans="1:14" x14ac:dyDescent="0.25">
      <c r="A5579" s="120" t="s">
        <v>675</v>
      </c>
      <c r="B5579" s="97"/>
      <c r="C5579" s="120" t="s">
        <v>676</v>
      </c>
      <c r="D5579" s="97"/>
      <c r="E5579" s="97"/>
      <c r="F5579" s="97"/>
      <c r="G5579" s="97"/>
      <c r="H5579" s="97"/>
      <c r="I5579" s="105" t="s">
        <v>0</v>
      </c>
      <c r="J5579" s="97"/>
      <c r="K5579" s="105">
        <v>14553.01</v>
      </c>
      <c r="L5579" s="97"/>
      <c r="M5579" s="104" t="s">
        <v>0</v>
      </c>
      <c r="N5579" s="97"/>
    </row>
    <row r="5580" spans="1:14" x14ac:dyDescent="0.25">
      <c r="A5580" s="212" t="s">
        <v>547</v>
      </c>
      <c r="B5580" s="97"/>
      <c r="C5580" s="212" t="s">
        <v>548</v>
      </c>
      <c r="D5580" s="97"/>
      <c r="E5580" s="97"/>
      <c r="F5580" s="97"/>
      <c r="G5580" s="97"/>
      <c r="H5580" s="97"/>
      <c r="I5580" s="213">
        <v>22715</v>
      </c>
      <c r="J5580" s="97"/>
      <c r="K5580" s="213">
        <v>11637.9</v>
      </c>
      <c r="L5580" s="97"/>
      <c r="M5580" s="211">
        <v>51.23</v>
      </c>
      <c r="N5580" s="97"/>
    </row>
    <row r="5581" spans="1:14" x14ac:dyDescent="0.25">
      <c r="A5581" s="120" t="s">
        <v>612</v>
      </c>
      <c r="B5581" s="97"/>
      <c r="C5581" s="120" t="s">
        <v>613</v>
      </c>
      <c r="D5581" s="97"/>
      <c r="E5581" s="97"/>
      <c r="F5581" s="97"/>
      <c r="G5581" s="97"/>
      <c r="H5581" s="97"/>
      <c r="I5581" s="105" t="s">
        <v>0</v>
      </c>
      <c r="J5581" s="97"/>
      <c r="K5581" s="105">
        <v>7613.1</v>
      </c>
      <c r="L5581" s="97"/>
      <c r="M5581" s="104" t="s">
        <v>0</v>
      </c>
      <c r="N5581" s="97"/>
    </row>
    <row r="5582" spans="1:14" x14ac:dyDescent="0.25">
      <c r="A5582" s="120" t="s">
        <v>677</v>
      </c>
      <c r="B5582" s="97"/>
      <c r="C5582" s="120" t="s">
        <v>678</v>
      </c>
      <c r="D5582" s="97"/>
      <c r="E5582" s="97"/>
      <c r="F5582" s="97"/>
      <c r="G5582" s="97"/>
      <c r="H5582" s="97"/>
      <c r="I5582" s="105" t="s">
        <v>0</v>
      </c>
      <c r="J5582" s="97"/>
      <c r="K5582" s="105">
        <v>4024.8</v>
      </c>
      <c r="L5582" s="97"/>
      <c r="M5582" s="104" t="s">
        <v>0</v>
      </c>
      <c r="N5582" s="97"/>
    </row>
    <row r="5583" spans="1:14" x14ac:dyDescent="0.25">
      <c r="A5583" s="212" t="s">
        <v>621</v>
      </c>
      <c r="B5583" s="97"/>
      <c r="C5583" s="212" t="s">
        <v>622</v>
      </c>
      <c r="D5583" s="97"/>
      <c r="E5583" s="97"/>
      <c r="F5583" s="97"/>
      <c r="G5583" s="97"/>
      <c r="H5583" s="97"/>
      <c r="I5583" s="213">
        <v>1880</v>
      </c>
      <c r="J5583" s="97"/>
      <c r="K5583" s="213">
        <v>96.75</v>
      </c>
      <c r="L5583" s="97"/>
      <c r="M5583" s="211">
        <v>5.15</v>
      </c>
      <c r="N5583" s="97"/>
    </row>
    <row r="5584" spans="1:14" x14ac:dyDescent="0.25">
      <c r="A5584" s="120" t="s">
        <v>623</v>
      </c>
      <c r="B5584" s="97"/>
      <c r="C5584" s="120" t="s">
        <v>624</v>
      </c>
      <c r="D5584" s="97"/>
      <c r="E5584" s="97"/>
      <c r="F5584" s="97"/>
      <c r="G5584" s="97"/>
      <c r="H5584" s="97"/>
      <c r="I5584" s="105" t="s">
        <v>0</v>
      </c>
      <c r="J5584" s="97"/>
      <c r="K5584" s="105">
        <v>96.75</v>
      </c>
      <c r="L5584" s="97"/>
      <c r="M5584" s="104" t="s">
        <v>0</v>
      </c>
      <c r="N5584" s="97"/>
    </row>
    <row r="5585" spans="1:14" x14ac:dyDescent="0.25">
      <c r="A5585" s="212" t="s">
        <v>549</v>
      </c>
      <c r="B5585" s="97"/>
      <c r="C5585" s="212" t="s">
        <v>550</v>
      </c>
      <c r="D5585" s="97"/>
      <c r="E5585" s="97"/>
      <c r="F5585" s="97"/>
      <c r="G5585" s="97"/>
      <c r="H5585" s="97"/>
      <c r="I5585" s="213">
        <v>62903</v>
      </c>
      <c r="J5585" s="97"/>
      <c r="K5585" s="213">
        <v>44227.62</v>
      </c>
      <c r="L5585" s="97"/>
      <c r="M5585" s="211">
        <v>70.31</v>
      </c>
      <c r="N5585" s="97"/>
    </row>
    <row r="5586" spans="1:14" x14ac:dyDescent="0.25">
      <c r="A5586" s="120" t="s">
        <v>567</v>
      </c>
      <c r="B5586" s="97"/>
      <c r="C5586" s="120" t="s">
        <v>568</v>
      </c>
      <c r="D5586" s="97"/>
      <c r="E5586" s="97"/>
      <c r="F5586" s="97"/>
      <c r="G5586" s="97"/>
      <c r="H5586" s="97"/>
      <c r="I5586" s="105" t="s">
        <v>0</v>
      </c>
      <c r="J5586" s="97"/>
      <c r="K5586" s="105">
        <v>44227.62</v>
      </c>
      <c r="L5586" s="97"/>
      <c r="M5586" s="104" t="s">
        <v>0</v>
      </c>
      <c r="N5586" s="97"/>
    </row>
    <row r="5587" spans="1:14" x14ac:dyDescent="0.25">
      <c r="A5587" s="212" t="s">
        <v>625</v>
      </c>
      <c r="B5587" s="97"/>
      <c r="C5587" s="212" t="s">
        <v>626</v>
      </c>
      <c r="D5587" s="97"/>
      <c r="E5587" s="97"/>
      <c r="F5587" s="97"/>
      <c r="G5587" s="97"/>
      <c r="H5587" s="97"/>
      <c r="I5587" s="213">
        <v>1400</v>
      </c>
      <c r="J5587" s="97"/>
      <c r="K5587" s="213">
        <v>0</v>
      </c>
      <c r="L5587" s="97"/>
      <c r="M5587" s="211">
        <v>0</v>
      </c>
      <c r="N5587" s="97"/>
    </row>
    <row r="5588" spans="1:14" x14ac:dyDescent="0.25">
      <c r="A5588" s="212" t="s">
        <v>644</v>
      </c>
      <c r="B5588" s="97"/>
      <c r="C5588" s="212" t="s">
        <v>645</v>
      </c>
      <c r="D5588" s="97"/>
      <c r="E5588" s="97"/>
      <c r="F5588" s="97"/>
      <c r="G5588" s="97"/>
      <c r="H5588" s="97"/>
      <c r="I5588" s="213">
        <v>29431</v>
      </c>
      <c r="J5588" s="97"/>
      <c r="K5588" s="213">
        <v>17818.95</v>
      </c>
      <c r="L5588" s="97"/>
      <c r="M5588" s="211">
        <v>60.54</v>
      </c>
      <c r="N5588" s="97"/>
    </row>
    <row r="5589" spans="1:14" x14ac:dyDescent="0.25">
      <c r="A5589" s="120" t="s">
        <v>727</v>
      </c>
      <c r="B5589" s="97"/>
      <c r="C5589" s="120" t="s">
        <v>728</v>
      </c>
      <c r="D5589" s="97"/>
      <c r="E5589" s="97"/>
      <c r="F5589" s="97"/>
      <c r="G5589" s="97"/>
      <c r="H5589" s="97"/>
      <c r="I5589" s="105" t="s">
        <v>0</v>
      </c>
      <c r="J5589" s="97"/>
      <c r="K5589" s="105">
        <v>17818.95</v>
      </c>
      <c r="L5589" s="97"/>
      <c r="M5589" s="104" t="s">
        <v>0</v>
      </c>
      <c r="N5589" s="97"/>
    </row>
    <row r="5590" spans="1:14" x14ac:dyDescent="0.25">
      <c r="A5590" s="197" t="s">
        <v>1010</v>
      </c>
      <c r="B5590" s="97"/>
      <c r="C5590" s="97"/>
      <c r="D5590" s="97"/>
      <c r="E5590" s="97"/>
      <c r="F5590" s="97"/>
      <c r="G5590" s="97"/>
      <c r="H5590" s="97"/>
      <c r="I5590" s="198">
        <v>9807369</v>
      </c>
      <c r="J5590" s="97"/>
      <c r="K5590" s="198">
        <v>3788030.1</v>
      </c>
      <c r="L5590" s="97"/>
      <c r="M5590" s="199">
        <v>38.619999999999997</v>
      </c>
      <c r="N5590" s="97"/>
    </row>
    <row r="5591" spans="1:14" x14ac:dyDescent="0.25">
      <c r="A5591" s="194" t="s">
        <v>242</v>
      </c>
      <c r="B5591" s="97"/>
      <c r="C5591" s="97"/>
      <c r="D5591" s="97"/>
      <c r="E5591" s="97"/>
      <c r="F5591" s="97"/>
      <c r="G5591" s="97"/>
      <c r="H5591" s="97"/>
      <c r="I5591" s="195">
        <v>1691868</v>
      </c>
      <c r="J5591" s="97"/>
      <c r="K5591" s="195">
        <v>471444.54</v>
      </c>
      <c r="L5591" s="97"/>
      <c r="M5591" s="196">
        <v>27.87</v>
      </c>
      <c r="N5591" s="97"/>
    </row>
    <row r="5592" spans="1:14" x14ac:dyDescent="0.25">
      <c r="A5592" s="194" t="s">
        <v>243</v>
      </c>
      <c r="B5592" s="97"/>
      <c r="C5592" s="97"/>
      <c r="D5592" s="97"/>
      <c r="E5592" s="97"/>
      <c r="F5592" s="97"/>
      <c r="G5592" s="97"/>
      <c r="H5592" s="97"/>
      <c r="I5592" s="195">
        <v>1691868</v>
      </c>
      <c r="J5592" s="97"/>
      <c r="K5592" s="195">
        <v>471444.54</v>
      </c>
      <c r="L5592" s="97"/>
      <c r="M5592" s="196">
        <v>27.87</v>
      </c>
      <c r="N5592" s="97"/>
    </row>
    <row r="5593" spans="1:14" x14ac:dyDescent="0.25">
      <c r="A5593" s="194" t="s">
        <v>245</v>
      </c>
      <c r="B5593" s="97"/>
      <c r="C5593" s="97"/>
      <c r="D5593" s="97"/>
      <c r="E5593" s="97"/>
      <c r="F5593" s="97"/>
      <c r="G5593" s="97"/>
      <c r="H5593" s="97"/>
      <c r="I5593" s="195">
        <v>2346604</v>
      </c>
      <c r="J5593" s="97"/>
      <c r="K5593" s="195">
        <v>785526.31</v>
      </c>
      <c r="L5593" s="97"/>
      <c r="M5593" s="196">
        <v>33.479999999999997</v>
      </c>
      <c r="N5593" s="97"/>
    </row>
    <row r="5594" spans="1:14" x14ac:dyDescent="0.25">
      <c r="A5594" s="194" t="s">
        <v>247</v>
      </c>
      <c r="B5594" s="97"/>
      <c r="C5594" s="97"/>
      <c r="D5594" s="97"/>
      <c r="E5594" s="97"/>
      <c r="F5594" s="97"/>
      <c r="G5594" s="97"/>
      <c r="H5594" s="97"/>
      <c r="I5594" s="195">
        <v>2346604</v>
      </c>
      <c r="J5594" s="97"/>
      <c r="K5594" s="195">
        <v>785526.31</v>
      </c>
      <c r="L5594" s="97"/>
      <c r="M5594" s="196">
        <v>33.479999999999997</v>
      </c>
      <c r="N5594" s="97"/>
    </row>
    <row r="5595" spans="1:14" x14ac:dyDescent="0.25">
      <c r="A5595" s="194" t="s">
        <v>253</v>
      </c>
      <c r="B5595" s="97"/>
      <c r="C5595" s="97"/>
      <c r="D5595" s="97"/>
      <c r="E5595" s="97"/>
      <c r="F5595" s="97"/>
      <c r="G5595" s="97"/>
      <c r="H5595" s="97"/>
      <c r="I5595" s="195">
        <v>5768897</v>
      </c>
      <c r="J5595" s="97"/>
      <c r="K5595" s="195">
        <v>2531059.25</v>
      </c>
      <c r="L5595" s="97"/>
      <c r="M5595" s="196">
        <v>43.87</v>
      </c>
      <c r="N5595" s="97"/>
    </row>
    <row r="5596" spans="1:14" x14ac:dyDescent="0.25">
      <c r="A5596" s="194" t="s">
        <v>256</v>
      </c>
      <c r="B5596" s="97"/>
      <c r="C5596" s="97"/>
      <c r="D5596" s="97"/>
      <c r="E5596" s="97"/>
      <c r="F5596" s="97"/>
      <c r="G5596" s="97"/>
      <c r="H5596" s="97"/>
      <c r="I5596" s="195">
        <v>617436</v>
      </c>
      <c r="J5596" s="97"/>
      <c r="K5596" s="195">
        <v>233060.56</v>
      </c>
      <c r="L5596" s="97"/>
      <c r="M5596" s="196">
        <v>37.75</v>
      </c>
      <c r="N5596" s="97"/>
    </row>
    <row r="5597" spans="1:14" x14ac:dyDescent="0.25">
      <c r="A5597" s="194" t="s">
        <v>257</v>
      </c>
      <c r="B5597" s="97"/>
      <c r="C5597" s="97"/>
      <c r="D5597" s="97"/>
      <c r="E5597" s="97"/>
      <c r="F5597" s="97"/>
      <c r="G5597" s="97"/>
      <c r="H5597" s="97"/>
      <c r="I5597" s="195">
        <v>5151461</v>
      </c>
      <c r="J5597" s="97"/>
      <c r="K5597" s="195">
        <v>2297998.69</v>
      </c>
      <c r="L5597" s="97"/>
      <c r="M5597" s="196">
        <v>44.61</v>
      </c>
      <c r="N5597" s="97"/>
    </row>
    <row r="5598" spans="1:14" x14ac:dyDescent="0.25">
      <c r="A5598" s="197" t="s">
        <v>1011</v>
      </c>
      <c r="B5598" s="97"/>
      <c r="C5598" s="97"/>
      <c r="D5598" s="97"/>
      <c r="E5598" s="97"/>
      <c r="F5598" s="97"/>
      <c r="G5598" s="97"/>
      <c r="H5598" s="97"/>
      <c r="I5598" s="198">
        <v>9807369</v>
      </c>
      <c r="J5598" s="97"/>
      <c r="K5598" s="198">
        <v>3788030.1</v>
      </c>
      <c r="L5598" s="97"/>
      <c r="M5598" s="199">
        <v>38.619999999999997</v>
      </c>
      <c r="N5598" s="97"/>
    </row>
    <row r="5599" spans="1:14" x14ac:dyDescent="0.25">
      <c r="A5599" s="218" t="s">
        <v>1012</v>
      </c>
      <c r="B5599" s="97"/>
      <c r="C5599" s="218" t="s">
        <v>1013</v>
      </c>
      <c r="D5599" s="97"/>
      <c r="E5599" s="97"/>
      <c r="F5599" s="97"/>
      <c r="G5599" s="97"/>
      <c r="H5599" s="97"/>
      <c r="I5599" s="219">
        <v>601150</v>
      </c>
      <c r="J5599" s="97"/>
      <c r="K5599" s="219">
        <v>97354.87</v>
      </c>
      <c r="L5599" s="97"/>
      <c r="M5599" s="214">
        <v>16.190000000000001</v>
      </c>
      <c r="N5599" s="97"/>
    </row>
    <row r="5600" spans="1:14" x14ac:dyDescent="0.25">
      <c r="A5600" s="215" t="s">
        <v>1014</v>
      </c>
      <c r="B5600" s="97"/>
      <c r="C5600" s="215" t="s">
        <v>1015</v>
      </c>
      <c r="D5600" s="97"/>
      <c r="E5600" s="97"/>
      <c r="F5600" s="97"/>
      <c r="G5600" s="97"/>
      <c r="H5600" s="97"/>
      <c r="I5600" s="216">
        <v>601150</v>
      </c>
      <c r="J5600" s="97"/>
      <c r="K5600" s="216">
        <v>97354.87</v>
      </c>
      <c r="L5600" s="97"/>
      <c r="M5600" s="217">
        <v>16.190000000000001</v>
      </c>
      <c r="N5600" s="97"/>
    </row>
    <row r="5601" spans="1:14" x14ac:dyDescent="0.25">
      <c r="A5601" s="194" t="s">
        <v>242</v>
      </c>
      <c r="B5601" s="97"/>
      <c r="C5601" s="97"/>
      <c r="D5601" s="97"/>
      <c r="E5601" s="97"/>
      <c r="F5601" s="97"/>
      <c r="G5601" s="97"/>
      <c r="H5601" s="97"/>
      <c r="I5601" s="195">
        <v>600000</v>
      </c>
      <c r="J5601" s="97"/>
      <c r="K5601" s="195">
        <v>97354.87</v>
      </c>
      <c r="L5601" s="97"/>
      <c r="M5601" s="196">
        <v>16.23</v>
      </c>
      <c r="N5601" s="97"/>
    </row>
    <row r="5602" spans="1:14" x14ac:dyDescent="0.25">
      <c r="A5602" s="194" t="s">
        <v>243</v>
      </c>
      <c r="B5602" s="97"/>
      <c r="C5602" s="97"/>
      <c r="D5602" s="97"/>
      <c r="E5602" s="97"/>
      <c r="F5602" s="97"/>
      <c r="G5602" s="97"/>
      <c r="H5602" s="97"/>
      <c r="I5602" s="195">
        <v>600000</v>
      </c>
      <c r="J5602" s="97"/>
      <c r="K5602" s="195">
        <v>97354.87</v>
      </c>
      <c r="L5602" s="97"/>
      <c r="M5602" s="196">
        <v>16.23</v>
      </c>
      <c r="N5602" s="97"/>
    </row>
    <row r="5603" spans="1:14" x14ac:dyDescent="0.25">
      <c r="A5603" s="212" t="s">
        <v>652</v>
      </c>
      <c r="B5603" s="97"/>
      <c r="C5603" s="212" t="s">
        <v>653</v>
      </c>
      <c r="D5603" s="97"/>
      <c r="E5603" s="97"/>
      <c r="F5603" s="97"/>
      <c r="G5603" s="97"/>
      <c r="H5603" s="97"/>
      <c r="I5603" s="213">
        <v>182240</v>
      </c>
      <c r="J5603" s="97"/>
      <c r="K5603" s="213">
        <v>4327.88</v>
      </c>
      <c r="L5603" s="97"/>
      <c r="M5603" s="211">
        <v>2.37</v>
      </c>
      <c r="N5603" s="97"/>
    </row>
    <row r="5604" spans="1:14" x14ac:dyDescent="0.25">
      <c r="A5604" s="120" t="s">
        <v>670</v>
      </c>
      <c r="B5604" s="97"/>
      <c r="C5604" s="120" t="s">
        <v>671</v>
      </c>
      <c r="D5604" s="97"/>
      <c r="E5604" s="97"/>
      <c r="F5604" s="97"/>
      <c r="G5604" s="97"/>
      <c r="H5604" s="97"/>
      <c r="I5604" s="105" t="s">
        <v>0</v>
      </c>
      <c r="J5604" s="97"/>
      <c r="K5604" s="105">
        <v>976.77</v>
      </c>
      <c r="L5604" s="97"/>
      <c r="M5604" s="104" t="s">
        <v>0</v>
      </c>
      <c r="N5604" s="97"/>
    </row>
    <row r="5605" spans="1:14" x14ac:dyDescent="0.25">
      <c r="A5605" s="120" t="s">
        <v>1016</v>
      </c>
      <c r="B5605" s="97"/>
      <c r="C5605" s="120" t="s">
        <v>1017</v>
      </c>
      <c r="D5605" s="97"/>
      <c r="E5605" s="97"/>
      <c r="F5605" s="97"/>
      <c r="G5605" s="97"/>
      <c r="H5605" s="97"/>
      <c r="I5605" s="105" t="s">
        <v>0</v>
      </c>
      <c r="J5605" s="97"/>
      <c r="K5605" s="105">
        <v>3351.11</v>
      </c>
      <c r="L5605" s="97"/>
      <c r="M5605" s="104" t="s">
        <v>0</v>
      </c>
      <c r="N5605" s="97"/>
    </row>
    <row r="5606" spans="1:14" x14ac:dyDescent="0.25">
      <c r="A5606" s="212" t="s">
        <v>672</v>
      </c>
      <c r="B5606" s="97"/>
      <c r="C5606" s="212" t="s">
        <v>673</v>
      </c>
      <c r="D5606" s="97"/>
      <c r="E5606" s="97"/>
      <c r="F5606" s="97"/>
      <c r="G5606" s="97"/>
      <c r="H5606" s="97"/>
      <c r="I5606" s="213">
        <v>33990</v>
      </c>
      <c r="J5606" s="97"/>
      <c r="K5606" s="213">
        <v>13709.7</v>
      </c>
      <c r="L5606" s="97"/>
      <c r="M5606" s="211">
        <v>40.33</v>
      </c>
      <c r="N5606" s="97"/>
    </row>
    <row r="5607" spans="1:14" x14ac:dyDescent="0.25">
      <c r="A5607" s="120" t="s">
        <v>674</v>
      </c>
      <c r="B5607" s="97"/>
      <c r="C5607" s="120" t="s">
        <v>673</v>
      </c>
      <c r="D5607" s="97"/>
      <c r="E5607" s="97"/>
      <c r="F5607" s="97"/>
      <c r="G5607" s="97"/>
      <c r="H5607" s="97"/>
      <c r="I5607" s="105" t="s">
        <v>0</v>
      </c>
      <c r="J5607" s="97"/>
      <c r="K5607" s="105">
        <v>13709.7</v>
      </c>
      <c r="L5607" s="97"/>
      <c r="M5607" s="104" t="s">
        <v>0</v>
      </c>
      <c r="N5607" s="97"/>
    </row>
    <row r="5608" spans="1:14" x14ac:dyDescent="0.25">
      <c r="A5608" s="212" t="s">
        <v>664</v>
      </c>
      <c r="B5608" s="97"/>
      <c r="C5608" s="212" t="s">
        <v>665</v>
      </c>
      <c r="D5608" s="97"/>
      <c r="E5608" s="97"/>
      <c r="F5608" s="97"/>
      <c r="G5608" s="97"/>
      <c r="H5608" s="97"/>
      <c r="I5608" s="213">
        <v>31880</v>
      </c>
      <c r="J5608" s="97"/>
      <c r="K5608" s="213">
        <v>1631.79</v>
      </c>
      <c r="L5608" s="97"/>
      <c r="M5608" s="211">
        <v>5.12</v>
      </c>
      <c r="N5608" s="97"/>
    </row>
    <row r="5609" spans="1:14" x14ac:dyDescent="0.25">
      <c r="A5609" s="120" t="s">
        <v>675</v>
      </c>
      <c r="B5609" s="97"/>
      <c r="C5609" s="120" t="s">
        <v>676</v>
      </c>
      <c r="D5609" s="97"/>
      <c r="E5609" s="97"/>
      <c r="F5609" s="97"/>
      <c r="G5609" s="97"/>
      <c r="H5609" s="97"/>
      <c r="I5609" s="105" t="s">
        <v>0</v>
      </c>
      <c r="J5609" s="97"/>
      <c r="K5609" s="105">
        <v>1631.79</v>
      </c>
      <c r="L5609" s="97"/>
      <c r="M5609" s="104" t="s">
        <v>0</v>
      </c>
      <c r="N5609" s="97"/>
    </row>
    <row r="5610" spans="1:14" x14ac:dyDescent="0.25">
      <c r="A5610" s="212" t="s">
        <v>547</v>
      </c>
      <c r="B5610" s="97"/>
      <c r="C5610" s="212" t="s">
        <v>548</v>
      </c>
      <c r="D5610" s="97"/>
      <c r="E5610" s="97"/>
      <c r="F5610" s="97"/>
      <c r="G5610" s="97"/>
      <c r="H5610" s="97"/>
      <c r="I5610" s="213">
        <v>58300</v>
      </c>
      <c r="J5610" s="97"/>
      <c r="K5610" s="213">
        <v>12642.19</v>
      </c>
      <c r="L5610" s="97"/>
      <c r="M5610" s="211">
        <v>21.68</v>
      </c>
      <c r="N5610" s="97"/>
    </row>
    <row r="5611" spans="1:14" x14ac:dyDescent="0.25">
      <c r="A5611" s="120" t="s">
        <v>612</v>
      </c>
      <c r="B5611" s="97"/>
      <c r="C5611" s="120" t="s">
        <v>613</v>
      </c>
      <c r="D5611" s="97"/>
      <c r="E5611" s="97"/>
      <c r="F5611" s="97"/>
      <c r="G5611" s="97"/>
      <c r="H5611" s="97"/>
      <c r="I5611" s="105" t="s">
        <v>0</v>
      </c>
      <c r="J5611" s="97"/>
      <c r="K5611" s="105">
        <v>12192.19</v>
      </c>
      <c r="L5611" s="97"/>
      <c r="M5611" s="104" t="s">
        <v>0</v>
      </c>
      <c r="N5611" s="97"/>
    </row>
    <row r="5612" spans="1:14" x14ac:dyDescent="0.25">
      <c r="A5612" s="120" t="s">
        <v>711</v>
      </c>
      <c r="B5612" s="97"/>
      <c r="C5612" s="120" t="s">
        <v>712</v>
      </c>
      <c r="D5612" s="97"/>
      <c r="E5612" s="97"/>
      <c r="F5612" s="97"/>
      <c r="G5612" s="97"/>
      <c r="H5612" s="97"/>
      <c r="I5612" s="105" t="s">
        <v>0</v>
      </c>
      <c r="J5612" s="97"/>
      <c r="K5612" s="105">
        <v>450</v>
      </c>
      <c r="L5612" s="97"/>
      <c r="M5612" s="104" t="s">
        <v>0</v>
      </c>
      <c r="N5612" s="97"/>
    </row>
    <row r="5613" spans="1:14" x14ac:dyDescent="0.25">
      <c r="A5613" s="212" t="s">
        <v>621</v>
      </c>
      <c r="B5613" s="97"/>
      <c r="C5613" s="212" t="s">
        <v>622</v>
      </c>
      <c r="D5613" s="97"/>
      <c r="E5613" s="97"/>
      <c r="F5613" s="97"/>
      <c r="G5613" s="97"/>
      <c r="H5613" s="97"/>
      <c r="I5613" s="213">
        <v>22000</v>
      </c>
      <c r="J5613" s="97"/>
      <c r="K5613" s="213">
        <v>2004.11</v>
      </c>
      <c r="L5613" s="97"/>
      <c r="M5613" s="211">
        <v>9.11</v>
      </c>
      <c r="N5613" s="97"/>
    </row>
    <row r="5614" spans="1:14" x14ac:dyDescent="0.25">
      <c r="A5614" s="120" t="s">
        <v>623</v>
      </c>
      <c r="B5614" s="97"/>
      <c r="C5614" s="120" t="s">
        <v>624</v>
      </c>
      <c r="D5614" s="97"/>
      <c r="E5614" s="97"/>
      <c r="F5614" s="97"/>
      <c r="G5614" s="97"/>
      <c r="H5614" s="97"/>
      <c r="I5614" s="105" t="s">
        <v>0</v>
      </c>
      <c r="J5614" s="97"/>
      <c r="K5614" s="105">
        <v>696.17</v>
      </c>
      <c r="L5614" s="97"/>
      <c r="M5614" s="104" t="s">
        <v>0</v>
      </c>
      <c r="N5614" s="97"/>
    </row>
    <row r="5615" spans="1:14" x14ac:dyDescent="0.25">
      <c r="A5615" s="120" t="s">
        <v>713</v>
      </c>
      <c r="B5615" s="97"/>
      <c r="C5615" s="120" t="s">
        <v>714</v>
      </c>
      <c r="D5615" s="97"/>
      <c r="E5615" s="97"/>
      <c r="F5615" s="97"/>
      <c r="G5615" s="97"/>
      <c r="H5615" s="97"/>
      <c r="I5615" s="105" t="s">
        <v>0</v>
      </c>
      <c r="J5615" s="97"/>
      <c r="K5615" s="105">
        <v>710.54</v>
      </c>
      <c r="L5615" s="97"/>
      <c r="M5615" s="104" t="s">
        <v>0</v>
      </c>
      <c r="N5615" s="97"/>
    </row>
    <row r="5616" spans="1:14" x14ac:dyDescent="0.25">
      <c r="A5616" s="120" t="s">
        <v>717</v>
      </c>
      <c r="B5616" s="97"/>
      <c r="C5616" s="120" t="s">
        <v>718</v>
      </c>
      <c r="D5616" s="97"/>
      <c r="E5616" s="97"/>
      <c r="F5616" s="97"/>
      <c r="G5616" s="97"/>
      <c r="H5616" s="97"/>
      <c r="I5616" s="105" t="s">
        <v>0</v>
      </c>
      <c r="J5616" s="97"/>
      <c r="K5616" s="105">
        <v>597.4</v>
      </c>
      <c r="L5616" s="97"/>
      <c r="M5616" s="104" t="s">
        <v>0</v>
      </c>
      <c r="N5616" s="97"/>
    </row>
    <row r="5617" spans="1:14" x14ac:dyDescent="0.25">
      <c r="A5617" s="212" t="s">
        <v>549</v>
      </c>
      <c r="B5617" s="97"/>
      <c r="C5617" s="212" t="s">
        <v>550</v>
      </c>
      <c r="D5617" s="97"/>
      <c r="E5617" s="97"/>
      <c r="F5617" s="97"/>
      <c r="G5617" s="97"/>
      <c r="H5617" s="97"/>
      <c r="I5617" s="213">
        <v>121000</v>
      </c>
      <c r="J5617" s="97"/>
      <c r="K5617" s="213">
        <v>13122.22</v>
      </c>
      <c r="L5617" s="97"/>
      <c r="M5617" s="211">
        <v>10.84</v>
      </c>
      <c r="N5617" s="97"/>
    </row>
    <row r="5618" spans="1:14" x14ac:dyDescent="0.25">
      <c r="A5618" s="120" t="s">
        <v>602</v>
      </c>
      <c r="B5618" s="97"/>
      <c r="C5618" s="120" t="s">
        <v>603</v>
      </c>
      <c r="D5618" s="97"/>
      <c r="E5618" s="97"/>
      <c r="F5618" s="97"/>
      <c r="G5618" s="97"/>
      <c r="H5618" s="97"/>
      <c r="I5618" s="105" t="s">
        <v>0</v>
      </c>
      <c r="J5618" s="97"/>
      <c r="K5618" s="105">
        <v>94</v>
      </c>
      <c r="L5618" s="97"/>
      <c r="M5618" s="104" t="s">
        <v>0</v>
      </c>
      <c r="N5618" s="97"/>
    </row>
    <row r="5619" spans="1:14" x14ac:dyDescent="0.25">
      <c r="A5619" s="120" t="s">
        <v>589</v>
      </c>
      <c r="B5619" s="97"/>
      <c r="C5619" s="120" t="s">
        <v>590</v>
      </c>
      <c r="D5619" s="97"/>
      <c r="E5619" s="97"/>
      <c r="F5619" s="97"/>
      <c r="G5619" s="97"/>
      <c r="H5619" s="97"/>
      <c r="I5619" s="105" t="s">
        <v>0</v>
      </c>
      <c r="J5619" s="97"/>
      <c r="K5619" s="105">
        <v>6114</v>
      </c>
      <c r="L5619" s="97"/>
      <c r="M5619" s="104" t="s">
        <v>0</v>
      </c>
      <c r="N5619" s="97"/>
    </row>
    <row r="5620" spans="1:14" x14ac:dyDescent="0.25">
      <c r="A5620" s="120" t="s">
        <v>604</v>
      </c>
      <c r="B5620" s="97"/>
      <c r="C5620" s="120" t="s">
        <v>605</v>
      </c>
      <c r="D5620" s="97"/>
      <c r="E5620" s="97"/>
      <c r="F5620" s="97"/>
      <c r="G5620" s="97"/>
      <c r="H5620" s="97"/>
      <c r="I5620" s="105" t="s">
        <v>0</v>
      </c>
      <c r="J5620" s="97"/>
      <c r="K5620" s="105">
        <v>884.22</v>
      </c>
      <c r="L5620" s="97"/>
      <c r="M5620" s="104" t="s">
        <v>0</v>
      </c>
      <c r="N5620" s="97"/>
    </row>
    <row r="5621" spans="1:14" x14ac:dyDescent="0.25">
      <c r="A5621" s="120" t="s">
        <v>721</v>
      </c>
      <c r="B5621" s="97"/>
      <c r="C5621" s="120" t="s">
        <v>722</v>
      </c>
      <c r="D5621" s="97"/>
      <c r="E5621" s="97"/>
      <c r="F5621" s="97"/>
      <c r="G5621" s="97"/>
      <c r="H5621" s="97"/>
      <c r="I5621" s="105" t="s">
        <v>0</v>
      </c>
      <c r="J5621" s="97"/>
      <c r="K5621" s="105">
        <v>6030</v>
      </c>
      <c r="L5621" s="97"/>
      <c r="M5621" s="104" t="s">
        <v>0</v>
      </c>
      <c r="N5621" s="97"/>
    </row>
    <row r="5622" spans="1:14" x14ac:dyDescent="0.25">
      <c r="A5622" s="120" t="s">
        <v>569</v>
      </c>
      <c r="B5622" s="97"/>
      <c r="C5622" s="120" t="s">
        <v>570</v>
      </c>
      <c r="D5622" s="97"/>
      <c r="E5622" s="97"/>
      <c r="F5622" s="97"/>
      <c r="G5622" s="97"/>
      <c r="H5622" s="97"/>
      <c r="I5622" s="105" t="s">
        <v>0</v>
      </c>
      <c r="J5622" s="97"/>
      <c r="K5622" s="105">
        <v>0</v>
      </c>
      <c r="L5622" s="97"/>
      <c r="M5622" s="104" t="s">
        <v>0</v>
      </c>
      <c r="N5622" s="97"/>
    </row>
    <row r="5623" spans="1:14" x14ac:dyDescent="0.25">
      <c r="A5623" s="212" t="s">
        <v>553</v>
      </c>
      <c r="B5623" s="97"/>
      <c r="C5623" s="212" t="s">
        <v>554</v>
      </c>
      <c r="D5623" s="97"/>
      <c r="E5623" s="97"/>
      <c r="F5623" s="97"/>
      <c r="G5623" s="97"/>
      <c r="H5623" s="97"/>
      <c r="I5623" s="213">
        <v>124630</v>
      </c>
      <c r="J5623" s="97"/>
      <c r="K5623" s="213">
        <v>45818.58</v>
      </c>
      <c r="L5623" s="97"/>
      <c r="M5623" s="211">
        <v>36.76</v>
      </c>
      <c r="N5623" s="97"/>
    </row>
    <row r="5624" spans="1:14" x14ac:dyDescent="0.25">
      <c r="A5624" s="120" t="s">
        <v>555</v>
      </c>
      <c r="B5624" s="97"/>
      <c r="C5624" s="120" t="s">
        <v>556</v>
      </c>
      <c r="D5624" s="97"/>
      <c r="E5624" s="97"/>
      <c r="F5624" s="97"/>
      <c r="G5624" s="97"/>
      <c r="H5624" s="97"/>
      <c r="I5624" s="105" t="s">
        <v>0</v>
      </c>
      <c r="J5624" s="97"/>
      <c r="K5624" s="105">
        <v>30667.98</v>
      </c>
      <c r="L5624" s="97"/>
      <c r="M5624" s="104" t="s">
        <v>0</v>
      </c>
      <c r="N5624" s="97"/>
    </row>
    <row r="5625" spans="1:14" x14ac:dyDescent="0.25">
      <c r="A5625" s="120" t="s">
        <v>597</v>
      </c>
      <c r="B5625" s="97"/>
      <c r="C5625" s="120" t="s">
        <v>598</v>
      </c>
      <c r="D5625" s="97"/>
      <c r="E5625" s="97"/>
      <c r="F5625" s="97"/>
      <c r="G5625" s="97"/>
      <c r="H5625" s="97"/>
      <c r="I5625" s="105" t="s">
        <v>0</v>
      </c>
      <c r="J5625" s="97"/>
      <c r="K5625" s="105">
        <v>2275</v>
      </c>
      <c r="L5625" s="97"/>
      <c r="M5625" s="104" t="s">
        <v>0</v>
      </c>
      <c r="N5625" s="97"/>
    </row>
    <row r="5626" spans="1:14" x14ac:dyDescent="0.25">
      <c r="A5626" s="120" t="s">
        <v>599</v>
      </c>
      <c r="B5626" s="97"/>
      <c r="C5626" s="120" t="s">
        <v>554</v>
      </c>
      <c r="D5626" s="97"/>
      <c r="E5626" s="97"/>
      <c r="F5626" s="97"/>
      <c r="G5626" s="97"/>
      <c r="H5626" s="97"/>
      <c r="I5626" s="105" t="s">
        <v>0</v>
      </c>
      <c r="J5626" s="97"/>
      <c r="K5626" s="105">
        <v>12875.6</v>
      </c>
      <c r="L5626" s="97"/>
      <c r="M5626" s="104" t="s">
        <v>0</v>
      </c>
      <c r="N5626" s="97"/>
    </row>
    <row r="5627" spans="1:14" x14ac:dyDescent="0.25">
      <c r="A5627" s="212" t="s">
        <v>625</v>
      </c>
      <c r="B5627" s="97"/>
      <c r="C5627" s="212" t="s">
        <v>626</v>
      </c>
      <c r="D5627" s="97"/>
      <c r="E5627" s="97"/>
      <c r="F5627" s="97"/>
      <c r="G5627" s="97"/>
      <c r="H5627" s="97"/>
      <c r="I5627" s="213">
        <v>22660</v>
      </c>
      <c r="J5627" s="97"/>
      <c r="K5627" s="213">
        <v>4098.3999999999996</v>
      </c>
      <c r="L5627" s="97"/>
      <c r="M5627" s="211">
        <v>18.09</v>
      </c>
      <c r="N5627" s="97"/>
    </row>
    <row r="5628" spans="1:14" x14ac:dyDescent="0.25">
      <c r="A5628" s="120" t="s">
        <v>627</v>
      </c>
      <c r="B5628" s="97"/>
      <c r="C5628" s="120" t="s">
        <v>628</v>
      </c>
      <c r="D5628" s="97"/>
      <c r="E5628" s="97"/>
      <c r="F5628" s="97"/>
      <c r="G5628" s="97"/>
      <c r="H5628" s="97"/>
      <c r="I5628" s="105" t="s">
        <v>0</v>
      </c>
      <c r="J5628" s="97"/>
      <c r="K5628" s="105">
        <v>4098.3999999999996</v>
      </c>
      <c r="L5628" s="97"/>
      <c r="M5628" s="104" t="s">
        <v>0</v>
      </c>
      <c r="N5628" s="97"/>
    </row>
    <row r="5629" spans="1:14" x14ac:dyDescent="0.25">
      <c r="A5629" s="212" t="s">
        <v>644</v>
      </c>
      <c r="B5629" s="97"/>
      <c r="C5629" s="212" t="s">
        <v>645</v>
      </c>
      <c r="D5629" s="97"/>
      <c r="E5629" s="97"/>
      <c r="F5629" s="97"/>
      <c r="G5629" s="97"/>
      <c r="H5629" s="97"/>
      <c r="I5629" s="213">
        <v>3300</v>
      </c>
      <c r="J5629" s="97"/>
      <c r="K5629" s="213">
        <v>0</v>
      </c>
      <c r="L5629" s="97"/>
      <c r="M5629" s="211">
        <v>0</v>
      </c>
      <c r="N5629" s="97"/>
    </row>
    <row r="5630" spans="1:14" x14ac:dyDescent="0.25">
      <c r="A5630" s="194" t="s">
        <v>245</v>
      </c>
      <c r="B5630" s="97"/>
      <c r="C5630" s="97"/>
      <c r="D5630" s="97"/>
      <c r="E5630" s="97"/>
      <c r="F5630" s="97"/>
      <c r="G5630" s="97"/>
      <c r="H5630" s="97"/>
      <c r="I5630" s="195">
        <v>1150</v>
      </c>
      <c r="J5630" s="97"/>
      <c r="K5630" s="195">
        <v>0</v>
      </c>
      <c r="L5630" s="97"/>
      <c r="M5630" s="196">
        <v>0</v>
      </c>
      <c r="N5630" s="97"/>
    </row>
    <row r="5631" spans="1:14" x14ac:dyDescent="0.25">
      <c r="A5631" s="194" t="s">
        <v>247</v>
      </c>
      <c r="B5631" s="97"/>
      <c r="C5631" s="97"/>
      <c r="D5631" s="97"/>
      <c r="E5631" s="97"/>
      <c r="F5631" s="97"/>
      <c r="G5631" s="97"/>
      <c r="H5631" s="97"/>
      <c r="I5631" s="195">
        <v>1150</v>
      </c>
      <c r="J5631" s="97"/>
      <c r="K5631" s="195">
        <v>0</v>
      </c>
      <c r="L5631" s="97"/>
      <c r="M5631" s="196">
        <v>0</v>
      </c>
      <c r="N5631" s="97"/>
    </row>
    <row r="5632" spans="1:14" x14ac:dyDescent="0.25">
      <c r="A5632" s="212" t="s">
        <v>625</v>
      </c>
      <c r="B5632" s="97"/>
      <c r="C5632" s="212" t="s">
        <v>626</v>
      </c>
      <c r="D5632" s="97"/>
      <c r="E5632" s="97"/>
      <c r="F5632" s="97"/>
      <c r="G5632" s="97"/>
      <c r="H5632" s="97"/>
      <c r="I5632" s="213">
        <v>1150</v>
      </c>
      <c r="J5632" s="97"/>
      <c r="K5632" s="213">
        <v>0</v>
      </c>
      <c r="L5632" s="97"/>
      <c r="M5632" s="211">
        <v>0</v>
      </c>
      <c r="N5632" s="97"/>
    </row>
    <row r="5633" spans="1:14" x14ac:dyDescent="0.25">
      <c r="A5633" s="218" t="s">
        <v>1018</v>
      </c>
      <c r="B5633" s="97"/>
      <c r="C5633" s="218" t="s">
        <v>1019</v>
      </c>
      <c r="D5633" s="97"/>
      <c r="E5633" s="97"/>
      <c r="F5633" s="97"/>
      <c r="G5633" s="97"/>
      <c r="H5633" s="97"/>
      <c r="I5633" s="219">
        <v>9206219</v>
      </c>
      <c r="J5633" s="97"/>
      <c r="K5633" s="219">
        <v>3690675.23</v>
      </c>
      <c r="L5633" s="97"/>
      <c r="M5633" s="214">
        <v>40.090000000000003</v>
      </c>
      <c r="N5633" s="97"/>
    </row>
    <row r="5634" spans="1:14" x14ac:dyDescent="0.25">
      <c r="A5634" s="215" t="s">
        <v>1020</v>
      </c>
      <c r="B5634" s="97"/>
      <c r="C5634" s="215" t="s">
        <v>1021</v>
      </c>
      <c r="D5634" s="97"/>
      <c r="E5634" s="97"/>
      <c r="F5634" s="97"/>
      <c r="G5634" s="97"/>
      <c r="H5634" s="97"/>
      <c r="I5634" s="216">
        <v>176450</v>
      </c>
      <c r="J5634" s="97"/>
      <c r="K5634" s="216">
        <v>118839.25</v>
      </c>
      <c r="L5634" s="97"/>
      <c r="M5634" s="217">
        <v>67.349999999999994</v>
      </c>
      <c r="N5634" s="97"/>
    </row>
    <row r="5635" spans="1:14" x14ac:dyDescent="0.25">
      <c r="A5635" s="194" t="s">
        <v>242</v>
      </c>
      <c r="B5635" s="97"/>
      <c r="C5635" s="97"/>
      <c r="D5635" s="97"/>
      <c r="E5635" s="97"/>
      <c r="F5635" s="97"/>
      <c r="G5635" s="97"/>
      <c r="H5635" s="97"/>
      <c r="I5635" s="195">
        <v>26996</v>
      </c>
      <c r="J5635" s="97"/>
      <c r="K5635" s="195">
        <v>16983.14</v>
      </c>
      <c r="L5635" s="97"/>
      <c r="M5635" s="196">
        <v>62.91</v>
      </c>
      <c r="N5635" s="97"/>
    </row>
    <row r="5636" spans="1:14" x14ac:dyDescent="0.25">
      <c r="A5636" s="194" t="s">
        <v>243</v>
      </c>
      <c r="B5636" s="97"/>
      <c r="C5636" s="97"/>
      <c r="D5636" s="97"/>
      <c r="E5636" s="97"/>
      <c r="F5636" s="97"/>
      <c r="G5636" s="97"/>
      <c r="H5636" s="97"/>
      <c r="I5636" s="195">
        <v>26996</v>
      </c>
      <c r="J5636" s="97"/>
      <c r="K5636" s="195">
        <v>16983.14</v>
      </c>
      <c r="L5636" s="97"/>
      <c r="M5636" s="196">
        <v>62.91</v>
      </c>
      <c r="N5636" s="97"/>
    </row>
    <row r="5637" spans="1:14" x14ac:dyDescent="0.25">
      <c r="A5637" s="212" t="s">
        <v>652</v>
      </c>
      <c r="B5637" s="97"/>
      <c r="C5637" s="212" t="s">
        <v>653</v>
      </c>
      <c r="D5637" s="97"/>
      <c r="E5637" s="97"/>
      <c r="F5637" s="97"/>
      <c r="G5637" s="97"/>
      <c r="H5637" s="97"/>
      <c r="I5637" s="213">
        <v>10500</v>
      </c>
      <c r="J5637" s="97"/>
      <c r="K5637" s="213">
        <v>8775.61</v>
      </c>
      <c r="L5637" s="97"/>
      <c r="M5637" s="211">
        <v>83.58</v>
      </c>
      <c r="N5637" s="97"/>
    </row>
    <row r="5638" spans="1:14" x14ac:dyDescent="0.25">
      <c r="A5638" s="120" t="s">
        <v>670</v>
      </c>
      <c r="B5638" s="97"/>
      <c r="C5638" s="120" t="s">
        <v>671</v>
      </c>
      <c r="D5638" s="97"/>
      <c r="E5638" s="97"/>
      <c r="F5638" s="97"/>
      <c r="G5638" s="97"/>
      <c r="H5638" s="97"/>
      <c r="I5638" s="105" t="s">
        <v>0</v>
      </c>
      <c r="J5638" s="97"/>
      <c r="K5638" s="105">
        <v>8775.61</v>
      </c>
      <c r="L5638" s="97"/>
      <c r="M5638" s="104" t="s">
        <v>0</v>
      </c>
      <c r="N5638" s="97"/>
    </row>
    <row r="5639" spans="1:14" x14ac:dyDescent="0.25">
      <c r="A5639" s="212" t="s">
        <v>672</v>
      </c>
      <c r="B5639" s="97"/>
      <c r="C5639" s="212" t="s">
        <v>673</v>
      </c>
      <c r="D5639" s="97"/>
      <c r="E5639" s="97"/>
      <c r="F5639" s="97"/>
      <c r="G5639" s="97"/>
      <c r="H5639" s="97"/>
      <c r="I5639" s="213">
        <v>1950</v>
      </c>
      <c r="J5639" s="97"/>
      <c r="K5639" s="213">
        <v>674.46</v>
      </c>
      <c r="L5639" s="97"/>
      <c r="M5639" s="211">
        <v>34.590000000000003</v>
      </c>
      <c r="N5639" s="97"/>
    </row>
    <row r="5640" spans="1:14" x14ac:dyDescent="0.25">
      <c r="A5640" s="120" t="s">
        <v>674</v>
      </c>
      <c r="B5640" s="97"/>
      <c r="C5640" s="120" t="s">
        <v>673</v>
      </c>
      <c r="D5640" s="97"/>
      <c r="E5640" s="97"/>
      <c r="F5640" s="97"/>
      <c r="G5640" s="97"/>
      <c r="H5640" s="97"/>
      <c r="I5640" s="105" t="s">
        <v>0</v>
      </c>
      <c r="J5640" s="97"/>
      <c r="K5640" s="105">
        <v>674.46</v>
      </c>
      <c r="L5640" s="97"/>
      <c r="M5640" s="104" t="s">
        <v>0</v>
      </c>
      <c r="N5640" s="97"/>
    </row>
    <row r="5641" spans="1:14" x14ac:dyDescent="0.25">
      <c r="A5641" s="212" t="s">
        <v>664</v>
      </c>
      <c r="B5641" s="97"/>
      <c r="C5641" s="212" t="s">
        <v>665</v>
      </c>
      <c r="D5641" s="97"/>
      <c r="E5641" s="97"/>
      <c r="F5641" s="97"/>
      <c r="G5641" s="97"/>
      <c r="H5641" s="97"/>
      <c r="I5641" s="213">
        <v>1750</v>
      </c>
      <c r="J5641" s="97"/>
      <c r="K5641" s="213">
        <v>1447.97</v>
      </c>
      <c r="L5641" s="97"/>
      <c r="M5641" s="211">
        <v>82.74</v>
      </c>
      <c r="N5641" s="97"/>
    </row>
    <row r="5642" spans="1:14" x14ac:dyDescent="0.25">
      <c r="A5642" s="120" t="s">
        <v>675</v>
      </c>
      <c r="B5642" s="97"/>
      <c r="C5642" s="120" t="s">
        <v>676</v>
      </c>
      <c r="D5642" s="97"/>
      <c r="E5642" s="97"/>
      <c r="F5642" s="97"/>
      <c r="G5642" s="97"/>
      <c r="H5642" s="97"/>
      <c r="I5642" s="105" t="s">
        <v>0</v>
      </c>
      <c r="J5642" s="97"/>
      <c r="K5642" s="105">
        <v>1447.97</v>
      </c>
      <c r="L5642" s="97"/>
      <c r="M5642" s="104" t="s">
        <v>0</v>
      </c>
      <c r="N5642" s="97"/>
    </row>
    <row r="5643" spans="1:14" x14ac:dyDescent="0.25">
      <c r="A5643" s="212" t="s">
        <v>547</v>
      </c>
      <c r="B5643" s="97"/>
      <c r="C5643" s="212" t="s">
        <v>548</v>
      </c>
      <c r="D5643" s="97"/>
      <c r="E5643" s="97"/>
      <c r="F5643" s="97"/>
      <c r="G5643" s="97"/>
      <c r="H5643" s="97"/>
      <c r="I5643" s="213">
        <v>5910</v>
      </c>
      <c r="J5643" s="97"/>
      <c r="K5643" s="213">
        <v>5267.6</v>
      </c>
      <c r="L5643" s="97"/>
      <c r="M5643" s="211">
        <v>89.13</v>
      </c>
      <c r="N5643" s="97"/>
    </row>
    <row r="5644" spans="1:14" x14ac:dyDescent="0.25">
      <c r="A5644" s="120" t="s">
        <v>612</v>
      </c>
      <c r="B5644" s="97"/>
      <c r="C5644" s="120" t="s">
        <v>613</v>
      </c>
      <c r="D5644" s="97"/>
      <c r="E5644" s="97"/>
      <c r="F5644" s="97"/>
      <c r="G5644" s="97"/>
      <c r="H5644" s="97"/>
      <c r="I5644" s="105" t="s">
        <v>0</v>
      </c>
      <c r="J5644" s="97"/>
      <c r="K5644" s="105">
        <v>5065.1000000000004</v>
      </c>
      <c r="L5644" s="97"/>
      <c r="M5644" s="104" t="s">
        <v>0</v>
      </c>
      <c r="N5644" s="97"/>
    </row>
    <row r="5645" spans="1:14" x14ac:dyDescent="0.25">
      <c r="A5645" s="120" t="s">
        <v>677</v>
      </c>
      <c r="B5645" s="97"/>
      <c r="C5645" s="120" t="s">
        <v>678</v>
      </c>
      <c r="D5645" s="97"/>
      <c r="E5645" s="97"/>
      <c r="F5645" s="97"/>
      <c r="G5645" s="97"/>
      <c r="H5645" s="97"/>
      <c r="I5645" s="105" t="s">
        <v>0</v>
      </c>
      <c r="J5645" s="97"/>
      <c r="K5645" s="105">
        <v>202.5</v>
      </c>
      <c r="L5645" s="97"/>
      <c r="M5645" s="104" t="s">
        <v>0</v>
      </c>
      <c r="N5645" s="97"/>
    </row>
    <row r="5646" spans="1:14" x14ac:dyDescent="0.25">
      <c r="A5646" s="212" t="s">
        <v>621</v>
      </c>
      <c r="B5646" s="97"/>
      <c r="C5646" s="212" t="s">
        <v>622</v>
      </c>
      <c r="D5646" s="97"/>
      <c r="E5646" s="97"/>
      <c r="F5646" s="97"/>
      <c r="G5646" s="97"/>
      <c r="H5646" s="97"/>
      <c r="I5646" s="213">
        <v>435</v>
      </c>
      <c r="J5646" s="97"/>
      <c r="K5646" s="213">
        <v>435</v>
      </c>
      <c r="L5646" s="97"/>
      <c r="M5646" s="211">
        <v>100</v>
      </c>
      <c r="N5646" s="97"/>
    </row>
    <row r="5647" spans="1:14" x14ac:dyDescent="0.25">
      <c r="A5647" s="120" t="s">
        <v>623</v>
      </c>
      <c r="B5647" s="97"/>
      <c r="C5647" s="120" t="s">
        <v>624</v>
      </c>
      <c r="D5647" s="97"/>
      <c r="E5647" s="97"/>
      <c r="F5647" s="97"/>
      <c r="G5647" s="97"/>
      <c r="H5647" s="97"/>
      <c r="I5647" s="105" t="s">
        <v>0</v>
      </c>
      <c r="J5647" s="97"/>
      <c r="K5647" s="105">
        <v>0</v>
      </c>
      <c r="L5647" s="97"/>
      <c r="M5647" s="104" t="s">
        <v>0</v>
      </c>
      <c r="N5647" s="97"/>
    </row>
    <row r="5648" spans="1:14" x14ac:dyDescent="0.25">
      <c r="A5648" s="120" t="s">
        <v>713</v>
      </c>
      <c r="B5648" s="97"/>
      <c r="C5648" s="120" t="s">
        <v>714</v>
      </c>
      <c r="D5648" s="97"/>
      <c r="E5648" s="97"/>
      <c r="F5648" s="97"/>
      <c r="G5648" s="97"/>
      <c r="H5648" s="97"/>
      <c r="I5648" s="105" t="s">
        <v>0</v>
      </c>
      <c r="J5648" s="97"/>
      <c r="K5648" s="105">
        <v>435</v>
      </c>
      <c r="L5648" s="97"/>
      <c r="M5648" s="104" t="s">
        <v>0</v>
      </c>
      <c r="N5648" s="97"/>
    </row>
    <row r="5649" spans="1:14" x14ac:dyDescent="0.25">
      <c r="A5649" s="120" t="s">
        <v>717</v>
      </c>
      <c r="B5649" s="97"/>
      <c r="C5649" s="120" t="s">
        <v>718</v>
      </c>
      <c r="D5649" s="97"/>
      <c r="E5649" s="97"/>
      <c r="F5649" s="97"/>
      <c r="G5649" s="97"/>
      <c r="H5649" s="97"/>
      <c r="I5649" s="105" t="s">
        <v>0</v>
      </c>
      <c r="J5649" s="97"/>
      <c r="K5649" s="105">
        <v>0</v>
      </c>
      <c r="L5649" s="97"/>
      <c r="M5649" s="104" t="s">
        <v>0</v>
      </c>
      <c r="N5649" s="97"/>
    </row>
    <row r="5650" spans="1:14" x14ac:dyDescent="0.25">
      <c r="A5650" s="212" t="s">
        <v>549</v>
      </c>
      <c r="B5650" s="97"/>
      <c r="C5650" s="212" t="s">
        <v>550</v>
      </c>
      <c r="D5650" s="97"/>
      <c r="E5650" s="97"/>
      <c r="F5650" s="97"/>
      <c r="G5650" s="97"/>
      <c r="H5650" s="97"/>
      <c r="I5650" s="213">
        <v>4735</v>
      </c>
      <c r="J5650" s="97"/>
      <c r="K5650" s="213">
        <v>139.5</v>
      </c>
      <c r="L5650" s="97"/>
      <c r="M5650" s="211">
        <v>2.95</v>
      </c>
      <c r="N5650" s="97"/>
    </row>
    <row r="5651" spans="1:14" x14ac:dyDescent="0.25">
      <c r="A5651" s="120" t="s">
        <v>642</v>
      </c>
      <c r="B5651" s="97"/>
      <c r="C5651" s="120" t="s">
        <v>643</v>
      </c>
      <c r="D5651" s="97"/>
      <c r="E5651" s="97"/>
      <c r="F5651" s="97"/>
      <c r="G5651" s="97"/>
      <c r="H5651" s="97"/>
      <c r="I5651" s="105" t="s">
        <v>0</v>
      </c>
      <c r="J5651" s="97"/>
      <c r="K5651" s="105">
        <v>42</v>
      </c>
      <c r="L5651" s="97"/>
      <c r="M5651" s="104" t="s">
        <v>0</v>
      </c>
      <c r="N5651" s="97"/>
    </row>
    <row r="5652" spans="1:14" x14ac:dyDescent="0.25">
      <c r="A5652" s="120" t="s">
        <v>595</v>
      </c>
      <c r="B5652" s="97"/>
      <c r="C5652" s="120" t="s">
        <v>596</v>
      </c>
      <c r="D5652" s="97"/>
      <c r="E5652" s="97"/>
      <c r="F5652" s="97"/>
      <c r="G5652" s="97"/>
      <c r="H5652" s="97"/>
      <c r="I5652" s="105" t="s">
        <v>0</v>
      </c>
      <c r="J5652" s="97"/>
      <c r="K5652" s="105">
        <v>97.5</v>
      </c>
      <c r="L5652" s="97"/>
      <c r="M5652" s="104" t="s">
        <v>0</v>
      </c>
      <c r="N5652" s="97"/>
    </row>
    <row r="5653" spans="1:14" x14ac:dyDescent="0.25">
      <c r="A5653" s="212" t="s">
        <v>553</v>
      </c>
      <c r="B5653" s="97"/>
      <c r="C5653" s="212" t="s">
        <v>554</v>
      </c>
      <c r="D5653" s="97"/>
      <c r="E5653" s="97"/>
      <c r="F5653" s="97"/>
      <c r="G5653" s="97"/>
      <c r="H5653" s="97"/>
      <c r="I5653" s="213">
        <v>885</v>
      </c>
      <c r="J5653" s="97"/>
      <c r="K5653" s="213">
        <v>0</v>
      </c>
      <c r="L5653" s="97"/>
      <c r="M5653" s="211">
        <v>0</v>
      </c>
      <c r="N5653" s="97"/>
    </row>
    <row r="5654" spans="1:14" x14ac:dyDescent="0.25">
      <c r="A5654" s="212" t="s">
        <v>625</v>
      </c>
      <c r="B5654" s="97"/>
      <c r="C5654" s="212" t="s">
        <v>626</v>
      </c>
      <c r="D5654" s="97"/>
      <c r="E5654" s="97"/>
      <c r="F5654" s="97"/>
      <c r="G5654" s="97"/>
      <c r="H5654" s="97"/>
      <c r="I5654" s="213">
        <v>600</v>
      </c>
      <c r="J5654" s="97"/>
      <c r="K5654" s="213">
        <v>243</v>
      </c>
      <c r="L5654" s="97"/>
      <c r="M5654" s="211">
        <v>40.5</v>
      </c>
      <c r="N5654" s="97"/>
    </row>
    <row r="5655" spans="1:14" x14ac:dyDescent="0.25">
      <c r="A5655" s="120" t="s">
        <v>627</v>
      </c>
      <c r="B5655" s="97"/>
      <c r="C5655" s="120" t="s">
        <v>628</v>
      </c>
      <c r="D5655" s="97"/>
      <c r="E5655" s="97"/>
      <c r="F5655" s="97"/>
      <c r="G5655" s="97"/>
      <c r="H5655" s="97"/>
      <c r="I5655" s="105" t="s">
        <v>0</v>
      </c>
      <c r="J5655" s="97"/>
      <c r="K5655" s="105">
        <v>243</v>
      </c>
      <c r="L5655" s="97"/>
      <c r="M5655" s="104" t="s">
        <v>0</v>
      </c>
      <c r="N5655" s="97"/>
    </row>
    <row r="5656" spans="1:14" x14ac:dyDescent="0.25">
      <c r="A5656" s="212" t="s">
        <v>644</v>
      </c>
      <c r="B5656" s="97"/>
      <c r="C5656" s="212" t="s">
        <v>645</v>
      </c>
      <c r="D5656" s="97"/>
      <c r="E5656" s="97"/>
      <c r="F5656" s="97"/>
      <c r="G5656" s="97"/>
      <c r="H5656" s="97"/>
      <c r="I5656" s="213">
        <v>231</v>
      </c>
      <c r="J5656" s="97"/>
      <c r="K5656" s="213">
        <v>0</v>
      </c>
      <c r="L5656" s="97"/>
      <c r="M5656" s="211">
        <v>0</v>
      </c>
      <c r="N5656" s="97"/>
    </row>
    <row r="5657" spans="1:14" x14ac:dyDescent="0.25">
      <c r="A5657" s="194" t="s">
        <v>245</v>
      </c>
      <c r="B5657" s="97"/>
      <c r="C5657" s="97"/>
      <c r="D5657" s="97"/>
      <c r="E5657" s="97"/>
      <c r="F5657" s="97"/>
      <c r="G5657" s="97"/>
      <c r="H5657" s="97"/>
      <c r="I5657" s="195">
        <v>38454</v>
      </c>
      <c r="J5657" s="97"/>
      <c r="K5657" s="195">
        <v>0</v>
      </c>
      <c r="L5657" s="97"/>
      <c r="M5657" s="196">
        <v>0</v>
      </c>
      <c r="N5657" s="97"/>
    </row>
    <row r="5658" spans="1:14" x14ac:dyDescent="0.25">
      <c r="A5658" s="194" t="s">
        <v>247</v>
      </c>
      <c r="B5658" s="97"/>
      <c r="C5658" s="97"/>
      <c r="D5658" s="97"/>
      <c r="E5658" s="97"/>
      <c r="F5658" s="97"/>
      <c r="G5658" s="97"/>
      <c r="H5658" s="97"/>
      <c r="I5658" s="195">
        <v>38454</v>
      </c>
      <c r="J5658" s="97"/>
      <c r="K5658" s="195">
        <v>0</v>
      </c>
      <c r="L5658" s="97"/>
      <c r="M5658" s="196">
        <v>0</v>
      </c>
      <c r="N5658" s="97"/>
    </row>
    <row r="5659" spans="1:14" x14ac:dyDescent="0.25">
      <c r="A5659" s="212" t="s">
        <v>547</v>
      </c>
      <c r="B5659" s="97"/>
      <c r="C5659" s="212" t="s">
        <v>548</v>
      </c>
      <c r="D5659" s="97"/>
      <c r="E5659" s="97"/>
      <c r="F5659" s="97"/>
      <c r="G5659" s="97"/>
      <c r="H5659" s="97"/>
      <c r="I5659" s="213">
        <v>2860</v>
      </c>
      <c r="J5659" s="97"/>
      <c r="K5659" s="213">
        <v>0</v>
      </c>
      <c r="L5659" s="97"/>
      <c r="M5659" s="211">
        <v>0</v>
      </c>
      <c r="N5659" s="97"/>
    </row>
    <row r="5660" spans="1:14" x14ac:dyDescent="0.25">
      <c r="A5660" s="212" t="s">
        <v>621</v>
      </c>
      <c r="B5660" s="97"/>
      <c r="C5660" s="212" t="s">
        <v>622</v>
      </c>
      <c r="D5660" s="97"/>
      <c r="E5660" s="97"/>
      <c r="F5660" s="97"/>
      <c r="G5660" s="97"/>
      <c r="H5660" s="97"/>
      <c r="I5660" s="213">
        <v>2455</v>
      </c>
      <c r="J5660" s="97"/>
      <c r="K5660" s="213">
        <v>0</v>
      </c>
      <c r="L5660" s="97"/>
      <c r="M5660" s="211">
        <v>0</v>
      </c>
      <c r="N5660" s="97"/>
    </row>
    <row r="5661" spans="1:14" x14ac:dyDescent="0.25">
      <c r="A5661" s="212" t="s">
        <v>549</v>
      </c>
      <c r="B5661" s="97"/>
      <c r="C5661" s="212" t="s">
        <v>550</v>
      </c>
      <c r="D5661" s="97"/>
      <c r="E5661" s="97"/>
      <c r="F5661" s="97"/>
      <c r="G5661" s="97"/>
      <c r="H5661" s="97"/>
      <c r="I5661" s="213">
        <v>26815</v>
      </c>
      <c r="J5661" s="97"/>
      <c r="K5661" s="213">
        <v>0</v>
      </c>
      <c r="L5661" s="97"/>
      <c r="M5661" s="211">
        <v>0</v>
      </c>
      <c r="N5661" s="97"/>
    </row>
    <row r="5662" spans="1:14" x14ac:dyDescent="0.25">
      <c r="A5662" s="212" t="s">
        <v>553</v>
      </c>
      <c r="B5662" s="97"/>
      <c r="C5662" s="212" t="s">
        <v>554</v>
      </c>
      <c r="D5662" s="97"/>
      <c r="E5662" s="97"/>
      <c r="F5662" s="97"/>
      <c r="G5662" s="97"/>
      <c r="H5662" s="97"/>
      <c r="I5662" s="213">
        <v>5015</v>
      </c>
      <c r="J5662" s="97"/>
      <c r="K5662" s="213">
        <v>0</v>
      </c>
      <c r="L5662" s="97"/>
      <c r="M5662" s="211">
        <v>0</v>
      </c>
      <c r="N5662" s="97"/>
    </row>
    <row r="5663" spans="1:14" x14ac:dyDescent="0.25">
      <c r="A5663" s="212" t="s">
        <v>644</v>
      </c>
      <c r="B5663" s="97"/>
      <c r="C5663" s="212" t="s">
        <v>645</v>
      </c>
      <c r="D5663" s="97"/>
      <c r="E5663" s="97"/>
      <c r="F5663" s="97"/>
      <c r="G5663" s="97"/>
      <c r="H5663" s="97"/>
      <c r="I5663" s="213">
        <v>1309</v>
      </c>
      <c r="J5663" s="97"/>
      <c r="K5663" s="213">
        <v>0</v>
      </c>
      <c r="L5663" s="97"/>
      <c r="M5663" s="211">
        <v>0</v>
      </c>
      <c r="N5663" s="97"/>
    </row>
    <row r="5664" spans="1:14" x14ac:dyDescent="0.25">
      <c r="A5664" s="194" t="s">
        <v>253</v>
      </c>
      <c r="B5664" s="97"/>
      <c r="C5664" s="97"/>
      <c r="D5664" s="97"/>
      <c r="E5664" s="97"/>
      <c r="F5664" s="97"/>
      <c r="G5664" s="97"/>
      <c r="H5664" s="97"/>
      <c r="I5664" s="195">
        <v>111000</v>
      </c>
      <c r="J5664" s="97"/>
      <c r="K5664" s="195">
        <v>101856.11</v>
      </c>
      <c r="L5664" s="97"/>
      <c r="M5664" s="196">
        <v>91.76</v>
      </c>
      <c r="N5664" s="97"/>
    </row>
    <row r="5665" spans="1:14" x14ac:dyDescent="0.25">
      <c r="A5665" s="194" t="s">
        <v>257</v>
      </c>
      <c r="B5665" s="97"/>
      <c r="C5665" s="97"/>
      <c r="D5665" s="97"/>
      <c r="E5665" s="97"/>
      <c r="F5665" s="97"/>
      <c r="G5665" s="97"/>
      <c r="H5665" s="97"/>
      <c r="I5665" s="195">
        <v>111000</v>
      </c>
      <c r="J5665" s="97"/>
      <c r="K5665" s="195">
        <v>101856.11</v>
      </c>
      <c r="L5665" s="97"/>
      <c r="M5665" s="196">
        <v>91.76</v>
      </c>
      <c r="N5665" s="97"/>
    </row>
    <row r="5666" spans="1:14" x14ac:dyDescent="0.25">
      <c r="A5666" s="212" t="s">
        <v>652</v>
      </c>
      <c r="B5666" s="97"/>
      <c r="C5666" s="212" t="s">
        <v>653</v>
      </c>
      <c r="D5666" s="97"/>
      <c r="E5666" s="97"/>
      <c r="F5666" s="97"/>
      <c r="G5666" s="97"/>
      <c r="H5666" s="97"/>
      <c r="I5666" s="213">
        <v>59500</v>
      </c>
      <c r="J5666" s="97"/>
      <c r="K5666" s="213">
        <v>49728.18</v>
      </c>
      <c r="L5666" s="97"/>
      <c r="M5666" s="211">
        <v>83.58</v>
      </c>
      <c r="N5666" s="97"/>
    </row>
    <row r="5667" spans="1:14" x14ac:dyDescent="0.25">
      <c r="A5667" s="120" t="s">
        <v>670</v>
      </c>
      <c r="B5667" s="97"/>
      <c r="C5667" s="120" t="s">
        <v>671</v>
      </c>
      <c r="D5667" s="97"/>
      <c r="E5667" s="97"/>
      <c r="F5667" s="97"/>
      <c r="G5667" s="97"/>
      <c r="H5667" s="97"/>
      <c r="I5667" s="105" t="s">
        <v>0</v>
      </c>
      <c r="J5667" s="97"/>
      <c r="K5667" s="105">
        <v>49728.18</v>
      </c>
      <c r="L5667" s="97"/>
      <c r="M5667" s="104" t="s">
        <v>0</v>
      </c>
      <c r="N5667" s="97"/>
    </row>
    <row r="5668" spans="1:14" x14ac:dyDescent="0.25">
      <c r="A5668" s="212" t="s">
        <v>672</v>
      </c>
      <c r="B5668" s="97"/>
      <c r="C5668" s="212" t="s">
        <v>673</v>
      </c>
      <c r="D5668" s="97"/>
      <c r="E5668" s="97"/>
      <c r="F5668" s="97"/>
      <c r="G5668" s="97"/>
      <c r="H5668" s="97"/>
      <c r="I5668" s="213">
        <v>11050</v>
      </c>
      <c r="J5668" s="97"/>
      <c r="K5668" s="213">
        <v>3821.94</v>
      </c>
      <c r="L5668" s="97"/>
      <c r="M5668" s="211">
        <v>34.590000000000003</v>
      </c>
      <c r="N5668" s="97"/>
    </row>
    <row r="5669" spans="1:14" x14ac:dyDescent="0.25">
      <c r="A5669" s="120" t="s">
        <v>674</v>
      </c>
      <c r="B5669" s="97"/>
      <c r="C5669" s="120" t="s">
        <v>673</v>
      </c>
      <c r="D5669" s="97"/>
      <c r="E5669" s="97"/>
      <c r="F5669" s="97"/>
      <c r="G5669" s="97"/>
      <c r="H5669" s="97"/>
      <c r="I5669" s="105" t="s">
        <v>0</v>
      </c>
      <c r="J5669" s="97"/>
      <c r="K5669" s="105">
        <v>3821.94</v>
      </c>
      <c r="L5669" s="97"/>
      <c r="M5669" s="104" t="s">
        <v>0</v>
      </c>
      <c r="N5669" s="97"/>
    </row>
    <row r="5670" spans="1:14" x14ac:dyDescent="0.25">
      <c r="A5670" s="212" t="s">
        <v>664</v>
      </c>
      <c r="B5670" s="97"/>
      <c r="C5670" s="212" t="s">
        <v>665</v>
      </c>
      <c r="D5670" s="97"/>
      <c r="E5670" s="97"/>
      <c r="F5670" s="97"/>
      <c r="G5670" s="97"/>
      <c r="H5670" s="97"/>
      <c r="I5670" s="213">
        <v>9820</v>
      </c>
      <c r="J5670" s="97"/>
      <c r="K5670" s="213">
        <v>8205.09</v>
      </c>
      <c r="L5670" s="97"/>
      <c r="M5670" s="211">
        <v>83.55</v>
      </c>
      <c r="N5670" s="97"/>
    </row>
    <row r="5671" spans="1:14" x14ac:dyDescent="0.25">
      <c r="A5671" s="120" t="s">
        <v>675</v>
      </c>
      <c r="B5671" s="97"/>
      <c r="C5671" s="120" t="s">
        <v>676</v>
      </c>
      <c r="D5671" s="97"/>
      <c r="E5671" s="97"/>
      <c r="F5671" s="97"/>
      <c r="G5671" s="97"/>
      <c r="H5671" s="97"/>
      <c r="I5671" s="105" t="s">
        <v>0</v>
      </c>
      <c r="J5671" s="97"/>
      <c r="K5671" s="105">
        <v>8205.09</v>
      </c>
      <c r="L5671" s="97"/>
      <c r="M5671" s="104" t="s">
        <v>0</v>
      </c>
      <c r="N5671" s="97"/>
    </row>
    <row r="5672" spans="1:14" x14ac:dyDescent="0.25">
      <c r="A5672" s="212" t="s">
        <v>547</v>
      </c>
      <c r="B5672" s="97"/>
      <c r="C5672" s="212" t="s">
        <v>548</v>
      </c>
      <c r="D5672" s="97"/>
      <c r="E5672" s="97"/>
      <c r="F5672" s="97"/>
      <c r="G5672" s="97"/>
      <c r="H5672" s="97"/>
      <c r="I5672" s="213">
        <v>30630</v>
      </c>
      <c r="J5672" s="97"/>
      <c r="K5672" s="213">
        <v>29849.759999999998</v>
      </c>
      <c r="L5672" s="97"/>
      <c r="M5672" s="211">
        <v>97.45</v>
      </c>
      <c r="N5672" s="97"/>
    </row>
    <row r="5673" spans="1:14" x14ac:dyDescent="0.25">
      <c r="A5673" s="120" t="s">
        <v>612</v>
      </c>
      <c r="B5673" s="97"/>
      <c r="C5673" s="120" t="s">
        <v>613</v>
      </c>
      <c r="D5673" s="97"/>
      <c r="E5673" s="97"/>
      <c r="F5673" s="97"/>
      <c r="G5673" s="97"/>
      <c r="H5673" s="97"/>
      <c r="I5673" s="105" t="s">
        <v>0</v>
      </c>
      <c r="J5673" s="97"/>
      <c r="K5673" s="105">
        <v>28702.26</v>
      </c>
      <c r="L5673" s="97"/>
      <c r="M5673" s="104" t="s">
        <v>0</v>
      </c>
      <c r="N5673" s="97"/>
    </row>
    <row r="5674" spans="1:14" x14ac:dyDescent="0.25">
      <c r="A5674" s="120" t="s">
        <v>677</v>
      </c>
      <c r="B5674" s="97"/>
      <c r="C5674" s="120" t="s">
        <v>678</v>
      </c>
      <c r="D5674" s="97"/>
      <c r="E5674" s="97"/>
      <c r="F5674" s="97"/>
      <c r="G5674" s="97"/>
      <c r="H5674" s="97"/>
      <c r="I5674" s="105" t="s">
        <v>0</v>
      </c>
      <c r="J5674" s="97"/>
      <c r="K5674" s="105">
        <v>1147.5</v>
      </c>
      <c r="L5674" s="97"/>
      <c r="M5674" s="104" t="s">
        <v>0</v>
      </c>
      <c r="N5674" s="97"/>
    </row>
    <row r="5675" spans="1:14" x14ac:dyDescent="0.25">
      <c r="A5675" s="212" t="s">
        <v>621</v>
      </c>
      <c r="B5675" s="97"/>
      <c r="C5675" s="212" t="s">
        <v>622</v>
      </c>
      <c r="D5675" s="97"/>
      <c r="E5675" s="97"/>
      <c r="F5675" s="97"/>
      <c r="G5675" s="97"/>
      <c r="H5675" s="97"/>
      <c r="I5675" s="213">
        <v>0</v>
      </c>
      <c r="J5675" s="97"/>
      <c r="K5675" s="213">
        <v>9460.64</v>
      </c>
      <c r="L5675" s="97"/>
      <c r="M5675" s="211" t="s">
        <v>0</v>
      </c>
      <c r="N5675" s="97"/>
    </row>
    <row r="5676" spans="1:14" x14ac:dyDescent="0.25">
      <c r="A5676" s="120" t="s">
        <v>623</v>
      </c>
      <c r="B5676" s="97"/>
      <c r="C5676" s="120" t="s">
        <v>624</v>
      </c>
      <c r="D5676" s="97"/>
      <c r="E5676" s="97"/>
      <c r="F5676" s="97"/>
      <c r="G5676" s="97"/>
      <c r="H5676" s="97"/>
      <c r="I5676" s="105" t="s">
        <v>0</v>
      </c>
      <c r="J5676" s="97"/>
      <c r="K5676" s="105">
        <v>3382.74</v>
      </c>
      <c r="L5676" s="97"/>
      <c r="M5676" s="104" t="s">
        <v>0</v>
      </c>
      <c r="N5676" s="97"/>
    </row>
    <row r="5677" spans="1:14" x14ac:dyDescent="0.25">
      <c r="A5677" s="120" t="s">
        <v>713</v>
      </c>
      <c r="B5677" s="97"/>
      <c r="C5677" s="120" t="s">
        <v>714</v>
      </c>
      <c r="D5677" s="97"/>
      <c r="E5677" s="97"/>
      <c r="F5677" s="97"/>
      <c r="G5677" s="97"/>
      <c r="H5677" s="97"/>
      <c r="I5677" s="105" t="s">
        <v>0</v>
      </c>
      <c r="J5677" s="97"/>
      <c r="K5677" s="105">
        <v>2692.6</v>
      </c>
      <c r="L5677" s="97"/>
      <c r="M5677" s="104" t="s">
        <v>0</v>
      </c>
      <c r="N5677" s="97"/>
    </row>
    <row r="5678" spans="1:14" x14ac:dyDescent="0.25">
      <c r="A5678" s="120" t="s">
        <v>717</v>
      </c>
      <c r="B5678" s="97"/>
      <c r="C5678" s="120" t="s">
        <v>718</v>
      </c>
      <c r="D5678" s="97"/>
      <c r="E5678" s="97"/>
      <c r="F5678" s="97"/>
      <c r="G5678" s="97"/>
      <c r="H5678" s="97"/>
      <c r="I5678" s="105" t="s">
        <v>0</v>
      </c>
      <c r="J5678" s="97"/>
      <c r="K5678" s="105">
        <v>3385.3</v>
      </c>
      <c r="L5678" s="97"/>
      <c r="M5678" s="104" t="s">
        <v>0</v>
      </c>
      <c r="N5678" s="97"/>
    </row>
    <row r="5679" spans="1:14" x14ac:dyDescent="0.25">
      <c r="A5679" s="212" t="s">
        <v>549</v>
      </c>
      <c r="B5679" s="97"/>
      <c r="C5679" s="212" t="s">
        <v>550</v>
      </c>
      <c r="D5679" s="97"/>
      <c r="E5679" s="97"/>
      <c r="F5679" s="97"/>
      <c r="G5679" s="97"/>
      <c r="H5679" s="97"/>
      <c r="I5679" s="213">
        <v>0</v>
      </c>
      <c r="J5679" s="97"/>
      <c r="K5679" s="213">
        <v>790.5</v>
      </c>
      <c r="L5679" s="97"/>
      <c r="M5679" s="211" t="s">
        <v>0</v>
      </c>
      <c r="N5679" s="97"/>
    </row>
    <row r="5680" spans="1:14" x14ac:dyDescent="0.25">
      <c r="A5680" s="120" t="s">
        <v>642</v>
      </c>
      <c r="B5680" s="97"/>
      <c r="C5680" s="120" t="s">
        <v>643</v>
      </c>
      <c r="D5680" s="97"/>
      <c r="E5680" s="97"/>
      <c r="F5680" s="97"/>
      <c r="G5680" s="97"/>
      <c r="H5680" s="97"/>
      <c r="I5680" s="105" t="s">
        <v>0</v>
      </c>
      <c r="J5680" s="97"/>
      <c r="K5680" s="105">
        <v>238</v>
      </c>
      <c r="L5680" s="97"/>
      <c r="M5680" s="104" t="s">
        <v>0</v>
      </c>
      <c r="N5680" s="97"/>
    </row>
    <row r="5681" spans="1:14" x14ac:dyDescent="0.25">
      <c r="A5681" s="120" t="s">
        <v>595</v>
      </c>
      <c r="B5681" s="97"/>
      <c r="C5681" s="120" t="s">
        <v>596</v>
      </c>
      <c r="D5681" s="97"/>
      <c r="E5681" s="97"/>
      <c r="F5681" s="97"/>
      <c r="G5681" s="97"/>
      <c r="H5681" s="97"/>
      <c r="I5681" s="105" t="s">
        <v>0</v>
      </c>
      <c r="J5681" s="97"/>
      <c r="K5681" s="105">
        <v>552.5</v>
      </c>
      <c r="L5681" s="97"/>
      <c r="M5681" s="104" t="s">
        <v>0</v>
      </c>
      <c r="N5681" s="97"/>
    </row>
    <row r="5682" spans="1:14" x14ac:dyDescent="0.25">
      <c r="A5682" s="215" t="s">
        <v>1022</v>
      </c>
      <c r="B5682" s="97"/>
      <c r="C5682" s="215" t="s">
        <v>1023</v>
      </c>
      <c r="D5682" s="97"/>
      <c r="E5682" s="97"/>
      <c r="F5682" s="97"/>
      <c r="G5682" s="97"/>
      <c r="H5682" s="97"/>
      <c r="I5682" s="216">
        <v>4834416</v>
      </c>
      <c r="J5682" s="97"/>
      <c r="K5682" s="216">
        <v>1725751.01</v>
      </c>
      <c r="L5682" s="97"/>
      <c r="M5682" s="217">
        <v>35.700000000000003</v>
      </c>
      <c r="N5682" s="97"/>
    </row>
    <row r="5683" spans="1:14" x14ac:dyDescent="0.25">
      <c r="A5683" s="194" t="s">
        <v>242</v>
      </c>
      <c r="B5683" s="97"/>
      <c r="C5683" s="97"/>
      <c r="D5683" s="97"/>
      <c r="E5683" s="97"/>
      <c r="F5683" s="97"/>
      <c r="G5683" s="97"/>
      <c r="H5683" s="97"/>
      <c r="I5683" s="195">
        <v>514308</v>
      </c>
      <c r="J5683" s="97"/>
      <c r="K5683" s="195">
        <v>113462.52</v>
      </c>
      <c r="L5683" s="97"/>
      <c r="M5683" s="196">
        <v>22.06</v>
      </c>
      <c r="N5683" s="97"/>
    </row>
    <row r="5684" spans="1:14" x14ac:dyDescent="0.25">
      <c r="A5684" s="194" t="s">
        <v>243</v>
      </c>
      <c r="B5684" s="97"/>
      <c r="C5684" s="97"/>
      <c r="D5684" s="97"/>
      <c r="E5684" s="97"/>
      <c r="F5684" s="97"/>
      <c r="G5684" s="97"/>
      <c r="H5684" s="97"/>
      <c r="I5684" s="195">
        <v>514308</v>
      </c>
      <c r="J5684" s="97"/>
      <c r="K5684" s="195">
        <v>113462.52</v>
      </c>
      <c r="L5684" s="97"/>
      <c r="M5684" s="196">
        <v>22.06</v>
      </c>
      <c r="N5684" s="97"/>
    </row>
    <row r="5685" spans="1:14" x14ac:dyDescent="0.25">
      <c r="A5685" s="212" t="s">
        <v>652</v>
      </c>
      <c r="B5685" s="97"/>
      <c r="C5685" s="212" t="s">
        <v>653</v>
      </c>
      <c r="D5685" s="97"/>
      <c r="E5685" s="97"/>
      <c r="F5685" s="97"/>
      <c r="G5685" s="97"/>
      <c r="H5685" s="97"/>
      <c r="I5685" s="213">
        <v>105000</v>
      </c>
      <c r="J5685" s="97"/>
      <c r="K5685" s="213">
        <v>9834.5300000000007</v>
      </c>
      <c r="L5685" s="97"/>
      <c r="M5685" s="211">
        <v>9.3699999999999992</v>
      </c>
      <c r="N5685" s="97"/>
    </row>
    <row r="5686" spans="1:14" x14ac:dyDescent="0.25">
      <c r="A5686" s="120" t="s">
        <v>670</v>
      </c>
      <c r="B5686" s="97"/>
      <c r="C5686" s="120" t="s">
        <v>671</v>
      </c>
      <c r="D5686" s="97"/>
      <c r="E5686" s="97"/>
      <c r="F5686" s="97"/>
      <c r="G5686" s="97"/>
      <c r="H5686" s="97"/>
      <c r="I5686" s="105" t="s">
        <v>0</v>
      </c>
      <c r="J5686" s="97"/>
      <c r="K5686" s="105">
        <v>9834.5300000000007</v>
      </c>
      <c r="L5686" s="97"/>
      <c r="M5686" s="104" t="s">
        <v>0</v>
      </c>
      <c r="N5686" s="97"/>
    </row>
    <row r="5687" spans="1:14" x14ac:dyDescent="0.25">
      <c r="A5687" s="212" t="s">
        <v>672</v>
      </c>
      <c r="B5687" s="97"/>
      <c r="C5687" s="212" t="s">
        <v>673</v>
      </c>
      <c r="D5687" s="97"/>
      <c r="E5687" s="97"/>
      <c r="F5687" s="97"/>
      <c r="G5687" s="97"/>
      <c r="H5687" s="97"/>
      <c r="I5687" s="213">
        <v>258400</v>
      </c>
      <c r="J5687" s="97"/>
      <c r="K5687" s="213">
        <v>60109.17</v>
      </c>
      <c r="L5687" s="97"/>
      <c r="M5687" s="211">
        <v>23.26</v>
      </c>
      <c r="N5687" s="97"/>
    </row>
    <row r="5688" spans="1:14" x14ac:dyDescent="0.25">
      <c r="A5688" s="120" t="s">
        <v>674</v>
      </c>
      <c r="B5688" s="97"/>
      <c r="C5688" s="120" t="s">
        <v>673</v>
      </c>
      <c r="D5688" s="97"/>
      <c r="E5688" s="97"/>
      <c r="F5688" s="97"/>
      <c r="G5688" s="97"/>
      <c r="H5688" s="97"/>
      <c r="I5688" s="105" t="s">
        <v>0</v>
      </c>
      <c r="J5688" s="97"/>
      <c r="K5688" s="105">
        <v>60109.17</v>
      </c>
      <c r="L5688" s="97"/>
      <c r="M5688" s="104" t="s">
        <v>0</v>
      </c>
      <c r="N5688" s="97"/>
    </row>
    <row r="5689" spans="1:14" x14ac:dyDescent="0.25">
      <c r="A5689" s="212" t="s">
        <v>664</v>
      </c>
      <c r="B5689" s="97"/>
      <c r="C5689" s="212" t="s">
        <v>665</v>
      </c>
      <c r="D5689" s="97"/>
      <c r="E5689" s="97"/>
      <c r="F5689" s="97"/>
      <c r="G5689" s="97"/>
      <c r="H5689" s="97"/>
      <c r="I5689" s="213">
        <v>17325</v>
      </c>
      <c r="J5689" s="97"/>
      <c r="K5689" s="213">
        <v>1623.16</v>
      </c>
      <c r="L5689" s="97"/>
      <c r="M5689" s="211">
        <v>9.3699999999999992</v>
      </c>
      <c r="N5689" s="97"/>
    </row>
    <row r="5690" spans="1:14" x14ac:dyDescent="0.25">
      <c r="A5690" s="120" t="s">
        <v>675</v>
      </c>
      <c r="B5690" s="97"/>
      <c r="C5690" s="120" t="s">
        <v>676</v>
      </c>
      <c r="D5690" s="97"/>
      <c r="E5690" s="97"/>
      <c r="F5690" s="97"/>
      <c r="G5690" s="97"/>
      <c r="H5690" s="97"/>
      <c r="I5690" s="105" t="s">
        <v>0</v>
      </c>
      <c r="J5690" s="97"/>
      <c r="K5690" s="105">
        <v>1623.16</v>
      </c>
      <c r="L5690" s="97"/>
      <c r="M5690" s="104" t="s">
        <v>0</v>
      </c>
      <c r="N5690" s="97"/>
    </row>
    <row r="5691" spans="1:14" x14ac:dyDescent="0.25">
      <c r="A5691" s="212" t="s">
        <v>547</v>
      </c>
      <c r="B5691" s="97"/>
      <c r="C5691" s="212" t="s">
        <v>548</v>
      </c>
      <c r="D5691" s="97"/>
      <c r="E5691" s="97"/>
      <c r="F5691" s="97"/>
      <c r="G5691" s="97"/>
      <c r="H5691" s="97"/>
      <c r="I5691" s="213">
        <v>95791</v>
      </c>
      <c r="J5691" s="97"/>
      <c r="K5691" s="213">
        <v>41460.400000000001</v>
      </c>
      <c r="L5691" s="97"/>
      <c r="M5691" s="211">
        <v>43.28</v>
      </c>
      <c r="N5691" s="97"/>
    </row>
    <row r="5692" spans="1:14" x14ac:dyDescent="0.25">
      <c r="A5692" s="120" t="s">
        <v>612</v>
      </c>
      <c r="B5692" s="97"/>
      <c r="C5692" s="120" t="s">
        <v>613</v>
      </c>
      <c r="D5692" s="97"/>
      <c r="E5692" s="97"/>
      <c r="F5692" s="97"/>
      <c r="G5692" s="97"/>
      <c r="H5692" s="97"/>
      <c r="I5692" s="105" t="s">
        <v>0</v>
      </c>
      <c r="J5692" s="97"/>
      <c r="K5692" s="105">
        <v>0</v>
      </c>
      <c r="L5692" s="97"/>
      <c r="M5692" s="104" t="s">
        <v>0</v>
      </c>
      <c r="N5692" s="97"/>
    </row>
    <row r="5693" spans="1:14" x14ac:dyDescent="0.25">
      <c r="A5693" s="120" t="s">
        <v>677</v>
      </c>
      <c r="B5693" s="97"/>
      <c r="C5693" s="120" t="s">
        <v>678</v>
      </c>
      <c r="D5693" s="97"/>
      <c r="E5693" s="97"/>
      <c r="F5693" s="97"/>
      <c r="G5693" s="97"/>
      <c r="H5693" s="97"/>
      <c r="I5693" s="105" t="s">
        <v>0</v>
      </c>
      <c r="J5693" s="97"/>
      <c r="K5693" s="105">
        <v>41460.400000000001</v>
      </c>
      <c r="L5693" s="97"/>
      <c r="M5693" s="104" t="s">
        <v>0</v>
      </c>
      <c r="N5693" s="97"/>
    </row>
    <row r="5694" spans="1:14" x14ac:dyDescent="0.25">
      <c r="A5694" s="120" t="s">
        <v>711</v>
      </c>
      <c r="B5694" s="97"/>
      <c r="C5694" s="120" t="s">
        <v>712</v>
      </c>
      <c r="D5694" s="97"/>
      <c r="E5694" s="97"/>
      <c r="F5694" s="97"/>
      <c r="G5694" s="97"/>
      <c r="H5694" s="97"/>
      <c r="I5694" s="105" t="s">
        <v>0</v>
      </c>
      <c r="J5694" s="97"/>
      <c r="K5694" s="105">
        <v>0</v>
      </c>
      <c r="L5694" s="97"/>
      <c r="M5694" s="104" t="s">
        <v>0</v>
      </c>
      <c r="N5694" s="97"/>
    </row>
    <row r="5695" spans="1:14" x14ac:dyDescent="0.25">
      <c r="A5695" s="212" t="s">
        <v>621</v>
      </c>
      <c r="B5695" s="97"/>
      <c r="C5695" s="212" t="s">
        <v>622</v>
      </c>
      <c r="D5695" s="97"/>
      <c r="E5695" s="97"/>
      <c r="F5695" s="97"/>
      <c r="G5695" s="97"/>
      <c r="H5695" s="97"/>
      <c r="I5695" s="213">
        <v>15330</v>
      </c>
      <c r="J5695" s="97"/>
      <c r="K5695" s="213">
        <v>0</v>
      </c>
      <c r="L5695" s="97"/>
      <c r="M5695" s="211">
        <v>0</v>
      </c>
      <c r="N5695" s="97"/>
    </row>
    <row r="5696" spans="1:14" x14ac:dyDescent="0.25">
      <c r="A5696" s="120" t="s">
        <v>623</v>
      </c>
      <c r="B5696" s="97"/>
      <c r="C5696" s="120" t="s">
        <v>624</v>
      </c>
      <c r="D5696" s="97"/>
      <c r="E5696" s="97"/>
      <c r="F5696" s="97"/>
      <c r="G5696" s="97"/>
      <c r="H5696" s="97"/>
      <c r="I5696" s="105" t="s">
        <v>0</v>
      </c>
      <c r="J5696" s="97"/>
      <c r="K5696" s="105">
        <v>0</v>
      </c>
      <c r="L5696" s="97"/>
      <c r="M5696" s="104" t="s">
        <v>0</v>
      </c>
      <c r="N5696" s="97"/>
    </row>
    <row r="5697" spans="1:14" x14ac:dyDescent="0.25">
      <c r="A5697" s="120" t="s">
        <v>713</v>
      </c>
      <c r="B5697" s="97"/>
      <c r="C5697" s="120" t="s">
        <v>714</v>
      </c>
      <c r="D5697" s="97"/>
      <c r="E5697" s="97"/>
      <c r="F5697" s="97"/>
      <c r="G5697" s="97"/>
      <c r="H5697" s="97"/>
      <c r="I5697" s="105" t="s">
        <v>0</v>
      </c>
      <c r="J5697" s="97"/>
      <c r="K5697" s="105">
        <v>0</v>
      </c>
      <c r="L5697" s="97"/>
      <c r="M5697" s="104" t="s">
        <v>0</v>
      </c>
      <c r="N5697" s="97"/>
    </row>
    <row r="5698" spans="1:14" x14ac:dyDescent="0.25">
      <c r="A5698" s="212" t="s">
        <v>549</v>
      </c>
      <c r="B5698" s="97"/>
      <c r="C5698" s="212" t="s">
        <v>550</v>
      </c>
      <c r="D5698" s="97"/>
      <c r="E5698" s="97"/>
      <c r="F5698" s="97"/>
      <c r="G5698" s="97"/>
      <c r="H5698" s="97"/>
      <c r="I5698" s="213">
        <v>12121</v>
      </c>
      <c r="J5698" s="97"/>
      <c r="K5698" s="213">
        <v>0</v>
      </c>
      <c r="L5698" s="97"/>
      <c r="M5698" s="211">
        <v>0</v>
      </c>
      <c r="N5698" s="97"/>
    </row>
    <row r="5699" spans="1:14" x14ac:dyDescent="0.25">
      <c r="A5699" s="120" t="s">
        <v>602</v>
      </c>
      <c r="B5699" s="97"/>
      <c r="C5699" s="120" t="s">
        <v>603</v>
      </c>
      <c r="D5699" s="97"/>
      <c r="E5699" s="97"/>
      <c r="F5699" s="97"/>
      <c r="G5699" s="97"/>
      <c r="H5699" s="97"/>
      <c r="I5699" s="105" t="s">
        <v>0</v>
      </c>
      <c r="J5699" s="97"/>
      <c r="K5699" s="105">
        <v>0</v>
      </c>
      <c r="L5699" s="97"/>
      <c r="M5699" s="104" t="s">
        <v>0</v>
      </c>
      <c r="N5699" s="97"/>
    </row>
    <row r="5700" spans="1:14" x14ac:dyDescent="0.25">
      <c r="A5700" s="120" t="s">
        <v>642</v>
      </c>
      <c r="B5700" s="97"/>
      <c r="C5700" s="120" t="s">
        <v>643</v>
      </c>
      <c r="D5700" s="97"/>
      <c r="E5700" s="97"/>
      <c r="F5700" s="97"/>
      <c r="G5700" s="97"/>
      <c r="H5700" s="97"/>
      <c r="I5700" s="105" t="s">
        <v>0</v>
      </c>
      <c r="J5700" s="97"/>
      <c r="K5700" s="105">
        <v>0</v>
      </c>
      <c r="L5700" s="97"/>
      <c r="M5700" s="104" t="s">
        <v>0</v>
      </c>
      <c r="N5700" s="97"/>
    </row>
    <row r="5701" spans="1:14" x14ac:dyDescent="0.25">
      <c r="A5701" s="120" t="s">
        <v>589</v>
      </c>
      <c r="B5701" s="97"/>
      <c r="C5701" s="120" t="s">
        <v>590</v>
      </c>
      <c r="D5701" s="97"/>
      <c r="E5701" s="97"/>
      <c r="F5701" s="97"/>
      <c r="G5701" s="97"/>
      <c r="H5701" s="97"/>
      <c r="I5701" s="105" t="s">
        <v>0</v>
      </c>
      <c r="J5701" s="97"/>
      <c r="K5701" s="105">
        <v>0</v>
      </c>
      <c r="L5701" s="97"/>
      <c r="M5701" s="104" t="s">
        <v>0</v>
      </c>
      <c r="N5701" s="97"/>
    </row>
    <row r="5702" spans="1:14" x14ac:dyDescent="0.25">
      <c r="A5702" s="120" t="s">
        <v>567</v>
      </c>
      <c r="B5702" s="97"/>
      <c r="C5702" s="120" t="s">
        <v>568</v>
      </c>
      <c r="D5702" s="97"/>
      <c r="E5702" s="97"/>
      <c r="F5702" s="97"/>
      <c r="G5702" s="97"/>
      <c r="H5702" s="97"/>
      <c r="I5702" s="105" t="s">
        <v>0</v>
      </c>
      <c r="J5702" s="97"/>
      <c r="K5702" s="105">
        <v>0</v>
      </c>
      <c r="L5702" s="97"/>
      <c r="M5702" s="104" t="s">
        <v>0</v>
      </c>
      <c r="N5702" s="97"/>
    </row>
    <row r="5703" spans="1:14" x14ac:dyDescent="0.25">
      <c r="A5703" s="120" t="s">
        <v>723</v>
      </c>
      <c r="B5703" s="97"/>
      <c r="C5703" s="120" t="s">
        <v>724</v>
      </c>
      <c r="D5703" s="97"/>
      <c r="E5703" s="97"/>
      <c r="F5703" s="97"/>
      <c r="G5703" s="97"/>
      <c r="H5703" s="97"/>
      <c r="I5703" s="105" t="s">
        <v>0</v>
      </c>
      <c r="J5703" s="97"/>
      <c r="K5703" s="105">
        <v>0</v>
      </c>
      <c r="L5703" s="97"/>
      <c r="M5703" s="104" t="s">
        <v>0</v>
      </c>
      <c r="N5703" s="97"/>
    </row>
    <row r="5704" spans="1:14" x14ac:dyDescent="0.25">
      <c r="A5704" s="120" t="s">
        <v>569</v>
      </c>
      <c r="B5704" s="97"/>
      <c r="C5704" s="120" t="s">
        <v>570</v>
      </c>
      <c r="D5704" s="97"/>
      <c r="E5704" s="97"/>
      <c r="F5704" s="97"/>
      <c r="G5704" s="97"/>
      <c r="H5704" s="97"/>
      <c r="I5704" s="105" t="s">
        <v>0</v>
      </c>
      <c r="J5704" s="97"/>
      <c r="K5704" s="105">
        <v>0</v>
      </c>
      <c r="L5704" s="97"/>
      <c r="M5704" s="104" t="s">
        <v>0</v>
      </c>
      <c r="N5704" s="97"/>
    </row>
    <row r="5705" spans="1:14" x14ac:dyDescent="0.25">
      <c r="A5705" s="212" t="s">
        <v>625</v>
      </c>
      <c r="B5705" s="97"/>
      <c r="C5705" s="212" t="s">
        <v>626</v>
      </c>
      <c r="D5705" s="97"/>
      <c r="E5705" s="97"/>
      <c r="F5705" s="97"/>
      <c r="G5705" s="97"/>
      <c r="H5705" s="97"/>
      <c r="I5705" s="213">
        <v>800</v>
      </c>
      <c r="J5705" s="97"/>
      <c r="K5705" s="213">
        <v>435.26</v>
      </c>
      <c r="L5705" s="97"/>
      <c r="M5705" s="211">
        <v>54.41</v>
      </c>
      <c r="N5705" s="97"/>
    </row>
    <row r="5706" spans="1:14" x14ac:dyDescent="0.25">
      <c r="A5706" s="120" t="s">
        <v>627</v>
      </c>
      <c r="B5706" s="97"/>
      <c r="C5706" s="120" t="s">
        <v>628</v>
      </c>
      <c r="D5706" s="97"/>
      <c r="E5706" s="97"/>
      <c r="F5706" s="97"/>
      <c r="G5706" s="97"/>
      <c r="H5706" s="97"/>
      <c r="I5706" s="105" t="s">
        <v>0</v>
      </c>
      <c r="J5706" s="97"/>
      <c r="K5706" s="105">
        <v>281</v>
      </c>
      <c r="L5706" s="97"/>
      <c r="M5706" s="104" t="s">
        <v>0</v>
      </c>
      <c r="N5706" s="97"/>
    </row>
    <row r="5707" spans="1:14" x14ac:dyDescent="0.25">
      <c r="A5707" s="120" t="s">
        <v>916</v>
      </c>
      <c r="B5707" s="97"/>
      <c r="C5707" s="120" t="s">
        <v>917</v>
      </c>
      <c r="D5707" s="97"/>
      <c r="E5707" s="97"/>
      <c r="F5707" s="97"/>
      <c r="G5707" s="97"/>
      <c r="H5707" s="97"/>
      <c r="I5707" s="105" t="s">
        <v>0</v>
      </c>
      <c r="J5707" s="97"/>
      <c r="K5707" s="105">
        <v>154.26</v>
      </c>
      <c r="L5707" s="97"/>
      <c r="M5707" s="104" t="s">
        <v>0</v>
      </c>
      <c r="N5707" s="97"/>
    </row>
    <row r="5708" spans="1:14" x14ac:dyDescent="0.25">
      <c r="A5708" s="212" t="s">
        <v>644</v>
      </c>
      <c r="B5708" s="97"/>
      <c r="C5708" s="212" t="s">
        <v>645</v>
      </c>
      <c r="D5708" s="97"/>
      <c r="E5708" s="97"/>
      <c r="F5708" s="97"/>
      <c r="G5708" s="97"/>
      <c r="H5708" s="97"/>
      <c r="I5708" s="213">
        <v>9541</v>
      </c>
      <c r="J5708" s="97"/>
      <c r="K5708" s="213">
        <v>0</v>
      </c>
      <c r="L5708" s="97"/>
      <c r="M5708" s="211">
        <v>0</v>
      </c>
      <c r="N5708" s="97"/>
    </row>
    <row r="5709" spans="1:14" x14ac:dyDescent="0.25">
      <c r="A5709" s="194" t="s">
        <v>245</v>
      </c>
      <c r="B5709" s="97"/>
      <c r="C5709" s="97"/>
      <c r="D5709" s="97"/>
      <c r="E5709" s="97"/>
      <c r="F5709" s="97"/>
      <c r="G5709" s="97"/>
      <c r="H5709" s="97"/>
      <c r="I5709" s="195">
        <v>246261</v>
      </c>
      <c r="J5709" s="97"/>
      <c r="K5709" s="195">
        <v>0</v>
      </c>
      <c r="L5709" s="97"/>
      <c r="M5709" s="196">
        <v>0</v>
      </c>
      <c r="N5709" s="97"/>
    </row>
    <row r="5710" spans="1:14" x14ac:dyDescent="0.25">
      <c r="A5710" s="194" t="s">
        <v>247</v>
      </c>
      <c r="B5710" s="97"/>
      <c r="C5710" s="97"/>
      <c r="D5710" s="97"/>
      <c r="E5710" s="97"/>
      <c r="F5710" s="97"/>
      <c r="G5710" s="97"/>
      <c r="H5710" s="97"/>
      <c r="I5710" s="195">
        <v>246261</v>
      </c>
      <c r="J5710" s="97"/>
      <c r="K5710" s="195">
        <v>0</v>
      </c>
      <c r="L5710" s="97"/>
      <c r="M5710" s="196">
        <v>0</v>
      </c>
      <c r="N5710" s="97"/>
    </row>
    <row r="5711" spans="1:14" x14ac:dyDescent="0.25">
      <c r="A5711" s="212" t="s">
        <v>621</v>
      </c>
      <c r="B5711" s="97"/>
      <c r="C5711" s="212" t="s">
        <v>622</v>
      </c>
      <c r="D5711" s="97"/>
      <c r="E5711" s="97"/>
      <c r="F5711" s="97"/>
      <c r="G5711" s="97"/>
      <c r="H5711" s="97"/>
      <c r="I5711" s="213">
        <v>100000</v>
      </c>
      <c r="J5711" s="97"/>
      <c r="K5711" s="213">
        <v>0</v>
      </c>
      <c r="L5711" s="97"/>
      <c r="M5711" s="211">
        <v>0</v>
      </c>
      <c r="N5711" s="97"/>
    </row>
    <row r="5712" spans="1:14" x14ac:dyDescent="0.25">
      <c r="A5712" s="212" t="s">
        <v>549</v>
      </c>
      <c r="B5712" s="97"/>
      <c r="C5712" s="212" t="s">
        <v>550</v>
      </c>
      <c r="D5712" s="97"/>
      <c r="E5712" s="97"/>
      <c r="F5712" s="97"/>
      <c r="G5712" s="97"/>
      <c r="H5712" s="97"/>
      <c r="I5712" s="213">
        <v>146261</v>
      </c>
      <c r="J5712" s="97"/>
      <c r="K5712" s="213">
        <v>0</v>
      </c>
      <c r="L5712" s="97"/>
      <c r="M5712" s="211">
        <v>0</v>
      </c>
      <c r="N5712" s="97"/>
    </row>
    <row r="5713" spans="1:14" x14ac:dyDescent="0.25">
      <c r="A5713" s="194" t="s">
        <v>253</v>
      </c>
      <c r="B5713" s="97"/>
      <c r="C5713" s="97"/>
      <c r="D5713" s="97"/>
      <c r="E5713" s="97"/>
      <c r="F5713" s="97"/>
      <c r="G5713" s="97"/>
      <c r="H5713" s="97"/>
      <c r="I5713" s="195">
        <v>4073847</v>
      </c>
      <c r="J5713" s="97"/>
      <c r="K5713" s="195">
        <v>1612288.49</v>
      </c>
      <c r="L5713" s="97"/>
      <c r="M5713" s="196">
        <v>39.58</v>
      </c>
      <c r="N5713" s="97"/>
    </row>
    <row r="5714" spans="1:14" x14ac:dyDescent="0.25">
      <c r="A5714" s="194" t="s">
        <v>256</v>
      </c>
      <c r="B5714" s="97"/>
      <c r="C5714" s="97"/>
      <c r="D5714" s="97"/>
      <c r="E5714" s="97"/>
      <c r="F5714" s="97"/>
      <c r="G5714" s="97"/>
      <c r="H5714" s="97"/>
      <c r="I5714" s="195">
        <v>616034</v>
      </c>
      <c r="J5714" s="97"/>
      <c r="K5714" s="195">
        <v>231881.73</v>
      </c>
      <c r="L5714" s="97"/>
      <c r="M5714" s="196">
        <v>37.64</v>
      </c>
      <c r="N5714" s="97"/>
    </row>
    <row r="5715" spans="1:14" x14ac:dyDescent="0.25">
      <c r="A5715" s="212" t="s">
        <v>652</v>
      </c>
      <c r="B5715" s="97"/>
      <c r="C5715" s="212" t="s">
        <v>653</v>
      </c>
      <c r="D5715" s="97"/>
      <c r="E5715" s="97"/>
      <c r="F5715" s="97"/>
      <c r="G5715" s="97"/>
      <c r="H5715" s="97"/>
      <c r="I5715" s="213">
        <v>400798</v>
      </c>
      <c r="J5715" s="97"/>
      <c r="K5715" s="213">
        <v>159263.46</v>
      </c>
      <c r="L5715" s="97"/>
      <c r="M5715" s="211">
        <v>39.74</v>
      </c>
      <c r="N5715" s="97"/>
    </row>
    <row r="5716" spans="1:14" x14ac:dyDescent="0.25">
      <c r="A5716" s="120" t="s">
        <v>670</v>
      </c>
      <c r="B5716" s="97"/>
      <c r="C5716" s="120" t="s">
        <v>671</v>
      </c>
      <c r="D5716" s="97"/>
      <c r="E5716" s="97"/>
      <c r="F5716" s="97"/>
      <c r="G5716" s="97"/>
      <c r="H5716" s="97"/>
      <c r="I5716" s="105" t="s">
        <v>0</v>
      </c>
      <c r="J5716" s="97"/>
      <c r="K5716" s="105">
        <v>159263.46</v>
      </c>
      <c r="L5716" s="97"/>
      <c r="M5716" s="104" t="s">
        <v>0</v>
      </c>
      <c r="N5716" s="97"/>
    </row>
    <row r="5717" spans="1:14" x14ac:dyDescent="0.25">
      <c r="A5717" s="212" t="s">
        <v>664</v>
      </c>
      <c r="B5717" s="97"/>
      <c r="C5717" s="212" t="s">
        <v>665</v>
      </c>
      <c r="D5717" s="97"/>
      <c r="E5717" s="97"/>
      <c r="F5717" s="97"/>
      <c r="G5717" s="97"/>
      <c r="H5717" s="97"/>
      <c r="I5717" s="213">
        <v>67212</v>
      </c>
      <c r="J5717" s="97"/>
      <c r="K5717" s="213">
        <v>26278.31</v>
      </c>
      <c r="L5717" s="97"/>
      <c r="M5717" s="211">
        <v>39.1</v>
      </c>
      <c r="N5717" s="97"/>
    </row>
    <row r="5718" spans="1:14" x14ac:dyDescent="0.25">
      <c r="A5718" s="120" t="s">
        <v>675</v>
      </c>
      <c r="B5718" s="97"/>
      <c r="C5718" s="120" t="s">
        <v>676</v>
      </c>
      <c r="D5718" s="97"/>
      <c r="E5718" s="97"/>
      <c r="F5718" s="97"/>
      <c r="G5718" s="97"/>
      <c r="H5718" s="97"/>
      <c r="I5718" s="105" t="s">
        <v>0</v>
      </c>
      <c r="J5718" s="97"/>
      <c r="K5718" s="105">
        <v>26278.31</v>
      </c>
      <c r="L5718" s="97"/>
      <c r="M5718" s="104" t="s">
        <v>0</v>
      </c>
      <c r="N5718" s="97"/>
    </row>
    <row r="5719" spans="1:14" x14ac:dyDescent="0.25">
      <c r="A5719" s="212" t="s">
        <v>547</v>
      </c>
      <c r="B5719" s="97"/>
      <c r="C5719" s="212" t="s">
        <v>548</v>
      </c>
      <c r="D5719" s="97"/>
      <c r="E5719" s="97"/>
      <c r="F5719" s="97"/>
      <c r="G5719" s="97"/>
      <c r="H5719" s="97"/>
      <c r="I5719" s="213">
        <v>13291</v>
      </c>
      <c r="J5719" s="97"/>
      <c r="K5719" s="213">
        <v>14673.01</v>
      </c>
      <c r="L5719" s="97"/>
      <c r="M5719" s="211">
        <v>110.4</v>
      </c>
      <c r="N5719" s="97"/>
    </row>
    <row r="5720" spans="1:14" x14ac:dyDescent="0.25">
      <c r="A5720" s="120" t="s">
        <v>612</v>
      </c>
      <c r="B5720" s="97"/>
      <c r="C5720" s="120" t="s">
        <v>613</v>
      </c>
      <c r="D5720" s="97"/>
      <c r="E5720" s="97"/>
      <c r="F5720" s="97"/>
      <c r="G5720" s="97"/>
      <c r="H5720" s="97"/>
      <c r="I5720" s="105" t="s">
        <v>0</v>
      </c>
      <c r="J5720" s="97"/>
      <c r="K5720" s="105">
        <v>4139.26</v>
      </c>
      <c r="L5720" s="97"/>
      <c r="M5720" s="104" t="s">
        <v>0</v>
      </c>
      <c r="N5720" s="97"/>
    </row>
    <row r="5721" spans="1:14" x14ac:dyDescent="0.25">
      <c r="A5721" s="120" t="s">
        <v>711</v>
      </c>
      <c r="B5721" s="97"/>
      <c r="C5721" s="120" t="s">
        <v>712</v>
      </c>
      <c r="D5721" s="97"/>
      <c r="E5721" s="97"/>
      <c r="F5721" s="97"/>
      <c r="G5721" s="97"/>
      <c r="H5721" s="97"/>
      <c r="I5721" s="105" t="s">
        <v>0</v>
      </c>
      <c r="J5721" s="97"/>
      <c r="K5721" s="105">
        <v>10533.75</v>
      </c>
      <c r="L5721" s="97"/>
      <c r="M5721" s="104" t="s">
        <v>0</v>
      </c>
      <c r="N5721" s="97"/>
    </row>
    <row r="5722" spans="1:14" x14ac:dyDescent="0.25">
      <c r="A5722" s="212" t="s">
        <v>621</v>
      </c>
      <c r="B5722" s="97"/>
      <c r="C5722" s="212" t="s">
        <v>622</v>
      </c>
      <c r="D5722" s="97"/>
      <c r="E5722" s="97"/>
      <c r="F5722" s="97"/>
      <c r="G5722" s="97"/>
      <c r="H5722" s="97"/>
      <c r="I5722" s="213">
        <v>22831</v>
      </c>
      <c r="J5722" s="97"/>
      <c r="K5722" s="213">
        <v>3771.16</v>
      </c>
      <c r="L5722" s="97"/>
      <c r="M5722" s="211">
        <v>16.52</v>
      </c>
      <c r="N5722" s="97"/>
    </row>
    <row r="5723" spans="1:14" x14ac:dyDescent="0.25">
      <c r="A5723" s="120" t="s">
        <v>623</v>
      </c>
      <c r="B5723" s="97"/>
      <c r="C5723" s="120" t="s">
        <v>624</v>
      </c>
      <c r="D5723" s="97"/>
      <c r="E5723" s="97"/>
      <c r="F5723" s="97"/>
      <c r="G5723" s="97"/>
      <c r="H5723" s="97"/>
      <c r="I5723" s="105" t="s">
        <v>0</v>
      </c>
      <c r="J5723" s="97"/>
      <c r="K5723" s="105">
        <v>376.06</v>
      </c>
      <c r="L5723" s="97"/>
      <c r="M5723" s="104" t="s">
        <v>0</v>
      </c>
      <c r="N5723" s="97"/>
    </row>
    <row r="5724" spans="1:14" x14ac:dyDescent="0.25">
      <c r="A5724" s="120" t="s">
        <v>713</v>
      </c>
      <c r="B5724" s="97"/>
      <c r="C5724" s="120" t="s">
        <v>714</v>
      </c>
      <c r="D5724" s="97"/>
      <c r="E5724" s="97"/>
      <c r="F5724" s="97"/>
      <c r="G5724" s="97"/>
      <c r="H5724" s="97"/>
      <c r="I5724" s="105" t="s">
        <v>0</v>
      </c>
      <c r="J5724" s="97"/>
      <c r="K5724" s="105">
        <v>3184.73</v>
      </c>
      <c r="L5724" s="97"/>
      <c r="M5724" s="104" t="s">
        <v>0</v>
      </c>
      <c r="N5724" s="97"/>
    </row>
    <row r="5725" spans="1:14" x14ac:dyDescent="0.25">
      <c r="A5725" s="120" t="s">
        <v>715</v>
      </c>
      <c r="B5725" s="97"/>
      <c r="C5725" s="120" t="s">
        <v>716</v>
      </c>
      <c r="D5725" s="97"/>
      <c r="E5725" s="97"/>
      <c r="F5725" s="97"/>
      <c r="G5725" s="97"/>
      <c r="H5725" s="97"/>
      <c r="I5725" s="105" t="s">
        <v>0</v>
      </c>
      <c r="J5725" s="97"/>
      <c r="K5725" s="105">
        <v>210.37</v>
      </c>
      <c r="L5725" s="97"/>
      <c r="M5725" s="104" t="s">
        <v>0</v>
      </c>
      <c r="N5725" s="97"/>
    </row>
    <row r="5726" spans="1:14" x14ac:dyDescent="0.25">
      <c r="A5726" s="212" t="s">
        <v>549</v>
      </c>
      <c r="B5726" s="97"/>
      <c r="C5726" s="212" t="s">
        <v>550</v>
      </c>
      <c r="D5726" s="97"/>
      <c r="E5726" s="97"/>
      <c r="F5726" s="97"/>
      <c r="G5726" s="97"/>
      <c r="H5726" s="97"/>
      <c r="I5726" s="213">
        <v>98879</v>
      </c>
      <c r="J5726" s="97"/>
      <c r="K5726" s="213">
        <v>27176.66</v>
      </c>
      <c r="L5726" s="97"/>
      <c r="M5726" s="211">
        <v>27.48</v>
      </c>
      <c r="N5726" s="97"/>
    </row>
    <row r="5727" spans="1:14" x14ac:dyDescent="0.25">
      <c r="A5727" s="120" t="s">
        <v>602</v>
      </c>
      <c r="B5727" s="97"/>
      <c r="C5727" s="120" t="s">
        <v>603</v>
      </c>
      <c r="D5727" s="97"/>
      <c r="E5727" s="97"/>
      <c r="F5727" s="97"/>
      <c r="G5727" s="97"/>
      <c r="H5727" s="97"/>
      <c r="I5727" s="105" t="s">
        <v>0</v>
      </c>
      <c r="J5727" s="97"/>
      <c r="K5727" s="105">
        <v>1652.53</v>
      </c>
      <c r="L5727" s="97"/>
      <c r="M5727" s="104" t="s">
        <v>0</v>
      </c>
      <c r="N5727" s="97"/>
    </row>
    <row r="5728" spans="1:14" x14ac:dyDescent="0.25">
      <c r="A5728" s="120" t="s">
        <v>642</v>
      </c>
      <c r="B5728" s="97"/>
      <c r="C5728" s="120" t="s">
        <v>643</v>
      </c>
      <c r="D5728" s="97"/>
      <c r="E5728" s="97"/>
      <c r="F5728" s="97"/>
      <c r="G5728" s="97"/>
      <c r="H5728" s="97"/>
      <c r="I5728" s="105" t="s">
        <v>0</v>
      </c>
      <c r="J5728" s="97"/>
      <c r="K5728" s="105">
        <v>358.29</v>
      </c>
      <c r="L5728" s="97"/>
      <c r="M5728" s="104" t="s">
        <v>0</v>
      </c>
      <c r="N5728" s="97"/>
    </row>
    <row r="5729" spans="1:14" x14ac:dyDescent="0.25">
      <c r="A5729" s="120" t="s">
        <v>589</v>
      </c>
      <c r="B5729" s="97"/>
      <c r="C5729" s="120" t="s">
        <v>590</v>
      </c>
      <c r="D5729" s="97"/>
      <c r="E5729" s="97"/>
      <c r="F5729" s="97"/>
      <c r="G5729" s="97"/>
      <c r="H5729" s="97"/>
      <c r="I5729" s="105" t="s">
        <v>0</v>
      </c>
      <c r="J5729" s="97"/>
      <c r="K5729" s="105">
        <v>163.12</v>
      </c>
      <c r="L5729" s="97"/>
      <c r="M5729" s="104" t="s">
        <v>0</v>
      </c>
      <c r="N5729" s="97"/>
    </row>
    <row r="5730" spans="1:14" x14ac:dyDescent="0.25">
      <c r="A5730" s="120" t="s">
        <v>595</v>
      </c>
      <c r="B5730" s="97"/>
      <c r="C5730" s="120" t="s">
        <v>596</v>
      </c>
      <c r="D5730" s="97"/>
      <c r="E5730" s="97"/>
      <c r="F5730" s="97"/>
      <c r="G5730" s="97"/>
      <c r="H5730" s="97"/>
      <c r="I5730" s="105" t="s">
        <v>0</v>
      </c>
      <c r="J5730" s="97"/>
      <c r="K5730" s="105">
        <v>586.87</v>
      </c>
      <c r="L5730" s="97"/>
      <c r="M5730" s="104" t="s">
        <v>0</v>
      </c>
      <c r="N5730" s="97"/>
    </row>
    <row r="5731" spans="1:14" x14ac:dyDescent="0.25">
      <c r="A5731" s="120" t="s">
        <v>604</v>
      </c>
      <c r="B5731" s="97"/>
      <c r="C5731" s="120" t="s">
        <v>605</v>
      </c>
      <c r="D5731" s="97"/>
      <c r="E5731" s="97"/>
      <c r="F5731" s="97"/>
      <c r="G5731" s="97"/>
      <c r="H5731" s="97"/>
      <c r="I5731" s="105" t="s">
        <v>0</v>
      </c>
      <c r="J5731" s="97"/>
      <c r="K5731" s="105">
        <v>24</v>
      </c>
      <c r="L5731" s="97"/>
      <c r="M5731" s="104" t="s">
        <v>0</v>
      </c>
      <c r="N5731" s="97"/>
    </row>
    <row r="5732" spans="1:14" x14ac:dyDescent="0.25">
      <c r="A5732" s="120" t="s">
        <v>721</v>
      </c>
      <c r="B5732" s="97"/>
      <c r="C5732" s="120" t="s">
        <v>722</v>
      </c>
      <c r="D5732" s="97"/>
      <c r="E5732" s="97"/>
      <c r="F5732" s="97"/>
      <c r="G5732" s="97"/>
      <c r="H5732" s="97"/>
      <c r="I5732" s="105" t="s">
        <v>0</v>
      </c>
      <c r="J5732" s="97"/>
      <c r="K5732" s="105">
        <v>11.15</v>
      </c>
      <c r="L5732" s="97"/>
      <c r="M5732" s="104" t="s">
        <v>0</v>
      </c>
      <c r="N5732" s="97"/>
    </row>
    <row r="5733" spans="1:14" x14ac:dyDescent="0.25">
      <c r="A5733" s="120" t="s">
        <v>567</v>
      </c>
      <c r="B5733" s="97"/>
      <c r="C5733" s="120" t="s">
        <v>568</v>
      </c>
      <c r="D5733" s="97"/>
      <c r="E5733" s="97"/>
      <c r="F5733" s="97"/>
      <c r="G5733" s="97"/>
      <c r="H5733" s="97"/>
      <c r="I5733" s="105" t="s">
        <v>0</v>
      </c>
      <c r="J5733" s="97"/>
      <c r="K5733" s="105">
        <v>8692.58</v>
      </c>
      <c r="L5733" s="97"/>
      <c r="M5733" s="104" t="s">
        <v>0</v>
      </c>
      <c r="N5733" s="97"/>
    </row>
    <row r="5734" spans="1:14" x14ac:dyDescent="0.25">
      <c r="A5734" s="120" t="s">
        <v>723</v>
      </c>
      <c r="B5734" s="97"/>
      <c r="C5734" s="120" t="s">
        <v>724</v>
      </c>
      <c r="D5734" s="97"/>
      <c r="E5734" s="97"/>
      <c r="F5734" s="97"/>
      <c r="G5734" s="97"/>
      <c r="H5734" s="97"/>
      <c r="I5734" s="105" t="s">
        <v>0</v>
      </c>
      <c r="J5734" s="97"/>
      <c r="K5734" s="105">
        <v>3988.12</v>
      </c>
      <c r="L5734" s="97"/>
      <c r="M5734" s="104" t="s">
        <v>0</v>
      </c>
      <c r="N5734" s="97"/>
    </row>
    <row r="5735" spans="1:14" x14ac:dyDescent="0.25">
      <c r="A5735" s="120" t="s">
        <v>569</v>
      </c>
      <c r="B5735" s="97"/>
      <c r="C5735" s="120" t="s">
        <v>570</v>
      </c>
      <c r="D5735" s="97"/>
      <c r="E5735" s="97"/>
      <c r="F5735" s="97"/>
      <c r="G5735" s="97"/>
      <c r="H5735" s="97"/>
      <c r="I5735" s="105" t="s">
        <v>0</v>
      </c>
      <c r="J5735" s="97"/>
      <c r="K5735" s="105">
        <v>11700</v>
      </c>
      <c r="L5735" s="97"/>
      <c r="M5735" s="104" t="s">
        <v>0</v>
      </c>
      <c r="N5735" s="97"/>
    </row>
    <row r="5736" spans="1:14" x14ac:dyDescent="0.25">
      <c r="A5736" s="212" t="s">
        <v>553</v>
      </c>
      <c r="B5736" s="97"/>
      <c r="C5736" s="212" t="s">
        <v>554</v>
      </c>
      <c r="D5736" s="97"/>
      <c r="E5736" s="97"/>
      <c r="F5736" s="97"/>
      <c r="G5736" s="97"/>
      <c r="H5736" s="97"/>
      <c r="I5736" s="213">
        <v>3482</v>
      </c>
      <c r="J5736" s="97"/>
      <c r="K5736" s="213">
        <v>719.13</v>
      </c>
      <c r="L5736" s="97"/>
      <c r="M5736" s="211">
        <v>20.65</v>
      </c>
      <c r="N5736" s="97"/>
    </row>
    <row r="5737" spans="1:14" x14ac:dyDescent="0.25">
      <c r="A5737" s="120" t="s">
        <v>597</v>
      </c>
      <c r="B5737" s="97"/>
      <c r="C5737" s="120" t="s">
        <v>598</v>
      </c>
      <c r="D5737" s="97"/>
      <c r="E5737" s="97"/>
      <c r="F5737" s="97"/>
      <c r="G5737" s="97"/>
      <c r="H5737" s="97"/>
      <c r="I5737" s="105" t="s">
        <v>0</v>
      </c>
      <c r="J5737" s="97"/>
      <c r="K5737" s="105">
        <v>163.69</v>
      </c>
      <c r="L5737" s="97"/>
      <c r="M5737" s="104" t="s">
        <v>0</v>
      </c>
      <c r="N5737" s="97"/>
    </row>
    <row r="5738" spans="1:14" x14ac:dyDescent="0.25">
      <c r="A5738" s="120" t="s">
        <v>693</v>
      </c>
      <c r="B5738" s="97"/>
      <c r="C5738" s="120" t="s">
        <v>694</v>
      </c>
      <c r="D5738" s="97"/>
      <c r="E5738" s="97"/>
      <c r="F5738" s="97"/>
      <c r="G5738" s="97"/>
      <c r="H5738" s="97"/>
      <c r="I5738" s="105" t="s">
        <v>0</v>
      </c>
      <c r="J5738" s="97"/>
      <c r="K5738" s="105">
        <v>555.44000000000005</v>
      </c>
      <c r="L5738" s="97"/>
      <c r="M5738" s="104" t="s">
        <v>0</v>
      </c>
      <c r="N5738" s="97"/>
    </row>
    <row r="5739" spans="1:14" x14ac:dyDescent="0.25">
      <c r="A5739" s="212" t="s">
        <v>644</v>
      </c>
      <c r="B5739" s="97"/>
      <c r="C5739" s="212" t="s">
        <v>645</v>
      </c>
      <c r="D5739" s="97"/>
      <c r="E5739" s="97"/>
      <c r="F5739" s="97"/>
      <c r="G5739" s="97"/>
      <c r="H5739" s="97"/>
      <c r="I5739" s="213">
        <v>9541</v>
      </c>
      <c r="J5739" s="97"/>
      <c r="K5739" s="213">
        <v>0</v>
      </c>
      <c r="L5739" s="97"/>
      <c r="M5739" s="211">
        <v>0</v>
      </c>
      <c r="N5739" s="97"/>
    </row>
    <row r="5740" spans="1:14" x14ac:dyDescent="0.25">
      <c r="A5740" s="194" t="s">
        <v>257</v>
      </c>
      <c r="B5740" s="97"/>
      <c r="C5740" s="97"/>
      <c r="D5740" s="97"/>
      <c r="E5740" s="97"/>
      <c r="F5740" s="97"/>
      <c r="G5740" s="97"/>
      <c r="H5740" s="97"/>
      <c r="I5740" s="195">
        <v>3457813</v>
      </c>
      <c r="J5740" s="97"/>
      <c r="K5740" s="195">
        <v>1380406.76</v>
      </c>
      <c r="L5740" s="97"/>
      <c r="M5740" s="196">
        <v>39.92</v>
      </c>
      <c r="N5740" s="97"/>
    </row>
    <row r="5741" spans="1:14" x14ac:dyDescent="0.25">
      <c r="A5741" s="212" t="s">
        <v>652</v>
      </c>
      <c r="B5741" s="97"/>
      <c r="C5741" s="212" t="s">
        <v>653</v>
      </c>
      <c r="D5741" s="97"/>
      <c r="E5741" s="97"/>
      <c r="F5741" s="97"/>
      <c r="G5741" s="97"/>
      <c r="H5741" s="97"/>
      <c r="I5741" s="213">
        <v>2040000</v>
      </c>
      <c r="J5741" s="97"/>
      <c r="K5741" s="213">
        <v>959399.04</v>
      </c>
      <c r="L5741" s="97"/>
      <c r="M5741" s="211">
        <v>47.03</v>
      </c>
      <c r="N5741" s="97"/>
    </row>
    <row r="5742" spans="1:14" x14ac:dyDescent="0.25">
      <c r="A5742" s="120" t="s">
        <v>670</v>
      </c>
      <c r="B5742" s="97"/>
      <c r="C5742" s="120" t="s">
        <v>671</v>
      </c>
      <c r="D5742" s="97"/>
      <c r="E5742" s="97"/>
      <c r="F5742" s="97"/>
      <c r="G5742" s="97"/>
      <c r="H5742" s="97"/>
      <c r="I5742" s="105" t="s">
        <v>0</v>
      </c>
      <c r="J5742" s="97"/>
      <c r="K5742" s="105">
        <v>959399.04</v>
      </c>
      <c r="L5742" s="97"/>
      <c r="M5742" s="104" t="s">
        <v>0</v>
      </c>
      <c r="N5742" s="97"/>
    </row>
    <row r="5743" spans="1:14" x14ac:dyDescent="0.25">
      <c r="A5743" s="212" t="s">
        <v>664</v>
      </c>
      <c r="B5743" s="97"/>
      <c r="C5743" s="212" t="s">
        <v>665</v>
      </c>
      <c r="D5743" s="97"/>
      <c r="E5743" s="97"/>
      <c r="F5743" s="97"/>
      <c r="G5743" s="97"/>
      <c r="H5743" s="97"/>
      <c r="I5743" s="213">
        <v>336600</v>
      </c>
      <c r="J5743" s="97"/>
      <c r="K5743" s="213">
        <v>158301.03</v>
      </c>
      <c r="L5743" s="97"/>
      <c r="M5743" s="211">
        <v>47.03</v>
      </c>
      <c r="N5743" s="97"/>
    </row>
    <row r="5744" spans="1:14" x14ac:dyDescent="0.25">
      <c r="A5744" s="120" t="s">
        <v>675</v>
      </c>
      <c r="B5744" s="97"/>
      <c r="C5744" s="120" t="s">
        <v>676</v>
      </c>
      <c r="D5744" s="97"/>
      <c r="E5744" s="97"/>
      <c r="F5744" s="97"/>
      <c r="G5744" s="97"/>
      <c r="H5744" s="97"/>
      <c r="I5744" s="105" t="s">
        <v>0</v>
      </c>
      <c r="J5744" s="97"/>
      <c r="K5744" s="105">
        <v>158301.03</v>
      </c>
      <c r="L5744" s="97"/>
      <c r="M5744" s="104" t="s">
        <v>0</v>
      </c>
      <c r="N5744" s="97"/>
    </row>
    <row r="5745" spans="1:14" x14ac:dyDescent="0.25">
      <c r="A5745" s="212" t="s">
        <v>547</v>
      </c>
      <c r="B5745" s="97"/>
      <c r="C5745" s="212" t="s">
        <v>548</v>
      </c>
      <c r="D5745" s="97"/>
      <c r="E5745" s="97"/>
      <c r="F5745" s="97"/>
      <c r="G5745" s="97"/>
      <c r="H5745" s="97"/>
      <c r="I5745" s="213">
        <v>108120</v>
      </c>
      <c r="J5745" s="97"/>
      <c r="K5745" s="213">
        <v>83260.350000000006</v>
      </c>
      <c r="L5745" s="97"/>
      <c r="M5745" s="211">
        <v>77.010000000000005</v>
      </c>
      <c r="N5745" s="97"/>
    </row>
    <row r="5746" spans="1:14" x14ac:dyDescent="0.25">
      <c r="A5746" s="120" t="s">
        <v>612</v>
      </c>
      <c r="B5746" s="97"/>
      <c r="C5746" s="120" t="s">
        <v>613</v>
      </c>
      <c r="D5746" s="97"/>
      <c r="E5746" s="97"/>
      <c r="F5746" s="97"/>
      <c r="G5746" s="97"/>
      <c r="H5746" s="97"/>
      <c r="I5746" s="105" t="s">
        <v>0</v>
      </c>
      <c r="J5746" s="97"/>
      <c r="K5746" s="105">
        <v>23569.1</v>
      </c>
      <c r="L5746" s="97"/>
      <c r="M5746" s="104" t="s">
        <v>0</v>
      </c>
      <c r="N5746" s="97"/>
    </row>
    <row r="5747" spans="1:14" x14ac:dyDescent="0.25">
      <c r="A5747" s="120" t="s">
        <v>711</v>
      </c>
      <c r="B5747" s="97"/>
      <c r="C5747" s="120" t="s">
        <v>712</v>
      </c>
      <c r="D5747" s="97"/>
      <c r="E5747" s="97"/>
      <c r="F5747" s="97"/>
      <c r="G5747" s="97"/>
      <c r="H5747" s="97"/>
      <c r="I5747" s="105" t="s">
        <v>0</v>
      </c>
      <c r="J5747" s="97"/>
      <c r="K5747" s="105">
        <v>59691.25</v>
      </c>
      <c r="L5747" s="97"/>
      <c r="M5747" s="104" t="s">
        <v>0</v>
      </c>
      <c r="N5747" s="97"/>
    </row>
    <row r="5748" spans="1:14" x14ac:dyDescent="0.25">
      <c r="A5748" s="212" t="s">
        <v>621</v>
      </c>
      <c r="B5748" s="97"/>
      <c r="C5748" s="212" t="s">
        <v>622</v>
      </c>
      <c r="D5748" s="97"/>
      <c r="E5748" s="97"/>
      <c r="F5748" s="97"/>
      <c r="G5748" s="97"/>
      <c r="H5748" s="97"/>
      <c r="I5748" s="213">
        <v>216243</v>
      </c>
      <c r="J5748" s="97"/>
      <c r="K5748" s="213">
        <v>21369.919999999998</v>
      </c>
      <c r="L5748" s="97"/>
      <c r="M5748" s="211">
        <v>9.8800000000000008</v>
      </c>
      <c r="N5748" s="97"/>
    </row>
    <row r="5749" spans="1:14" x14ac:dyDescent="0.25">
      <c r="A5749" s="120" t="s">
        <v>623</v>
      </c>
      <c r="B5749" s="97"/>
      <c r="C5749" s="120" t="s">
        <v>624</v>
      </c>
      <c r="D5749" s="97"/>
      <c r="E5749" s="97"/>
      <c r="F5749" s="97"/>
      <c r="G5749" s="97"/>
      <c r="H5749" s="97"/>
      <c r="I5749" s="105" t="s">
        <v>0</v>
      </c>
      <c r="J5749" s="97"/>
      <c r="K5749" s="105">
        <v>2131.08</v>
      </c>
      <c r="L5749" s="97"/>
      <c r="M5749" s="104" t="s">
        <v>0</v>
      </c>
      <c r="N5749" s="97"/>
    </row>
    <row r="5750" spans="1:14" x14ac:dyDescent="0.25">
      <c r="A5750" s="120" t="s">
        <v>713</v>
      </c>
      <c r="B5750" s="97"/>
      <c r="C5750" s="120" t="s">
        <v>714</v>
      </c>
      <c r="D5750" s="97"/>
      <c r="E5750" s="97"/>
      <c r="F5750" s="97"/>
      <c r="G5750" s="97"/>
      <c r="H5750" s="97"/>
      <c r="I5750" s="105" t="s">
        <v>0</v>
      </c>
      <c r="J5750" s="97"/>
      <c r="K5750" s="105">
        <v>18046.71</v>
      </c>
      <c r="L5750" s="97"/>
      <c r="M5750" s="104" t="s">
        <v>0</v>
      </c>
      <c r="N5750" s="97"/>
    </row>
    <row r="5751" spans="1:14" x14ac:dyDescent="0.25">
      <c r="A5751" s="120" t="s">
        <v>715</v>
      </c>
      <c r="B5751" s="97"/>
      <c r="C5751" s="120" t="s">
        <v>716</v>
      </c>
      <c r="D5751" s="97"/>
      <c r="E5751" s="97"/>
      <c r="F5751" s="97"/>
      <c r="G5751" s="97"/>
      <c r="H5751" s="97"/>
      <c r="I5751" s="105" t="s">
        <v>0</v>
      </c>
      <c r="J5751" s="97"/>
      <c r="K5751" s="105">
        <v>1192.1300000000001</v>
      </c>
      <c r="L5751" s="97"/>
      <c r="M5751" s="104" t="s">
        <v>0</v>
      </c>
      <c r="N5751" s="97"/>
    </row>
    <row r="5752" spans="1:14" x14ac:dyDescent="0.25">
      <c r="A5752" s="212" t="s">
        <v>549</v>
      </c>
      <c r="B5752" s="97"/>
      <c r="C5752" s="212" t="s">
        <v>550</v>
      </c>
      <c r="D5752" s="97"/>
      <c r="E5752" s="97"/>
      <c r="F5752" s="97"/>
      <c r="G5752" s="97"/>
      <c r="H5752" s="97"/>
      <c r="I5752" s="213">
        <v>629000</v>
      </c>
      <c r="J5752" s="97"/>
      <c r="K5752" s="213">
        <v>154001.31</v>
      </c>
      <c r="L5752" s="97"/>
      <c r="M5752" s="211">
        <v>24.48</v>
      </c>
      <c r="N5752" s="97"/>
    </row>
    <row r="5753" spans="1:14" x14ac:dyDescent="0.25">
      <c r="A5753" s="120" t="s">
        <v>602</v>
      </c>
      <c r="B5753" s="97"/>
      <c r="C5753" s="120" t="s">
        <v>603</v>
      </c>
      <c r="D5753" s="97"/>
      <c r="E5753" s="97"/>
      <c r="F5753" s="97"/>
      <c r="G5753" s="97"/>
      <c r="H5753" s="97"/>
      <c r="I5753" s="105" t="s">
        <v>0</v>
      </c>
      <c r="J5753" s="97"/>
      <c r="K5753" s="105">
        <v>9364.2999999999993</v>
      </c>
      <c r="L5753" s="97"/>
      <c r="M5753" s="104" t="s">
        <v>0</v>
      </c>
      <c r="N5753" s="97"/>
    </row>
    <row r="5754" spans="1:14" x14ac:dyDescent="0.25">
      <c r="A5754" s="120" t="s">
        <v>642</v>
      </c>
      <c r="B5754" s="97"/>
      <c r="C5754" s="120" t="s">
        <v>643</v>
      </c>
      <c r="D5754" s="97"/>
      <c r="E5754" s="97"/>
      <c r="F5754" s="97"/>
      <c r="G5754" s="97"/>
      <c r="H5754" s="97"/>
      <c r="I5754" s="105" t="s">
        <v>0</v>
      </c>
      <c r="J5754" s="97"/>
      <c r="K5754" s="105">
        <v>2030.32</v>
      </c>
      <c r="L5754" s="97"/>
      <c r="M5754" s="104" t="s">
        <v>0</v>
      </c>
      <c r="N5754" s="97"/>
    </row>
    <row r="5755" spans="1:14" x14ac:dyDescent="0.25">
      <c r="A5755" s="120" t="s">
        <v>589</v>
      </c>
      <c r="B5755" s="97"/>
      <c r="C5755" s="120" t="s">
        <v>590</v>
      </c>
      <c r="D5755" s="97"/>
      <c r="E5755" s="97"/>
      <c r="F5755" s="97"/>
      <c r="G5755" s="97"/>
      <c r="H5755" s="97"/>
      <c r="I5755" s="105" t="s">
        <v>0</v>
      </c>
      <c r="J5755" s="97"/>
      <c r="K5755" s="105">
        <v>924.38</v>
      </c>
      <c r="L5755" s="97"/>
      <c r="M5755" s="104" t="s">
        <v>0</v>
      </c>
      <c r="N5755" s="97"/>
    </row>
    <row r="5756" spans="1:14" x14ac:dyDescent="0.25">
      <c r="A5756" s="120" t="s">
        <v>595</v>
      </c>
      <c r="B5756" s="97"/>
      <c r="C5756" s="120" t="s">
        <v>596</v>
      </c>
      <c r="D5756" s="97"/>
      <c r="E5756" s="97"/>
      <c r="F5756" s="97"/>
      <c r="G5756" s="97"/>
      <c r="H5756" s="97"/>
      <c r="I5756" s="105" t="s">
        <v>0</v>
      </c>
      <c r="J5756" s="97"/>
      <c r="K5756" s="105">
        <v>3325.63</v>
      </c>
      <c r="L5756" s="97"/>
      <c r="M5756" s="104" t="s">
        <v>0</v>
      </c>
      <c r="N5756" s="97"/>
    </row>
    <row r="5757" spans="1:14" x14ac:dyDescent="0.25">
      <c r="A5757" s="120" t="s">
        <v>604</v>
      </c>
      <c r="B5757" s="97"/>
      <c r="C5757" s="120" t="s">
        <v>605</v>
      </c>
      <c r="D5757" s="97"/>
      <c r="E5757" s="97"/>
      <c r="F5757" s="97"/>
      <c r="G5757" s="97"/>
      <c r="H5757" s="97"/>
      <c r="I5757" s="105" t="s">
        <v>0</v>
      </c>
      <c r="J5757" s="97"/>
      <c r="K5757" s="105">
        <v>136</v>
      </c>
      <c r="L5757" s="97"/>
      <c r="M5757" s="104" t="s">
        <v>0</v>
      </c>
      <c r="N5757" s="97"/>
    </row>
    <row r="5758" spans="1:14" x14ac:dyDescent="0.25">
      <c r="A5758" s="120" t="s">
        <v>721</v>
      </c>
      <c r="B5758" s="97"/>
      <c r="C5758" s="120" t="s">
        <v>722</v>
      </c>
      <c r="D5758" s="97"/>
      <c r="E5758" s="97"/>
      <c r="F5758" s="97"/>
      <c r="G5758" s="97"/>
      <c r="H5758" s="97"/>
      <c r="I5758" s="105" t="s">
        <v>0</v>
      </c>
      <c r="J5758" s="97"/>
      <c r="K5758" s="105">
        <v>63.2</v>
      </c>
      <c r="L5758" s="97"/>
      <c r="M5758" s="104" t="s">
        <v>0</v>
      </c>
      <c r="N5758" s="97"/>
    </row>
    <row r="5759" spans="1:14" x14ac:dyDescent="0.25">
      <c r="A5759" s="120" t="s">
        <v>567</v>
      </c>
      <c r="B5759" s="97"/>
      <c r="C5759" s="120" t="s">
        <v>568</v>
      </c>
      <c r="D5759" s="97"/>
      <c r="E5759" s="97"/>
      <c r="F5759" s="97"/>
      <c r="G5759" s="97"/>
      <c r="H5759" s="97"/>
      <c r="I5759" s="105" t="s">
        <v>0</v>
      </c>
      <c r="J5759" s="97"/>
      <c r="K5759" s="105">
        <v>49258.1</v>
      </c>
      <c r="L5759" s="97"/>
      <c r="M5759" s="104" t="s">
        <v>0</v>
      </c>
      <c r="N5759" s="97"/>
    </row>
    <row r="5760" spans="1:14" x14ac:dyDescent="0.25">
      <c r="A5760" s="120" t="s">
        <v>723</v>
      </c>
      <c r="B5760" s="97"/>
      <c r="C5760" s="120" t="s">
        <v>724</v>
      </c>
      <c r="D5760" s="97"/>
      <c r="E5760" s="97"/>
      <c r="F5760" s="97"/>
      <c r="G5760" s="97"/>
      <c r="H5760" s="97"/>
      <c r="I5760" s="105" t="s">
        <v>0</v>
      </c>
      <c r="J5760" s="97"/>
      <c r="K5760" s="105">
        <v>22599.38</v>
      </c>
      <c r="L5760" s="97"/>
      <c r="M5760" s="104" t="s">
        <v>0</v>
      </c>
      <c r="N5760" s="97"/>
    </row>
    <row r="5761" spans="1:14" x14ac:dyDescent="0.25">
      <c r="A5761" s="120" t="s">
        <v>569</v>
      </c>
      <c r="B5761" s="97"/>
      <c r="C5761" s="120" t="s">
        <v>570</v>
      </c>
      <c r="D5761" s="97"/>
      <c r="E5761" s="97"/>
      <c r="F5761" s="97"/>
      <c r="G5761" s="97"/>
      <c r="H5761" s="97"/>
      <c r="I5761" s="105" t="s">
        <v>0</v>
      </c>
      <c r="J5761" s="97"/>
      <c r="K5761" s="105">
        <v>66300</v>
      </c>
      <c r="L5761" s="97"/>
      <c r="M5761" s="104" t="s">
        <v>0</v>
      </c>
      <c r="N5761" s="97"/>
    </row>
    <row r="5762" spans="1:14" x14ac:dyDescent="0.25">
      <c r="A5762" s="212" t="s">
        <v>553</v>
      </c>
      <c r="B5762" s="97"/>
      <c r="C5762" s="212" t="s">
        <v>554</v>
      </c>
      <c r="D5762" s="97"/>
      <c r="E5762" s="97"/>
      <c r="F5762" s="97"/>
      <c r="G5762" s="97"/>
      <c r="H5762" s="97"/>
      <c r="I5762" s="213">
        <v>19730</v>
      </c>
      <c r="J5762" s="97"/>
      <c r="K5762" s="213">
        <v>4075.11</v>
      </c>
      <c r="L5762" s="97"/>
      <c r="M5762" s="211">
        <v>20.65</v>
      </c>
      <c r="N5762" s="97"/>
    </row>
    <row r="5763" spans="1:14" x14ac:dyDescent="0.25">
      <c r="A5763" s="120" t="s">
        <v>597</v>
      </c>
      <c r="B5763" s="97"/>
      <c r="C5763" s="120" t="s">
        <v>598</v>
      </c>
      <c r="D5763" s="97"/>
      <c r="E5763" s="97"/>
      <c r="F5763" s="97"/>
      <c r="G5763" s="97"/>
      <c r="H5763" s="97"/>
      <c r="I5763" s="105" t="s">
        <v>0</v>
      </c>
      <c r="J5763" s="97"/>
      <c r="K5763" s="105">
        <v>927.55</v>
      </c>
      <c r="L5763" s="97"/>
      <c r="M5763" s="104" t="s">
        <v>0</v>
      </c>
      <c r="N5763" s="97"/>
    </row>
    <row r="5764" spans="1:14" x14ac:dyDescent="0.25">
      <c r="A5764" s="120" t="s">
        <v>693</v>
      </c>
      <c r="B5764" s="97"/>
      <c r="C5764" s="120" t="s">
        <v>694</v>
      </c>
      <c r="D5764" s="97"/>
      <c r="E5764" s="97"/>
      <c r="F5764" s="97"/>
      <c r="G5764" s="97"/>
      <c r="H5764" s="97"/>
      <c r="I5764" s="105" t="s">
        <v>0</v>
      </c>
      <c r="J5764" s="97"/>
      <c r="K5764" s="105">
        <v>3147.56</v>
      </c>
      <c r="L5764" s="97"/>
      <c r="M5764" s="104" t="s">
        <v>0</v>
      </c>
      <c r="N5764" s="97"/>
    </row>
    <row r="5765" spans="1:14" x14ac:dyDescent="0.25">
      <c r="A5765" s="212" t="s">
        <v>644</v>
      </c>
      <c r="B5765" s="97"/>
      <c r="C5765" s="212" t="s">
        <v>645</v>
      </c>
      <c r="D5765" s="97"/>
      <c r="E5765" s="97"/>
      <c r="F5765" s="97"/>
      <c r="G5765" s="97"/>
      <c r="H5765" s="97"/>
      <c r="I5765" s="213">
        <v>108120</v>
      </c>
      <c r="J5765" s="97"/>
      <c r="K5765" s="213">
        <v>0</v>
      </c>
      <c r="L5765" s="97"/>
      <c r="M5765" s="211">
        <v>0</v>
      </c>
      <c r="N5765" s="97"/>
    </row>
    <row r="5766" spans="1:14" x14ac:dyDescent="0.25">
      <c r="A5766" s="215" t="s">
        <v>1024</v>
      </c>
      <c r="B5766" s="97"/>
      <c r="C5766" s="215" t="s">
        <v>1025</v>
      </c>
      <c r="D5766" s="97"/>
      <c r="E5766" s="97"/>
      <c r="F5766" s="97"/>
      <c r="G5766" s="97"/>
      <c r="H5766" s="97"/>
      <c r="I5766" s="216">
        <v>367977</v>
      </c>
      <c r="J5766" s="97"/>
      <c r="K5766" s="216">
        <v>275034.69</v>
      </c>
      <c r="L5766" s="97"/>
      <c r="M5766" s="217">
        <v>74.739999999999995</v>
      </c>
      <c r="N5766" s="97"/>
    </row>
    <row r="5767" spans="1:14" x14ac:dyDescent="0.25">
      <c r="A5767" s="194" t="s">
        <v>242</v>
      </c>
      <c r="B5767" s="97"/>
      <c r="C5767" s="97"/>
      <c r="D5767" s="97"/>
      <c r="E5767" s="97"/>
      <c r="F5767" s="97"/>
      <c r="G5767" s="97"/>
      <c r="H5767" s="97"/>
      <c r="I5767" s="195">
        <v>45265</v>
      </c>
      <c r="J5767" s="97"/>
      <c r="K5767" s="195">
        <v>39739.06</v>
      </c>
      <c r="L5767" s="97"/>
      <c r="M5767" s="196">
        <v>87.79</v>
      </c>
      <c r="N5767" s="97"/>
    </row>
    <row r="5768" spans="1:14" x14ac:dyDescent="0.25">
      <c r="A5768" s="194" t="s">
        <v>243</v>
      </c>
      <c r="B5768" s="97"/>
      <c r="C5768" s="97"/>
      <c r="D5768" s="97"/>
      <c r="E5768" s="97"/>
      <c r="F5768" s="97"/>
      <c r="G5768" s="97"/>
      <c r="H5768" s="97"/>
      <c r="I5768" s="195">
        <v>45265</v>
      </c>
      <c r="J5768" s="97"/>
      <c r="K5768" s="195">
        <v>39739.06</v>
      </c>
      <c r="L5768" s="97"/>
      <c r="M5768" s="196">
        <v>87.79</v>
      </c>
      <c r="N5768" s="97"/>
    </row>
    <row r="5769" spans="1:14" x14ac:dyDescent="0.25">
      <c r="A5769" s="212" t="s">
        <v>652</v>
      </c>
      <c r="B5769" s="97"/>
      <c r="C5769" s="212" t="s">
        <v>653</v>
      </c>
      <c r="D5769" s="97"/>
      <c r="E5769" s="97"/>
      <c r="F5769" s="97"/>
      <c r="G5769" s="97"/>
      <c r="H5769" s="97"/>
      <c r="I5769" s="213">
        <v>9300</v>
      </c>
      <c r="J5769" s="97"/>
      <c r="K5769" s="213">
        <v>7909.13</v>
      </c>
      <c r="L5769" s="97"/>
      <c r="M5769" s="211">
        <v>85.04</v>
      </c>
      <c r="N5769" s="97"/>
    </row>
    <row r="5770" spans="1:14" x14ac:dyDescent="0.25">
      <c r="A5770" s="120" t="s">
        <v>670</v>
      </c>
      <c r="B5770" s="97"/>
      <c r="C5770" s="120" t="s">
        <v>671</v>
      </c>
      <c r="D5770" s="97"/>
      <c r="E5770" s="97"/>
      <c r="F5770" s="97"/>
      <c r="G5770" s="97"/>
      <c r="H5770" s="97"/>
      <c r="I5770" s="105" t="s">
        <v>0</v>
      </c>
      <c r="J5770" s="97"/>
      <c r="K5770" s="105">
        <v>7909.13</v>
      </c>
      <c r="L5770" s="97"/>
      <c r="M5770" s="104" t="s">
        <v>0</v>
      </c>
      <c r="N5770" s="97"/>
    </row>
    <row r="5771" spans="1:14" x14ac:dyDescent="0.25">
      <c r="A5771" s="212" t="s">
        <v>672</v>
      </c>
      <c r="B5771" s="97"/>
      <c r="C5771" s="212" t="s">
        <v>673</v>
      </c>
      <c r="D5771" s="97"/>
      <c r="E5771" s="97"/>
      <c r="F5771" s="97"/>
      <c r="G5771" s="97"/>
      <c r="H5771" s="97"/>
      <c r="I5771" s="213">
        <v>1050</v>
      </c>
      <c r="J5771" s="97"/>
      <c r="K5771" s="213">
        <v>599.4</v>
      </c>
      <c r="L5771" s="97"/>
      <c r="M5771" s="211">
        <v>57.09</v>
      </c>
      <c r="N5771" s="97"/>
    </row>
    <row r="5772" spans="1:14" x14ac:dyDescent="0.25">
      <c r="A5772" s="120" t="s">
        <v>674</v>
      </c>
      <c r="B5772" s="97"/>
      <c r="C5772" s="120" t="s">
        <v>673</v>
      </c>
      <c r="D5772" s="97"/>
      <c r="E5772" s="97"/>
      <c r="F5772" s="97"/>
      <c r="G5772" s="97"/>
      <c r="H5772" s="97"/>
      <c r="I5772" s="105" t="s">
        <v>0</v>
      </c>
      <c r="J5772" s="97"/>
      <c r="K5772" s="105">
        <v>599.4</v>
      </c>
      <c r="L5772" s="97"/>
      <c r="M5772" s="104" t="s">
        <v>0</v>
      </c>
      <c r="N5772" s="97"/>
    </row>
    <row r="5773" spans="1:14" x14ac:dyDescent="0.25">
      <c r="A5773" s="212" t="s">
        <v>664</v>
      </c>
      <c r="B5773" s="97"/>
      <c r="C5773" s="212" t="s">
        <v>665</v>
      </c>
      <c r="D5773" s="97"/>
      <c r="E5773" s="97"/>
      <c r="F5773" s="97"/>
      <c r="G5773" s="97"/>
      <c r="H5773" s="97"/>
      <c r="I5773" s="213">
        <v>1650</v>
      </c>
      <c r="J5773" s="97"/>
      <c r="K5773" s="213">
        <v>1305</v>
      </c>
      <c r="L5773" s="97"/>
      <c r="M5773" s="211">
        <v>79.09</v>
      </c>
      <c r="N5773" s="97"/>
    </row>
    <row r="5774" spans="1:14" x14ac:dyDescent="0.25">
      <c r="A5774" s="120" t="s">
        <v>675</v>
      </c>
      <c r="B5774" s="97"/>
      <c r="C5774" s="120" t="s">
        <v>676</v>
      </c>
      <c r="D5774" s="97"/>
      <c r="E5774" s="97"/>
      <c r="F5774" s="97"/>
      <c r="G5774" s="97"/>
      <c r="H5774" s="97"/>
      <c r="I5774" s="105" t="s">
        <v>0</v>
      </c>
      <c r="J5774" s="97"/>
      <c r="K5774" s="105">
        <v>1305</v>
      </c>
      <c r="L5774" s="97"/>
      <c r="M5774" s="104" t="s">
        <v>0</v>
      </c>
      <c r="N5774" s="97"/>
    </row>
    <row r="5775" spans="1:14" x14ac:dyDescent="0.25">
      <c r="A5775" s="212" t="s">
        <v>547</v>
      </c>
      <c r="B5775" s="97"/>
      <c r="C5775" s="212" t="s">
        <v>548</v>
      </c>
      <c r="D5775" s="97"/>
      <c r="E5775" s="97"/>
      <c r="F5775" s="97"/>
      <c r="G5775" s="97"/>
      <c r="H5775" s="97"/>
      <c r="I5775" s="213">
        <v>1020</v>
      </c>
      <c r="J5775" s="97"/>
      <c r="K5775" s="213">
        <v>1020</v>
      </c>
      <c r="L5775" s="97"/>
      <c r="M5775" s="211">
        <v>100</v>
      </c>
      <c r="N5775" s="97"/>
    </row>
    <row r="5776" spans="1:14" x14ac:dyDescent="0.25">
      <c r="A5776" s="120" t="s">
        <v>612</v>
      </c>
      <c r="B5776" s="97"/>
      <c r="C5776" s="120" t="s">
        <v>613</v>
      </c>
      <c r="D5776" s="97"/>
      <c r="E5776" s="97"/>
      <c r="F5776" s="97"/>
      <c r="G5776" s="97"/>
      <c r="H5776" s="97"/>
      <c r="I5776" s="105" t="s">
        <v>0</v>
      </c>
      <c r="J5776" s="97"/>
      <c r="K5776" s="105">
        <v>530.94000000000005</v>
      </c>
      <c r="L5776" s="97"/>
      <c r="M5776" s="104" t="s">
        <v>0</v>
      </c>
      <c r="N5776" s="97"/>
    </row>
    <row r="5777" spans="1:14" x14ac:dyDescent="0.25">
      <c r="A5777" s="120" t="s">
        <v>677</v>
      </c>
      <c r="B5777" s="97"/>
      <c r="C5777" s="120" t="s">
        <v>678</v>
      </c>
      <c r="D5777" s="97"/>
      <c r="E5777" s="97"/>
      <c r="F5777" s="97"/>
      <c r="G5777" s="97"/>
      <c r="H5777" s="97"/>
      <c r="I5777" s="105" t="s">
        <v>0</v>
      </c>
      <c r="J5777" s="97"/>
      <c r="K5777" s="105">
        <v>489.06</v>
      </c>
      <c r="L5777" s="97"/>
      <c r="M5777" s="104" t="s">
        <v>0</v>
      </c>
      <c r="N5777" s="97"/>
    </row>
    <row r="5778" spans="1:14" x14ac:dyDescent="0.25">
      <c r="A5778" s="212" t="s">
        <v>621</v>
      </c>
      <c r="B5778" s="97"/>
      <c r="C5778" s="212" t="s">
        <v>622</v>
      </c>
      <c r="D5778" s="97"/>
      <c r="E5778" s="97"/>
      <c r="F5778" s="97"/>
      <c r="G5778" s="97"/>
      <c r="H5778" s="97"/>
      <c r="I5778" s="213">
        <v>375</v>
      </c>
      <c r="J5778" s="97"/>
      <c r="K5778" s="213">
        <v>32.74</v>
      </c>
      <c r="L5778" s="97"/>
      <c r="M5778" s="211">
        <v>8.73</v>
      </c>
      <c r="N5778" s="97"/>
    </row>
    <row r="5779" spans="1:14" x14ac:dyDescent="0.25">
      <c r="A5779" s="120" t="s">
        <v>623</v>
      </c>
      <c r="B5779" s="97"/>
      <c r="C5779" s="120" t="s">
        <v>624</v>
      </c>
      <c r="D5779" s="97"/>
      <c r="E5779" s="97"/>
      <c r="F5779" s="97"/>
      <c r="G5779" s="97"/>
      <c r="H5779" s="97"/>
      <c r="I5779" s="105" t="s">
        <v>0</v>
      </c>
      <c r="J5779" s="97"/>
      <c r="K5779" s="105">
        <v>32.74</v>
      </c>
      <c r="L5779" s="97"/>
      <c r="M5779" s="104" t="s">
        <v>0</v>
      </c>
      <c r="N5779" s="97"/>
    </row>
    <row r="5780" spans="1:14" x14ac:dyDescent="0.25">
      <c r="A5780" s="212" t="s">
        <v>549</v>
      </c>
      <c r="B5780" s="97"/>
      <c r="C5780" s="212" t="s">
        <v>550</v>
      </c>
      <c r="D5780" s="97"/>
      <c r="E5780" s="97"/>
      <c r="F5780" s="97"/>
      <c r="G5780" s="97"/>
      <c r="H5780" s="97"/>
      <c r="I5780" s="213">
        <v>31320</v>
      </c>
      <c r="J5780" s="97"/>
      <c r="K5780" s="213">
        <v>28627.79</v>
      </c>
      <c r="L5780" s="97"/>
      <c r="M5780" s="211">
        <v>91.4</v>
      </c>
      <c r="N5780" s="97"/>
    </row>
    <row r="5781" spans="1:14" x14ac:dyDescent="0.25">
      <c r="A5781" s="120" t="s">
        <v>602</v>
      </c>
      <c r="B5781" s="97"/>
      <c r="C5781" s="120" t="s">
        <v>603</v>
      </c>
      <c r="D5781" s="97"/>
      <c r="E5781" s="97"/>
      <c r="F5781" s="97"/>
      <c r="G5781" s="97"/>
      <c r="H5781" s="97"/>
      <c r="I5781" s="105" t="s">
        <v>0</v>
      </c>
      <c r="J5781" s="97"/>
      <c r="K5781" s="105">
        <v>259.23</v>
      </c>
      <c r="L5781" s="97"/>
      <c r="M5781" s="104" t="s">
        <v>0</v>
      </c>
      <c r="N5781" s="97"/>
    </row>
    <row r="5782" spans="1:14" x14ac:dyDescent="0.25">
      <c r="A5782" s="120" t="s">
        <v>642</v>
      </c>
      <c r="B5782" s="97"/>
      <c r="C5782" s="120" t="s">
        <v>643</v>
      </c>
      <c r="D5782" s="97"/>
      <c r="E5782" s="97"/>
      <c r="F5782" s="97"/>
      <c r="G5782" s="97"/>
      <c r="H5782" s="97"/>
      <c r="I5782" s="105" t="s">
        <v>0</v>
      </c>
      <c r="J5782" s="97"/>
      <c r="K5782" s="105">
        <v>93.75</v>
      </c>
      <c r="L5782" s="97"/>
      <c r="M5782" s="104" t="s">
        <v>0</v>
      </c>
      <c r="N5782" s="97"/>
    </row>
    <row r="5783" spans="1:14" x14ac:dyDescent="0.25">
      <c r="A5783" s="120" t="s">
        <v>589</v>
      </c>
      <c r="B5783" s="97"/>
      <c r="C5783" s="120" t="s">
        <v>590</v>
      </c>
      <c r="D5783" s="97"/>
      <c r="E5783" s="97"/>
      <c r="F5783" s="97"/>
      <c r="G5783" s="97"/>
      <c r="H5783" s="97"/>
      <c r="I5783" s="105" t="s">
        <v>0</v>
      </c>
      <c r="J5783" s="97"/>
      <c r="K5783" s="105">
        <v>1237.5</v>
      </c>
      <c r="L5783" s="97"/>
      <c r="M5783" s="104" t="s">
        <v>0</v>
      </c>
      <c r="N5783" s="97"/>
    </row>
    <row r="5784" spans="1:14" x14ac:dyDescent="0.25">
      <c r="A5784" s="120" t="s">
        <v>604</v>
      </c>
      <c r="B5784" s="97"/>
      <c r="C5784" s="120" t="s">
        <v>605</v>
      </c>
      <c r="D5784" s="97"/>
      <c r="E5784" s="97"/>
      <c r="F5784" s="97"/>
      <c r="G5784" s="97"/>
      <c r="H5784" s="97"/>
      <c r="I5784" s="105" t="s">
        <v>0</v>
      </c>
      <c r="J5784" s="97"/>
      <c r="K5784" s="105">
        <v>375</v>
      </c>
      <c r="L5784" s="97"/>
      <c r="M5784" s="104" t="s">
        <v>0</v>
      </c>
      <c r="N5784" s="97"/>
    </row>
    <row r="5785" spans="1:14" x14ac:dyDescent="0.25">
      <c r="A5785" s="120" t="s">
        <v>567</v>
      </c>
      <c r="B5785" s="97"/>
      <c r="C5785" s="120" t="s">
        <v>568</v>
      </c>
      <c r="D5785" s="97"/>
      <c r="E5785" s="97"/>
      <c r="F5785" s="97"/>
      <c r="G5785" s="97"/>
      <c r="H5785" s="97"/>
      <c r="I5785" s="105" t="s">
        <v>0</v>
      </c>
      <c r="J5785" s="97"/>
      <c r="K5785" s="105">
        <v>25875</v>
      </c>
      <c r="L5785" s="97"/>
      <c r="M5785" s="104" t="s">
        <v>0</v>
      </c>
      <c r="N5785" s="97"/>
    </row>
    <row r="5786" spans="1:14" x14ac:dyDescent="0.25">
      <c r="A5786" s="120" t="s">
        <v>723</v>
      </c>
      <c r="B5786" s="97"/>
      <c r="C5786" s="120" t="s">
        <v>724</v>
      </c>
      <c r="D5786" s="97"/>
      <c r="E5786" s="97"/>
      <c r="F5786" s="97"/>
      <c r="G5786" s="97"/>
      <c r="H5786" s="97"/>
      <c r="I5786" s="105" t="s">
        <v>0</v>
      </c>
      <c r="J5786" s="97"/>
      <c r="K5786" s="105">
        <v>269.06</v>
      </c>
      <c r="L5786" s="97"/>
      <c r="M5786" s="104" t="s">
        <v>0</v>
      </c>
      <c r="N5786" s="97"/>
    </row>
    <row r="5787" spans="1:14" x14ac:dyDescent="0.25">
      <c r="A5787" s="120" t="s">
        <v>569</v>
      </c>
      <c r="B5787" s="97"/>
      <c r="C5787" s="120" t="s">
        <v>570</v>
      </c>
      <c r="D5787" s="97"/>
      <c r="E5787" s="97"/>
      <c r="F5787" s="97"/>
      <c r="G5787" s="97"/>
      <c r="H5787" s="97"/>
      <c r="I5787" s="105" t="s">
        <v>0</v>
      </c>
      <c r="J5787" s="97"/>
      <c r="K5787" s="105">
        <v>518.25</v>
      </c>
      <c r="L5787" s="97"/>
      <c r="M5787" s="104" t="s">
        <v>0</v>
      </c>
      <c r="N5787" s="97"/>
    </row>
    <row r="5788" spans="1:14" x14ac:dyDescent="0.25">
      <c r="A5788" s="212" t="s">
        <v>553</v>
      </c>
      <c r="B5788" s="97"/>
      <c r="C5788" s="212" t="s">
        <v>554</v>
      </c>
      <c r="D5788" s="97"/>
      <c r="E5788" s="97"/>
      <c r="F5788" s="97"/>
      <c r="G5788" s="97"/>
      <c r="H5788" s="97"/>
      <c r="I5788" s="213">
        <v>150</v>
      </c>
      <c r="J5788" s="97"/>
      <c r="K5788" s="213">
        <v>0</v>
      </c>
      <c r="L5788" s="97"/>
      <c r="M5788" s="211">
        <v>0</v>
      </c>
      <c r="N5788" s="97"/>
    </row>
    <row r="5789" spans="1:14" x14ac:dyDescent="0.25">
      <c r="A5789" s="120" t="s">
        <v>597</v>
      </c>
      <c r="B5789" s="97"/>
      <c r="C5789" s="120" t="s">
        <v>598</v>
      </c>
      <c r="D5789" s="97"/>
      <c r="E5789" s="97"/>
      <c r="F5789" s="97"/>
      <c r="G5789" s="97"/>
      <c r="H5789" s="97"/>
      <c r="I5789" s="105" t="s">
        <v>0</v>
      </c>
      <c r="J5789" s="97"/>
      <c r="K5789" s="105">
        <v>0</v>
      </c>
      <c r="L5789" s="97"/>
      <c r="M5789" s="104" t="s">
        <v>0</v>
      </c>
      <c r="N5789" s="97"/>
    </row>
    <row r="5790" spans="1:14" x14ac:dyDescent="0.25">
      <c r="A5790" s="212" t="s">
        <v>625</v>
      </c>
      <c r="B5790" s="97"/>
      <c r="C5790" s="212" t="s">
        <v>626</v>
      </c>
      <c r="D5790" s="97"/>
      <c r="E5790" s="97"/>
      <c r="F5790" s="97"/>
      <c r="G5790" s="97"/>
      <c r="H5790" s="97"/>
      <c r="I5790" s="213">
        <v>400</v>
      </c>
      <c r="J5790" s="97"/>
      <c r="K5790" s="213">
        <v>245</v>
      </c>
      <c r="L5790" s="97"/>
      <c r="M5790" s="211">
        <v>61.25</v>
      </c>
      <c r="N5790" s="97"/>
    </row>
    <row r="5791" spans="1:14" x14ac:dyDescent="0.25">
      <c r="A5791" s="120" t="s">
        <v>627</v>
      </c>
      <c r="B5791" s="97"/>
      <c r="C5791" s="120" t="s">
        <v>628</v>
      </c>
      <c r="D5791" s="97"/>
      <c r="E5791" s="97"/>
      <c r="F5791" s="97"/>
      <c r="G5791" s="97"/>
      <c r="H5791" s="97"/>
      <c r="I5791" s="105" t="s">
        <v>0</v>
      </c>
      <c r="J5791" s="97"/>
      <c r="K5791" s="105">
        <v>245</v>
      </c>
      <c r="L5791" s="97"/>
      <c r="M5791" s="104" t="s">
        <v>0</v>
      </c>
      <c r="N5791" s="97"/>
    </row>
    <row r="5792" spans="1:14" x14ac:dyDescent="0.25">
      <c r="A5792" s="194" t="s">
        <v>245</v>
      </c>
      <c r="B5792" s="97"/>
      <c r="C5792" s="97"/>
      <c r="D5792" s="97"/>
      <c r="E5792" s="97"/>
      <c r="F5792" s="97"/>
      <c r="G5792" s="97"/>
      <c r="H5792" s="97"/>
      <c r="I5792" s="195">
        <v>224802</v>
      </c>
      <c r="J5792" s="97"/>
      <c r="K5792" s="195">
        <v>67222.36</v>
      </c>
      <c r="L5792" s="97"/>
      <c r="M5792" s="196">
        <v>29.9</v>
      </c>
      <c r="N5792" s="97"/>
    </row>
    <row r="5793" spans="1:14" x14ac:dyDescent="0.25">
      <c r="A5793" s="194" t="s">
        <v>247</v>
      </c>
      <c r="B5793" s="97"/>
      <c r="C5793" s="97"/>
      <c r="D5793" s="97"/>
      <c r="E5793" s="97"/>
      <c r="F5793" s="97"/>
      <c r="G5793" s="97"/>
      <c r="H5793" s="97"/>
      <c r="I5793" s="195">
        <v>224802</v>
      </c>
      <c r="J5793" s="97"/>
      <c r="K5793" s="195">
        <v>67222.36</v>
      </c>
      <c r="L5793" s="97"/>
      <c r="M5793" s="196">
        <v>29.9</v>
      </c>
      <c r="N5793" s="97"/>
    </row>
    <row r="5794" spans="1:14" x14ac:dyDescent="0.25">
      <c r="A5794" s="212" t="s">
        <v>652</v>
      </c>
      <c r="B5794" s="97"/>
      <c r="C5794" s="212" t="s">
        <v>653</v>
      </c>
      <c r="D5794" s="97"/>
      <c r="E5794" s="97"/>
      <c r="F5794" s="97"/>
      <c r="G5794" s="97"/>
      <c r="H5794" s="97"/>
      <c r="I5794" s="213">
        <v>52700</v>
      </c>
      <c r="J5794" s="97"/>
      <c r="K5794" s="213">
        <v>44818.39</v>
      </c>
      <c r="L5794" s="97"/>
      <c r="M5794" s="211">
        <v>85.04</v>
      </c>
      <c r="N5794" s="97"/>
    </row>
    <row r="5795" spans="1:14" x14ac:dyDescent="0.25">
      <c r="A5795" s="120" t="s">
        <v>670</v>
      </c>
      <c r="B5795" s="97"/>
      <c r="C5795" s="120" t="s">
        <v>671</v>
      </c>
      <c r="D5795" s="97"/>
      <c r="E5795" s="97"/>
      <c r="F5795" s="97"/>
      <c r="G5795" s="97"/>
      <c r="H5795" s="97"/>
      <c r="I5795" s="105" t="s">
        <v>0</v>
      </c>
      <c r="J5795" s="97"/>
      <c r="K5795" s="105">
        <v>44818.39</v>
      </c>
      <c r="L5795" s="97"/>
      <c r="M5795" s="104" t="s">
        <v>0</v>
      </c>
      <c r="N5795" s="97"/>
    </row>
    <row r="5796" spans="1:14" x14ac:dyDescent="0.25">
      <c r="A5796" s="212" t="s">
        <v>672</v>
      </c>
      <c r="B5796" s="97"/>
      <c r="C5796" s="212" t="s">
        <v>673</v>
      </c>
      <c r="D5796" s="97"/>
      <c r="E5796" s="97"/>
      <c r="F5796" s="97"/>
      <c r="G5796" s="97"/>
      <c r="H5796" s="97"/>
      <c r="I5796" s="213">
        <v>5950</v>
      </c>
      <c r="J5796" s="97"/>
      <c r="K5796" s="213">
        <v>3396.6</v>
      </c>
      <c r="L5796" s="97"/>
      <c r="M5796" s="211">
        <v>57.09</v>
      </c>
      <c r="N5796" s="97"/>
    </row>
    <row r="5797" spans="1:14" x14ac:dyDescent="0.25">
      <c r="A5797" s="120" t="s">
        <v>674</v>
      </c>
      <c r="B5797" s="97"/>
      <c r="C5797" s="120" t="s">
        <v>673</v>
      </c>
      <c r="D5797" s="97"/>
      <c r="E5797" s="97"/>
      <c r="F5797" s="97"/>
      <c r="G5797" s="97"/>
      <c r="H5797" s="97"/>
      <c r="I5797" s="105" t="s">
        <v>0</v>
      </c>
      <c r="J5797" s="97"/>
      <c r="K5797" s="105">
        <v>3396.6</v>
      </c>
      <c r="L5797" s="97"/>
      <c r="M5797" s="104" t="s">
        <v>0</v>
      </c>
      <c r="N5797" s="97"/>
    </row>
    <row r="5798" spans="1:14" x14ac:dyDescent="0.25">
      <c r="A5798" s="212" t="s">
        <v>664</v>
      </c>
      <c r="B5798" s="97"/>
      <c r="C5798" s="212" t="s">
        <v>665</v>
      </c>
      <c r="D5798" s="97"/>
      <c r="E5798" s="97"/>
      <c r="F5798" s="97"/>
      <c r="G5798" s="97"/>
      <c r="H5798" s="97"/>
      <c r="I5798" s="213">
        <v>9350</v>
      </c>
      <c r="J5798" s="97"/>
      <c r="K5798" s="213">
        <v>7394.98</v>
      </c>
      <c r="L5798" s="97"/>
      <c r="M5798" s="211">
        <v>79.09</v>
      </c>
      <c r="N5798" s="97"/>
    </row>
    <row r="5799" spans="1:14" x14ac:dyDescent="0.25">
      <c r="A5799" s="120" t="s">
        <v>675</v>
      </c>
      <c r="B5799" s="97"/>
      <c r="C5799" s="120" t="s">
        <v>676</v>
      </c>
      <c r="D5799" s="97"/>
      <c r="E5799" s="97"/>
      <c r="F5799" s="97"/>
      <c r="G5799" s="97"/>
      <c r="H5799" s="97"/>
      <c r="I5799" s="105" t="s">
        <v>0</v>
      </c>
      <c r="J5799" s="97"/>
      <c r="K5799" s="105">
        <v>7394.98</v>
      </c>
      <c r="L5799" s="97"/>
      <c r="M5799" s="104" t="s">
        <v>0</v>
      </c>
      <c r="N5799" s="97"/>
    </row>
    <row r="5800" spans="1:14" x14ac:dyDescent="0.25">
      <c r="A5800" s="212" t="s">
        <v>547</v>
      </c>
      <c r="B5800" s="97"/>
      <c r="C5800" s="212" t="s">
        <v>548</v>
      </c>
      <c r="D5800" s="97"/>
      <c r="E5800" s="97"/>
      <c r="F5800" s="97"/>
      <c r="G5800" s="97"/>
      <c r="H5800" s="97"/>
      <c r="I5800" s="213">
        <v>5780</v>
      </c>
      <c r="J5800" s="97"/>
      <c r="K5800" s="213">
        <v>461.89</v>
      </c>
      <c r="L5800" s="97"/>
      <c r="M5800" s="211">
        <v>7.99</v>
      </c>
      <c r="N5800" s="97"/>
    </row>
    <row r="5801" spans="1:14" x14ac:dyDescent="0.25">
      <c r="A5801" s="120" t="s">
        <v>677</v>
      </c>
      <c r="B5801" s="97"/>
      <c r="C5801" s="120" t="s">
        <v>678</v>
      </c>
      <c r="D5801" s="97"/>
      <c r="E5801" s="97"/>
      <c r="F5801" s="97"/>
      <c r="G5801" s="97"/>
      <c r="H5801" s="97"/>
      <c r="I5801" s="105" t="s">
        <v>0</v>
      </c>
      <c r="J5801" s="97"/>
      <c r="K5801" s="105">
        <v>461.89</v>
      </c>
      <c r="L5801" s="97"/>
      <c r="M5801" s="104" t="s">
        <v>0</v>
      </c>
      <c r="N5801" s="97"/>
    </row>
    <row r="5802" spans="1:14" x14ac:dyDescent="0.25">
      <c r="A5802" s="212" t="s">
        <v>621</v>
      </c>
      <c r="B5802" s="97"/>
      <c r="C5802" s="212" t="s">
        <v>622</v>
      </c>
      <c r="D5802" s="97"/>
      <c r="E5802" s="97"/>
      <c r="F5802" s="97"/>
      <c r="G5802" s="97"/>
      <c r="H5802" s="97"/>
      <c r="I5802" s="213">
        <v>2125</v>
      </c>
      <c r="J5802" s="97"/>
      <c r="K5802" s="213">
        <v>185.5</v>
      </c>
      <c r="L5802" s="97"/>
      <c r="M5802" s="211">
        <v>8.73</v>
      </c>
      <c r="N5802" s="97"/>
    </row>
    <row r="5803" spans="1:14" x14ac:dyDescent="0.25">
      <c r="A5803" s="120" t="s">
        <v>623</v>
      </c>
      <c r="B5803" s="97"/>
      <c r="C5803" s="120" t="s">
        <v>624</v>
      </c>
      <c r="D5803" s="97"/>
      <c r="E5803" s="97"/>
      <c r="F5803" s="97"/>
      <c r="G5803" s="97"/>
      <c r="H5803" s="97"/>
      <c r="I5803" s="105" t="s">
        <v>0</v>
      </c>
      <c r="J5803" s="97"/>
      <c r="K5803" s="105">
        <v>185.5</v>
      </c>
      <c r="L5803" s="97"/>
      <c r="M5803" s="104" t="s">
        <v>0</v>
      </c>
      <c r="N5803" s="97"/>
    </row>
    <row r="5804" spans="1:14" x14ac:dyDescent="0.25">
      <c r="A5804" s="212" t="s">
        <v>549</v>
      </c>
      <c r="B5804" s="97"/>
      <c r="C5804" s="212" t="s">
        <v>550</v>
      </c>
      <c r="D5804" s="97"/>
      <c r="E5804" s="97"/>
      <c r="F5804" s="97"/>
      <c r="G5804" s="97"/>
      <c r="H5804" s="97"/>
      <c r="I5804" s="213">
        <v>148047</v>
      </c>
      <c r="J5804" s="97"/>
      <c r="K5804" s="213">
        <v>0</v>
      </c>
      <c r="L5804" s="97"/>
      <c r="M5804" s="211">
        <v>0</v>
      </c>
      <c r="N5804" s="97"/>
    </row>
    <row r="5805" spans="1:14" x14ac:dyDescent="0.25">
      <c r="A5805" s="212" t="s">
        <v>553</v>
      </c>
      <c r="B5805" s="97"/>
      <c r="C5805" s="212" t="s">
        <v>554</v>
      </c>
      <c r="D5805" s="97"/>
      <c r="E5805" s="97"/>
      <c r="F5805" s="97"/>
      <c r="G5805" s="97"/>
      <c r="H5805" s="97"/>
      <c r="I5805" s="213">
        <v>850</v>
      </c>
      <c r="J5805" s="97"/>
      <c r="K5805" s="213">
        <v>10965</v>
      </c>
      <c r="L5805" s="97"/>
      <c r="M5805" s="211">
        <v>1290</v>
      </c>
      <c r="N5805" s="97"/>
    </row>
    <row r="5806" spans="1:14" x14ac:dyDescent="0.25">
      <c r="A5806" s="120" t="s">
        <v>597</v>
      </c>
      <c r="B5806" s="97"/>
      <c r="C5806" s="120" t="s">
        <v>598</v>
      </c>
      <c r="D5806" s="97"/>
      <c r="E5806" s="97"/>
      <c r="F5806" s="97"/>
      <c r="G5806" s="97"/>
      <c r="H5806" s="97"/>
      <c r="I5806" s="105" t="s">
        <v>0</v>
      </c>
      <c r="J5806" s="97"/>
      <c r="K5806" s="105">
        <v>10965</v>
      </c>
      <c r="L5806" s="97"/>
      <c r="M5806" s="104" t="s">
        <v>0</v>
      </c>
      <c r="N5806" s="97"/>
    </row>
    <row r="5807" spans="1:14" x14ac:dyDescent="0.25">
      <c r="A5807" s="194" t="s">
        <v>253</v>
      </c>
      <c r="B5807" s="97"/>
      <c r="C5807" s="97"/>
      <c r="D5807" s="97"/>
      <c r="E5807" s="97"/>
      <c r="F5807" s="97"/>
      <c r="G5807" s="97"/>
      <c r="H5807" s="97"/>
      <c r="I5807" s="195">
        <v>97910</v>
      </c>
      <c r="J5807" s="97"/>
      <c r="K5807" s="195">
        <v>168073.27</v>
      </c>
      <c r="L5807" s="97"/>
      <c r="M5807" s="196">
        <v>171.66</v>
      </c>
      <c r="N5807" s="97"/>
    </row>
    <row r="5808" spans="1:14" x14ac:dyDescent="0.25">
      <c r="A5808" s="194" t="s">
        <v>257</v>
      </c>
      <c r="B5808" s="97"/>
      <c r="C5808" s="97"/>
      <c r="D5808" s="97"/>
      <c r="E5808" s="97"/>
      <c r="F5808" s="97"/>
      <c r="G5808" s="97"/>
      <c r="H5808" s="97"/>
      <c r="I5808" s="195">
        <v>97910</v>
      </c>
      <c r="J5808" s="97"/>
      <c r="K5808" s="195">
        <v>168073.27</v>
      </c>
      <c r="L5808" s="97"/>
      <c r="M5808" s="196">
        <v>171.66</v>
      </c>
      <c r="N5808" s="97"/>
    </row>
    <row r="5809" spans="1:14" x14ac:dyDescent="0.25">
      <c r="A5809" s="212" t="s">
        <v>547</v>
      </c>
      <c r="B5809" s="97"/>
      <c r="C5809" s="212" t="s">
        <v>548</v>
      </c>
      <c r="D5809" s="97"/>
      <c r="E5809" s="97"/>
      <c r="F5809" s="97"/>
      <c r="G5809" s="97"/>
      <c r="H5809" s="97"/>
      <c r="I5809" s="213">
        <v>5780</v>
      </c>
      <c r="J5809" s="97"/>
      <c r="K5809" s="213">
        <v>5849.1</v>
      </c>
      <c r="L5809" s="97"/>
      <c r="M5809" s="211">
        <v>101.2</v>
      </c>
      <c r="N5809" s="97"/>
    </row>
    <row r="5810" spans="1:14" x14ac:dyDescent="0.25">
      <c r="A5810" s="120" t="s">
        <v>612</v>
      </c>
      <c r="B5810" s="97"/>
      <c r="C5810" s="120" t="s">
        <v>613</v>
      </c>
      <c r="D5810" s="97"/>
      <c r="E5810" s="97"/>
      <c r="F5810" s="97"/>
      <c r="G5810" s="97"/>
      <c r="H5810" s="97"/>
      <c r="I5810" s="105" t="s">
        <v>0</v>
      </c>
      <c r="J5810" s="97"/>
      <c r="K5810" s="105">
        <v>3539.65</v>
      </c>
      <c r="L5810" s="97"/>
      <c r="M5810" s="104" t="s">
        <v>0</v>
      </c>
      <c r="N5810" s="97"/>
    </row>
    <row r="5811" spans="1:14" x14ac:dyDescent="0.25">
      <c r="A5811" s="120" t="s">
        <v>677</v>
      </c>
      <c r="B5811" s="97"/>
      <c r="C5811" s="120" t="s">
        <v>678</v>
      </c>
      <c r="D5811" s="97"/>
      <c r="E5811" s="97"/>
      <c r="F5811" s="97"/>
      <c r="G5811" s="97"/>
      <c r="H5811" s="97"/>
      <c r="I5811" s="105" t="s">
        <v>0</v>
      </c>
      <c r="J5811" s="97"/>
      <c r="K5811" s="105">
        <v>2309.4499999999998</v>
      </c>
      <c r="L5811" s="97"/>
      <c r="M5811" s="104" t="s">
        <v>0</v>
      </c>
      <c r="N5811" s="97"/>
    </row>
    <row r="5812" spans="1:14" x14ac:dyDescent="0.25">
      <c r="A5812" s="212" t="s">
        <v>549</v>
      </c>
      <c r="B5812" s="97"/>
      <c r="C5812" s="212" t="s">
        <v>550</v>
      </c>
      <c r="D5812" s="97"/>
      <c r="E5812" s="97"/>
      <c r="F5812" s="97"/>
      <c r="G5812" s="97"/>
      <c r="H5812" s="97"/>
      <c r="I5812" s="213">
        <v>92130</v>
      </c>
      <c r="J5812" s="97"/>
      <c r="K5812" s="213">
        <v>162224.17000000001</v>
      </c>
      <c r="L5812" s="97"/>
      <c r="M5812" s="211">
        <v>176.08</v>
      </c>
      <c r="N5812" s="97"/>
    </row>
    <row r="5813" spans="1:14" x14ac:dyDescent="0.25">
      <c r="A5813" s="120" t="s">
        <v>602</v>
      </c>
      <c r="B5813" s="97"/>
      <c r="C5813" s="120" t="s">
        <v>603</v>
      </c>
      <c r="D5813" s="97"/>
      <c r="E5813" s="97"/>
      <c r="F5813" s="97"/>
      <c r="G5813" s="97"/>
      <c r="H5813" s="97"/>
      <c r="I5813" s="105" t="s">
        <v>0</v>
      </c>
      <c r="J5813" s="97"/>
      <c r="K5813" s="105">
        <v>1468.98</v>
      </c>
      <c r="L5813" s="97"/>
      <c r="M5813" s="104" t="s">
        <v>0</v>
      </c>
      <c r="N5813" s="97"/>
    </row>
    <row r="5814" spans="1:14" x14ac:dyDescent="0.25">
      <c r="A5814" s="120" t="s">
        <v>642</v>
      </c>
      <c r="B5814" s="97"/>
      <c r="C5814" s="120" t="s">
        <v>643</v>
      </c>
      <c r="D5814" s="97"/>
      <c r="E5814" s="97"/>
      <c r="F5814" s="97"/>
      <c r="G5814" s="97"/>
      <c r="H5814" s="97"/>
      <c r="I5814" s="105" t="s">
        <v>0</v>
      </c>
      <c r="J5814" s="97"/>
      <c r="K5814" s="105">
        <v>531.25</v>
      </c>
      <c r="L5814" s="97"/>
      <c r="M5814" s="104" t="s">
        <v>0</v>
      </c>
      <c r="N5814" s="97"/>
    </row>
    <row r="5815" spans="1:14" x14ac:dyDescent="0.25">
      <c r="A5815" s="120" t="s">
        <v>589</v>
      </c>
      <c r="B5815" s="97"/>
      <c r="C5815" s="120" t="s">
        <v>590</v>
      </c>
      <c r="D5815" s="97"/>
      <c r="E5815" s="97"/>
      <c r="F5815" s="97"/>
      <c r="G5815" s="97"/>
      <c r="H5815" s="97"/>
      <c r="I5815" s="105" t="s">
        <v>0</v>
      </c>
      <c r="J5815" s="97"/>
      <c r="K5815" s="105">
        <v>7012.5</v>
      </c>
      <c r="L5815" s="97"/>
      <c r="M5815" s="104" t="s">
        <v>0</v>
      </c>
      <c r="N5815" s="97"/>
    </row>
    <row r="5816" spans="1:14" x14ac:dyDescent="0.25">
      <c r="A5816" s="120" t="s">
        <v>604</v>
      </c>
      <c r="B5816" s="97"/>
      <c r="C5816" s="120" t="s">
        <v>605</v>
      </c>
      <c r="D5816" s="97"/>
      <c r="E5816" s="97"/>
      <c r="F5816" s="97"/>
      <c r="G5816" s="97"/>
      <c r="H5816" s="97"/>
      <c r="I5816" s="105" t="s">
        <v>0</v>
      </c>
      <c r="J5816" s="97"/>
      <c r="K5816" s="105">
        <v>2125</v>
      </c>
      <c r="L5816" s="97"/>
      <c r="M5816" s="104" t="s">
        <v>0</v>
      </c>
      <c r="N5816" s="97"/>
    </row>
    <row r="5817" spans="1:14" x14ac:dyDescent="0.25">
      <c r="A5817" s="120" t="s">
        <v>567</v>
      </c>
      <c r="B5817" s="97"/>
      <c r="C5817" s="120" t="s">
        <v>568</v>
      </c>
      <c r="D5817" s="97"/>
      <c r="E5817" s="97"/>
      <c r="F5817" s="97"/>
      <c r="G5817" s="97"/>
      <c r="H5817" s="97"/>
      <c r="I5817" s="105" t="s">
        <v>0</v>
      </c>
      <c r="J5817" s="97"/>
      <c r="K5817" s="105">
        <v>146625</v>
      </c>
      <c r="L5817" s="97"/>
      <c r="M5817" s="104" t="s">
        <v>0</v>
      </c>
      <c r="N5817" s="97"/>
    </row>
    <row r="5818" spans="1:14" x14ac:dyDescent="0.25">
      <c r="A5818" s="120" t="s">
        <v>723</v>
      </c>
      <c r="B5818" s="97"/>
      <c r="C5818" s="120" t="s">
        <v>724</v>
      </c>
      <c r="D5818" s="97"/>
      <c r="E5818" s="97"/>
      <c r="F5818" s="97"/>
      <c r="G5818" s="97"/>
      <c r="H5818" s="97"/>
      <c r="I5818" s="105" t="s">
        <v>0</v>
      </c>
      <c r="J5818" s="97"/>
      <c r="K5818" s="105">
        <v>1524.69</v>
      </c>
      <c r="L5818" s="97"/>
      <c r="M5818" s="104" t="s">
        <v>0</v>
      </c>
      <c r="N5818" s="97"/>
    </row>
    <row r="5819" spans="1:14" x14ac:dyDescent="0.25">
      <c r="A5819" s="120" t="s">
        <v>569</v>
      </c>
      <c r="B5819" s="97"/>
      <c r="C5819" s="120" t="s">
        <v>570</v>
      </c>
      <c r="D5819" s="97"/>
      <c r="E5819" s="97"/>
      <c r="F5819" s="97"/>
      <c r="G5819" s="97"/>
      <c r="H5819" s="97"/>
      <c r="I5819" s="105" t="s">
        <v>0</v>
      </c>
      <c r="J5819" s="97"/>
      <c r="K5819" s="105">
        <v>2936.75</v>
      </c>
      <c r="L5819" s="97"/>
      <c r="M5819" s="104" t="s">
        <v>0</v>
      </c>
      <c r="N5819" s="97"/>
    </row>
    <row r="5820" spans="1:14" x14ac:dyDescent="0.25">
      <c r="A5820" s="215" t="s">
        <v>1026</v>
      </c>
      <c r="B5820" s="97"/>
      <c r="C5820" s="215" t="s">
        <v>1027</v>
      </c>
      <c r="D5820" s="97"/>
      <c r="E5820" s="97"/>
      <c r="F5820" s="97"/>
      <c r="G5820" s="97"/>
      <c r="H5820" s="97"/>
      <c r="I5820" s="216">
        <v>867220</v>
      </c>
      <c r="J5820" s="97"/>
      <c r="K5820" s="216">
        <v>129571.85</v>
      </c>
      <c r="L5820" s="97"/>
      <c r="M5820" s="217">
        <v>14.94</v>
      </c>
      <c r="N5820" s="97"/>
    </row>
    <row r="5821" spans="1:14" x14ac:dyDescent="0.25">
      <c r="A5821" s="194" t="s">
        <v>242</v>
      </c>
      <c r="B5821" s="97"/>
      <c r="C5821" s="97"/>
      <c r="D5821" s="97"/>
      <c r="E5821" s="97"/>
      <c r="F5821" s="97"/>
      <c r="G5821" s="97"/>
      <c r="H5821" s="97"/>
      <c r="I5821" s="195">
        <v>130600</v>
      </c>
      <c r="J5821" s="97"/>
      <c r="K5821" s="195">
        <v>19660.169999999998</v>
      </c>
      <c r="L5821" s="97"/>
      <c r="M5821" s="196">
        <v>15.05</v>
      </c>
      <c r="N5821" s="97"/>
    </row>
    <row r="5822" spans="1:14" x14ac:dyDescent="0.25">
      <c r="A5822" s="194" t="s">
        <v>243</v>
      </c>
      <c r="B5822" s="97"/>
      <c r="C5822" s="97"/>
      <c r="D5822" s="97"/>
      <c r="E5822" s="97"/>
      <c r="F5822" s="97"/>
      <c r="G5822" s="97"/>
      <c r="H5822" s="97"/>
      <c r="I5822" s="195">
        <v>130600</v>
      </c>
      <c r="J5822" s="97"/>
      <c r="K5822" s="195">
        <v>19660.169999999998</v>
      </c>
      <c r="L5822" s="97"/>
      <c r="M5822" s="196">
        <v>15.05</v>
      </c>
      <c r="N5822" s="97"/>
    </row>
    <row r="5823" spans="1:14" x14ac:dyDescent="0.25">
      <c r="A5823" s="212" t="s">
        <v>652</v>
      </c>
      <c r="B5823" s="97"/>
      <c r="C5823" s="212" t="s">
        <v>653</v>
      </c>
      <c r="D5823" s="97"/>
      <c r="E5823" s="97"/>
      <c r="F5823" s="97"/>
      <c r="G5823" s="97"/>
      <c r="H5823" s="97"/>
      <c r="I5823" s="213">
        <v>19500</v>
      </c>
      <c r="J5823" s="97"/>
      <c r="K5823" s="213">
        <v>10034.450000000001</v>
      </c>
      <c r="L5823" s="97"/>
      <c r="M5823" s="211">
        <v>51.46</v>
      </c>
      <c r="N5823" s="97"/>
    </row>
    <row r="5824" spans="1:14" x14ac:dyDescent="0.25">
      <c r="A5824" s="120" t="s">
        <v>670</v>
      </c>
      <c r="B5824" s="97"/>
      <c r="C5824" s="120" t="s">
        <v>671</v>
      </c>
      <c r="D5824" s="97"/>
      <c r="E5824" s="97"/>
      <c r="F5824" s="97"/>
      <c r="G5824" s="97"/>
      <c r="H5824" s="97"/>
      <c r="I5824" s="105" t="s">
        <v>0</v>
      </c>
      <c r="J5824" s="97"/>
      <c r="K5824" s="105">
        <v>10034.450000000001</v>
      </c>
      <c r="L5824" s="97"/>
      <c r="M5824" s="104" t="s">
        <v>0</v>
      </c>
      <c r="N5824" s="97"/>
    </row>
    <row r="5825" spans="1:14" x14ac:dyDescent="0.25">
      <c r="A5825" s="212" t="s">
        <v>672</v>
      </c>
      <c r="B5825" s="97"/>
      <c r="C5825" s="212" t="s">
        <v>673</v>
      </c>
      <c r="D5825" s="97"/>
      <c r="E5825" s="97"/>
      <c r="F5825" s="97"/>
      <c r="G5825" s="97"/>
      <c r="H5825" s="97"/>
      <c r="I5825" s="213">
        <v>2320</v>
      </c>
      <c r="J5825" s="97"/>
      <c r="K5825" s="213">
        <v>644.28</v>
      </c>
      <c r="L5825" s="97"/>
      <c r="M5825" s="211">
        <v>27.77</v>
      </c>
      <c r="N5825" s="97"/>
    </row>
    <row r="5826" spans="1:14" x14ac:dyDescent="0.25">
      <c r="A5826" s="120" t="s">
        <v>674</v>
      </c>
      <c r="B5826" s="97"/>
      <c r="C5826" s="120" t="s">
        <v>673</v>
      </c>
      <c r="D5826" s="97"/>
      <c r="E5826" s="97"/>
      <c r="F5826" s="97"/>
      <c r="G5826" s="97"/>
      <c r="H5826" s="97"/>
      <c r="I5826" s="105" t="s">
        <v>0</v>
      </c>
      <c r="J5826" s="97"/>
      <c r="K5826" s="105">
        <v>644.28</v>
      </c>
      <c r="L5826" s="97"/>
      <c r="M5826" s="104" t="s">
        <v>0</v>
      </c>
      <c r="N5826" s="97"/>
    </row>
    <row r="5827" spans="1:14" x14ac:dyDescent="0.25">
      <c r="A5827" s="212" t="s">
        <v>664</v>
      </c>
      <c r="B5827" s="97"/>
      <c r="C5827" s="212" t="s">
        <v>665</v>
      </c>
      <c r="D5827" s="97"/>
      <c r="E5827" s="97"/>
      <c r="F5827" s="97"/>
      <c r="G5827" s="97"/>
      <c r="H5827" s="97"/>
      <c r="I5827" s="213">
        <v>3300</v>
      </c>
      <c r="J5827" s="97"/>
      <c r="K5827" s="213">
        <v>1655.68</v>
      </c>
      <c r="L5827" s="97"/>
      <c r="M5827" s="211">
        <v>50.17</v>
      </c>
      <c r="N5827" s="97"/>
    </row>
    <row r="5828" spans="1:14" x14ac:dyDescent="0.25">
      <c r="A5828" s="120" t="s">
        <v>675</v>
      </c>
      <c r="B5828" s="97"/>
      <c r="C5828" s="120" t="s">
        <v>676</v>
      </c>
      <c r="D5828" s="97"/>
      <c r="E5828" s="97"/>
      <c r="F5828" s="97"/>
      <c r="G5828" s="97"/>
      <c r="H5828" s="97"/>
      <c r="I5828" s="105" t="s">
        <v>0</v>
      </c>
      <c r="J5828" s="97"/>
      <c r="K5828" s="105">
        <v>1655.68</v>
      </c>
      <c r="L5828" s="97"/>
      <c r="M5828" s="104" t="s">
        <v>0</v>
      </c>
      <c r="N5828" s="97"/>
    </row>
    <row r="5829" spans="1:14" x14ac:dyDescent="0.25">
      <c r="A5829" s="212" t="s">
        <v>547</v>
      </c>
      <c r="B5829" s="97"/>
      <c r="C5829" s="212" t="s">
        <v>548</v>
      </c>
      <c r="D5829" s="97"/>
      <c r="E5829" s="97"/>
      <c r="F5829" s="97"/>
      <c r="G5829" s="97"/>
      <c r="H5829" s="97"/>
      <c r="I5829" s="213">
        <v>7800</v>
      </c>
      <c r="J5829" s="97"/>
      <c r="K5829" s="213">
        <v>4048.83</v>
      </c>
      <c r="L5829" s="97"/>
      <c r="M5829" s="211">
        <v>51.91</v>
      </c>
      <c r="N5829" s="97"/>
    </row>
    <row r="5830" spans="1:14" x14ac:dyDescent="0.25">
      <c r="A5830" s="120" t="s">
        <v>612</v>
      </c>
      <c r="B5830" s="97"/>
      <c r="C5830" s="120" t="s">
        <v>613</v>
      </c>
      <c r="D5830" s="97"/>
      <c r="E5830" s="97"/>
      <c r="F5830" s="97"/>
      <c r="G5830" s="97"/>
      <c r="H5830" s="97"/>
      <c r="I5830" s="105" t="s">
        <v>0</v>
      </c>
      <c r="J5830" s="97"/>
      <c r="K5830" s="105">
        <v>3778.83</v>
      </c>
      <c r="L5830" s="97"/>
      <c r="M5830" s="104" t="s">
        <v>0</v>
      </c>
      <c r="N5830" s="97"/>
    </row>
    <row r="5831" spans="1:14" x14ac:dyDescent="0.25">
      <c r="A5831" s="120" t="s">
        <v>677</v>
      </c>
      <c r="B5831" s="97"/>
      <c r="C5831" s="120" t="s">
        <v>678</v>
      </c>
      <c r="D5831" s="97"/>
      <c r="E5831" s="97"/>
      <c r="F5831" s="97"/>
      <c r="G5831" s="97"/>
      <c r="H5831" s="97"/>
      <c r="I5831" s="105" t="s">
        <v>0</v>
      </c>
      <c r="J5831" s="97"/>
      <c r="K5831" s="105">
        <v>270</v>
      </c>
      <c r="L5831" s="97"/>
      <c r="M5831" s="104" t="s">
        <v>0</v>
      </c>
      <c r="N5831" s="97"/>
    </row>
    <row r="5832" spans="1:14" x14ac:dyDescent="0.25">
      <c r="A5832" s="212" t="s">
        <v>621</v>
      </c>
      <c r="B5832" s="97"/>
      <c r="C5832" s="212" t="s">
        <v>622</v>
      </c>
      <c r="D5832" s="97"/>
      <c r="E5832" s="97"/>
      <c r="F5832" s="97"/>
      <c r="G5832" s="97"/>
      <c r="H5832" s="97"/>
      <c r="I5832" s="213">
        <v>520</v>
      </c>
      <c r="J5832" s="97"/>
      <c r="K5832" s="213">
        <v>300.22000000000003</v>
      </c>
      <c r="L5832" s="97"/>
      <c r="M5832" s="211">
        <v>57.73</v>
      </c>
      <c r="N5832" s="97"/>
    </row>
    <row r="5833" spans="1:14" x14ac:dyDescent="0.25">
      <c r="A5833" s="120" t="s">
        <v>623</v>
      </c>
      <c r="B5833" s="97"/>
      <c r="C5833" s="120" t="s">
        <v>624</v>
      </c>
      <c r="D5833" s="97"/>
      <c r="E5833" s="97"/>
      <c r="F5833" s="97"/>
      <c r="G5833" s="97"/>
      <c r="H5833" s="97"/>
      <c r="I5833" s="105" t="s">
        <v>0</v>
      </c>
      <c r="J5833" s="97"/>
      <c r="K5833" s="105">
        <v>300.22000000000003</v>
      </c>
      <c r="L5833" s="97"/>
      <c r="M5833" s="104" t="s">
        <v>0</v>
      </c>
      <c r="N5833" s="97"/>
    </row>
    <row r="5834" spans="1:14" x14ac:dyDescent="0.25">
      <c r="A5834" s="212" t="s">
        <v>549</v>
      </c>
      <c r="B5834" s="97"/>
      <c r="C5834" s="212" t="s">
        <v>550</v>
      </c>
      <c r="D5834" s="97"/>
      <c r="E5834" s="97"/>
      <c r="F5834" s="97"/>
      <c r="G5834" s="97"/>
      <c r="H5834" s="97"/>
      <c r="I5834" s="213">
        <v>84560</v>
      </c>
      <c r="J5834" s="97"/>
      <c r="K5834" s="213">
        <v>2712.71</v>
      </c>
      <c r="L5834" s="97"/>
      <c r="M5834" s="211">
        <v>3.21</v>
      </c>
      <c r="N5834" s="97"/>
    </row>
    <row r="5835" spans="1:14" x14ac:dyDescent="0.25">
      <c r="A5835" s="120" t="s">
        <v>602</v>
      </c>
      <c r="B5835" s="97"/>
      <c r="C5835" s="120" t="s">
        <v>603</v>
      </c>
      <c r="D5835" s="97"/>
      <c r="E5835" s="97"/>
      <c r="F5835" s="97"/>
      <c r="G5835" s="97"/>
      <c r="H5835" s="97"/>
      <c r="I5835" s="105" t="s">
        <v>0</v>
      </c>
      <c r="J5835" s="97"/>
      <c r="K5835" s="105">
        <v>503.44</v>
      </c>
      <c r="L5835" s="97"/>
      <c r="M5835" s="104" t="s">
        <v>0</v>
      </c>
      <c r="N5835" s="97"/>
    </row>
    <row r="5836" spans="1:14" x14ac:dyDescent="0.25">
      <c r="A5836" s="120" t="s">
        <v>589</v>
      </c>
      <c r="B5836" s="97"/>
      <c r="C5836" s="120" t="s">
        <v>590</v>
      </c>
      <c r="D5836" s="97"/>
      <c r="E5836" s="97"/>
      <c r="F5836" s="97"/>
      <c r="G5836" s="97"/>
      <c r="H5836" s="97"/>
      <c r="I5836" s="105" t="s">
        <v>0</v>
      </c>
      <c r="J5836" s="97"/>
      <c r="K5836" s="105">
        <v>74.88</v>
      </c>
      <c r="L5836" s="97"/>
      <c r="M5836" s="104" t="s">
        <v>0</v>
      </c>
      <c r="N5836" s="97"/>
    </row>
    <row r="5837" spans="1:14" x14ac:dyDescent="0.25">
      <c r="A5837" s="120" t="s">
        <v>567</v>
      </c>
      <c r="B5837" s="97"/>
      <c r="C5837" s="120" t="s">
        <v>568</v>
      </c>
      <c r="D5837" s="97"/>
      <c r="E5837" s="97"/>
      <c r="F5837" s="97"/>
      <c r="G5837" s="97"/>
      <c r="H5837" s="97"/>
      <c r="I5837" s="105" t="s">
        <v>0</v>
      </c>
      <c r="J5837" s="97"/>
      <c r="K5837" s="105">
        <v>1116.53</v>
      </c>
      <c r="L5837" s="97"/>
      <c r="M5837" s="104" t="s">
        <v>0</v>
      </c>
      <c r="N5837" s="97"/>
    </row>
    <row r="5838" spans="1:14" x14ac:dyDescent="0.25">
      <c r="A5838" s="120" t="s">
        <v>723</v>
      </c>
      <c r="B5838" s="97"/>
      <c r="C5838" s="120" t="s">
        <v>724</v>
      </c>
      <c r="D5838" s="97"/>
      <c r="E5838" s="97"/>
      <c r="F5838" s="97"/>
      <c r="G5838" s="97"/>
      <c r="H5838" s="97"/>
      <c r="I5838" s="105" t="s">
        <v>0</v>
      </c>
      <c r="J5838" s="97"/>
      <c r="K5838" s="105">
        <v>475.61</v>
      </c>
      <c r="L5838" s="97"/>
      <c r="M5838" s="104" t="s">
        <v>0</v>
      </c>
      <c r="N5838" s="97"/>
    </row>
    <row r="5839" spans="1:14" x14ac:dyDescent="0.25">
      <c r="A5839" s="120" t="s">
        <v>569</v>
      </c>
      <c r="B5839" s="97"/>
      <c r="C5839" s="120" t="s">
        <v>570</v>
      </c>
      <c r="D5839" s="97"/>
      <c r="E5839" s="97"/>
      <c r="F5839" s="97"/>
      <c r="G5839" s="97"/>
      <c r="H5839" s="97"/>
      <c r="I5839" s="105" t="s">
        <v>0</v>
      </c>
      <c r="J5839" s="97"/>
      <c r="K5839" s="105">
        <v>542.25</v>
      </c>
      <c r="L5839" s="97"/>
      <c r="M5839" s="104" t="s">
        <v>0</v>
      </c>
      <c r="N5839" s="97"/>
    </row>
    <row r="5840" spans="1:14" x14ac:dyDescent="0.25">
      <c r="A5840" s="212" t="s">
        <v>625</v>
      </c>
      <c r="B5840" s="97"/>
      <c r="C5840" s="212" t="s">
        <v>626</v>
      </c>
      <c r="D5840" s="97"/>
      <c r="E5840" s="97"/>
      <c r="F5840" s="97"/>
      <c r="G5840" s="97"/>
      <c r="H5840" s="97"/>
      <c r="I5840" s="213">
        <v>600</v>
      </c>
      <c r="J5840" s="97"/>
      <c r="K5840" s="213">
        <v>264</v>
      </c>
      <c r="L5840" s="97"/>
      <c r="M5840" s="211">
        <v>44</v>
      </c>
      <c r="N5840" s="97"/>
    </row>
    <row r="5841" spans="1:14" x14ac:dyDescent="0.25">
      <c r="A5841" s="120" t="s">
        <v>627</v>
      </c>
      <c r="B5841" s="97"/>
      <c r="C5841" s="120" t="s">
        <v>628</v>
      </c>
      <c r="D5841" s="97"/>
      <c r="E5841" s="97"/>
      <c r="F5841" s="97"/>
      <c r="G5841" s="97"/>
      <c r="H5841" s="97"/>
      <c r="I5841" s="105" t="s">
        <v>0</v>
      </c>
      <c r="J5841" s="97"/>
      <c r="K5841" s="105">
        <v>264</v>
      </c>
      <c r="L5841" s="97"/>
      <c r="M5841" s="104" t="s">
        <v>0</v>
      </c>
      <c r="N5841" s="97"/>
    </row>
    <row r="5842" spans="1:14" x14ac:dyDescent="0.25">
      <c r="A5842" s="212" t="s">
        <v>644</v>
      </c>
      <c r="B5842" s="97"/>
      <c r="C5842" s="212" t="s">
        <v>645</v>
      </c>
      <c r="D5842" s="97"/>
      <c r="E5842" s="97"/>
      <c r="F5842" s="97"/>
      <c r="G5842" s="97"/>
      <c r="H5842" s="97"/>
      <c r="I5842" s="213">
        <v>12000</v>
      </c>
      <c r="J5842" s="97"/>
      <c r="K5842" s="213">
        <v>0</v>
      </c>
      <c r="L5842" s="97"/>
      <c r="M5842" s="211">
        <v>0</v>
      </c>
      <c r="N5842" s="97"/>
    </row>
    <row r="5843" spans="1:14" x14ac:dyDescent="0.25">
      <c r="A5843" s="194" t="s">
        <v>245</v>
      </c>
      <c r="B5843" s="97"/>
      <c r="C5843" s="97"/>
      <c r="D5843" s="97"/>
      <c r="E5843" s="97"/>
      <c r="F5843" s="97"/>
      <c r="G5843" s="97"/>
      <c r="H5843" s="97"/>
      <c r="I5843" s="195">
        <v>252350</v>
      </c>
      <c r="J5843" s="97"/>
      <c r="K5843" s="195">
        <v>40016.68</v>
      </c>
      <c r="L5843" s="97"/>
      <c r="M5843" s="196">
        <v>15.86</v>
      </c>
      <c r="N5843" s="97"/>
    </row>
    <row r="5844" spans="1:14" x14ac:dyDescent="0.25">
      <c r="A5844" s="194" t="s">
        <v>247</v>
      </c>
      <c r="B5844" s="97"/>
      <c r="C5844" s="97"/>
      <c r="D5844" s="97"/>
      <c r="E5844" s="97"/>
      <c r="F5844" s="97"/>
      <c r="G5844" s="97"/>
      <c r="H5844" s="97"/>
      <c r="I5844" s="195">
        <v>252350</v>
      </c>
      <c r="J5844" s="97"/>
      <c r="K5844" s="195">
        <v>40016.68</v>
      </c>
      <c r="L5844" s="97"/>
      <c r="M5844" s="196">
        <v>15.86</v>
      </c>
      <c r="N5844" s="97"/>
    </row>
    <row r="5845" spans="1:14" x14ac:dyDescent="0.25">
      <c r="A5845" s="212" t="s">
        <v>547</v>
      </c>
      <c r="B5845" s="97"/>
      <c r="C5845" s="212" t="s">
        <v>548</v>
      </c>
      <c r="D5845" s="97"/>
      <c r="E5845" s="97"/>
      <c r="F5845" s="97"/>
      <c r="G5845" s="97"/>
      <c r="H5845" s="97"/>
      <c r="I5845" s="213">
        <v>44200</v>
      </c>
      <c r="J5845" s="97"/>
      <c r="K5845" s="213">
        <v>22943.41</v>
      </c>
      <c r="L5845" s="97"/>
      <c r="M5845" s="211">
        <v>51.91</v>
      </c>
      <c r="N5845" s="97"/>
    </row>
    <row r="5846" spans="1:14" x14ac:dyDescent="0.25">
      <c r="A5846" s="120" t="s">
        <v>612</v>
      </c>
      <c r="B5846" s="97"/>
      <c r="C5846" s="120" t="s">
        <v>613</v>
      </c>
      <c r="D5846" s="97"/>
      <c r="E5846" s="97"/>
      <c r="F5846" s="97"/>
      <c r="G5846" s="97"/>
      <c r="H5846" s="97"/>
      <c r="I5846" s="105" t="s">
        <v>0</v>
      </c>
      <c r="J5846" s="97"/>
      <c r="K5846" s="105">
        <v>21413.41</v>
      </c>
      <c r="L5846" s="97"/>
      <c r="M5846" s="104" t="s">
        <v>0</v>
      </c>
      <c r="N5846" s="97"/>
    </row>
    <row r="5847" spans="1:14" x14ac:dyDescent="0.25">
      <c r="A5847" s="120" t="s">
        <v>677</v>
      </c>
      <c r="B5847" s="97"/>
      <c r="C5847" s="120" t="s">
        <v>678</v>
      </c>
      <c r="D5847" s="97"/>
      <c r="E5847" s="97"/>
      <c r="F5847" s="97"/>
      <c r="G5847" s="97"/>
      <c r="H5847" s="97"/>
      <c r="I5847" s="105" t="s">
        <v>0</v>
      </c>
      <c r="J5847" s="97"/>
      <c r="K5847" s="105">
        <v>1530</v>
      </c>
      <c r="L5847" s="97"/>
      <c r="M5847" s="104" t="s">
        <v>0</v>
      </c>
      <c r="N5847" s="97"/>
    </row>
    <row r="5848" spans="1:14" x14ac:dyDescent="0.25">
      <c r="A5848" s="212" t="s">
        <v>621</v>
      </c>
      <c r="B5848" s="97"/>
      <c r="C5848" s="212" t="s">
        <v>622</v>
      </c>
      <c r="D5848" s="97"/>
      <c r="E5848" s="97"/>
      <c r="F5848" s="97"/>
      <c r="G5848" s="97"/>
      <c r="H5848" s="97"/>
      <c r="I5848" s="213">
        <v>2920</v>
      </c>
      <c r="J5848" s="97"/>
      <c r="K5848" s="213">
        <v>1701.28</v>
      </c>
      <c r="L5848" s="97"/>
      <c r="M5848" s="211">
        <v>58.26</v>
      </c>
      <c r="N5848" s="97"/>
    </row>
    <row r="5849" spans="1:14" x14ac:dyDescent="0.25">
      <c r="A5849" s="120" t="s">
        <v>623</v>
      </c>
      <c r="B5849" s="97"/>
      <c r="C5849" s="120" t="s">
        <v>624</v>
      </c>
      <c r="D5849" s="97"/>
      <c r="E5849" s="97"/>
      <c r="F5849" s="97"/>
      <c r="G5849" s="97"/>
      <c r="H5849" s="97"/>
      <c r="I5849" s="105" t="s">
        <v>0</v>
      </c>
      <c r="J5849" s="97"/>
      <c r="K5849" s="105">
        <v>1701.28</v>
      </c>
      <c r="L5849" s="97"/>
      <c r="M5849" s="104" t="s">
        <v>0</v>
      </c>
      <c r="N5849" s="97"/>
    </row>
    <row r="5850" spans="1:14" x14ac:dyDescent="0.25">
      <c r="A5850" s="212" t="s">
        <v>549</v>
      </c>
      <c r="B5850" s="97"/>
      <c r="C5850" s="212" t="s">
        <v>550</v>
      </c>
      <c r="D5850" s="97"/>
      <c r="E5850" s="97"/>
      <c r="F5850" s="97"/>
      <c r="G5850" s="97"/>
      <c r="H5850" s="97"/>
      <c r="I5850" s="213">
        <v>190410</v>
      </c>
      <c r="J5850" s="97"/>
      <c r="K5850" s="213">
        <v>15371.99</v>
      </c>
      <c r="L5850" s="97"/>
      <c r="M5850" s="211">
        <v>8.07</v>
      </c>
      <c r="N5850" s="97"/>
    </row>
    <row r="5851" spans="1:14" x14ac:dyDescent="0.25">
      <c r="A5851" s="120" t="s">
        <v>602</v>
      </c>
      <c r="B5851" s="97"/>
      <c r="C5851" s="120" t="s">
        <v>603</v>
      </c>
      <c r="D5851" s="97"/>
      <c r="E5851" s="97"/>
      <c r="F5851" s="97"/>
      <c r="G5851" s="97"/>
      <c r="H5851" s="97"/>
      <c r="I5851" s="105" t="s">
        <v>0</v>
      </c>
      <c r="J5851" s="97"/>
      <c r="K5851" s="105">
        <v>2852.8</v>
      </c>
      <c r="L5851" s="97"/>
      <c r="M5851" s="104" t="s">
        <v>0</v>
      </c>
      <c r="N5851" s="97"/>
    </row>
    <row r="5852" spans="1:14" x14ac:dyDescent="0.25">
      <c r="A5852" s="120" t="s">
        <v>589</v>
      </c>
      <c r="B5852" s="97"/>
      <c r="C5852" s="120" t="s">
        <v>590</v>
      </c>
      <c r="D5852" s="97"/>
      <c r="E5852" s="97"/>
      <c r="F5852" s="97"/>
      <c r="G5852" s="97"/>
      <c r="H5852" s="97"/>
      <c r="I5852" s="105" t="s">
        <v>0</v>
      </c>
      <c r="J5852" s="97"/>
      <c r="K5852" s="105">
        <v>424.32</v>
      </c>
      <c r="L5852" s="97"/>
      <c r="M5852" s="104" t="s">
        <v>0</v>
      </c>
      <c r="N5852" s="97"/>
    </row>
    <row r="5853" spans="1:14" x14ac:dyDescent="0.25">
      <c r="A5853" s="120" t="s">
        <v>567</v>
      </c>
      <c r="B5853" s="97"/>
      <c r="C5853" s="120" t="s">
        <v>568</v>
      </c>
      <c r="D5853" s="97"/>
      <c r="E5853" s="97"/>
      <c r="F5853" s="97"/>
      <c r="G5853" s="97"/>
      <c r="H5853" s="97"/>
      <c r="I5853" s="105" t="s">
        <v>0</v>
      </c>
      <c r="J5853" s="97"/>
      <c r="K5853" s="105">
        <v>6327.03</v>
      </c>
      <c r="L5853" s="97"/>
      <c r="M5853" s="104" t="s">
        <v>0</v>
      </c>
      <c r="N5853" s="97"/>
    </row>
    <row r="5854" spans="1:14" x14ac:dyDescent="0.25">
      <c r="A5854" s="120" t="s">
        <v>723</v>
      </c>
      <c r="B5854" s="97"/>
      <c r="C5854" s="120" t="s">
        <v>724</v>
      </c>
      <c r="D5854" s="97"/>
      <c r="E5854" s="97"/>
      <c r="F5854" s="97"/>
      <c r="G5854" s="97"/>
      <c r="H5854" s="97"/>
      <c r="I5854" s="105" t="s">
        <v>0</v>
      </c>
      <c r="J5854" s="97"/>
      <c r="K5854" s="105">
        <v>2695.09</v>
      </c>
      <c r="L5854" s="97"/>
      <c r="M5854" s="104" t="s">
        <v>0</v>
      </c>
      <c r="N5854" s="97"/>
    </row>
    <row r="5855" spans="1:14" x14ac:dyDescent="0.25">
      <c r="A5855" s="120" t="s">
        <v>569</v>
      </c>
      <c r="B5855" s="97"/>
      <c r="C5855" s="120" t="s">
        <v>570</v>
      </c>
      <c r="D5855" s="97"/>
      <c r="E5855" s="97"/>
      <c r="F5855" s="97"/>
      <c r="G5855" s="97"/>
      <c r="H5855" s="97"/>
      <c r="I5855" s="105" t="s">
        <v>0</v>
      </c>
      <c r="J5855" s="97"/>
      <c r="K5855" s="105">
        <v>3072.75</v>
      </c>
      <c r="L5855" s="97"/>
      <c r="M5855" s="104" t="s">
        <v>0</v>
      </c>
      <c r="N5855" s="97"/>
    </row>
    <row r="5856" spans="1:14" x14ac:dyDescent="0.25">
      <c r="A5856" s="212" t="s">
        <v>644</v>
      </c>
      <c r="B5856" s="97"/>
      <c r="C5856" s="212" t="s">
        <v>645</v>
      </c>
      <c r="D5856" s="97"/>
      <c r="E5856" s="97"/>
      <c r="F5856" s="97"/>
      <c r="G5856" s="97"/>
      <c r="H5856" s="97"/>
      <c r="I5856" s="213">
        <v>14820</v>
      </c>
      <c r="J5856" s="97"/>
      <c r="K5856" s="213">
        <v>0</v>
      </c>
      <c r="L5856" s="97"/>
      <c r="M5856" s="211">
        <v>0</v>
      </c>
      <c r="N5856" s="97"/>
    </row>
    <row r="5857" spans="1:14" x14ac:dyDescent="0.25">
      <c r="A5857" s="194" t="s">
        <v>253</v>
      </c>
      <c r="B5857" s="97"/>
      <c r="C5857" s="97"/>
      <c r="D5857" s="97"/>
      <c r="E5857" s="97"/>
      <c r="F5857" s="97"/>
      <c r="G5857" s="97"/>
      <c r="H5857" s="97"/>
      <c r="I5857" s="195">
        <v>484270</v>
      </c>
      <c r="J5857" s="97"/>
      <c r="K5857" s="195">
        <v>69895</v>
      </c>
      <c r="L5857" s="97"/>
      <c r="M5857" s="196">
        <v>14.43</v>
      </c>
      <c r="N5857" s="97"/>
    </row>
    <row r="5858" spans="1:14" x14ac:dyDescent="0.25">
      <c r="A5858" s="194" t="s">
        <v>257</v>
      </c>
      <c r="B5858" s="97"/>
      <c r="C5858" s="97"/>
      <c r="D5858" s="97"/>
      <c r="E5858" s="97"/>
      <c r="F5858" s="97"/>
      <c r="G5858" s="97"/>
      <c r="H5858" s="97"/>
      <c r="I5858" s="195">
        <v>484270</v>
      </c>
      <c r="J5858" s="97"/>
      <c r="K5858" s="195">
        <v>69895</v>
      </c>
      <c r="L5858" s="97"/>
      <c r="M5858" s="196">
        <v>14.43</v>
      </c>
      <c r="N5858" s="97"/>
    </row>
    <row r="5859" spans="1:14" x14ac:dyDescent="0.25">
      <c r="A5859" s="212" t="s">
        <v>652</v>
      </c>
      <c r="B5859" s="97"/>
      <c r="C5859" s="212" t="s">
        <v>653</v>
      </c>
      <c r="D5859" s="97"/>
      <c r="E5859" s="97"/>
      <c r="F5859" s="97"/>
      <c r="G5859" s="97"/>
      <c r="H5859" s="97"/>
      <c r="I5859" s="213">
        <v>110500</v>
      </c>
      <c r="J5859" s="97"/>
      <c r="K5859" s="213">
        <v>56861.93</v>
      </c>
      <c r="L5859" s="97"/>
      <c r="M5859" s="211">
        <v>51.46</v>
      </c>
      <c r="N5859" s="97"/>
    </row>
    <row r="5860" spans="1:14" x14ac:dyDescent="0.25">
      <c r="A5860" s="120" t="s">
        <v>670</v>
      </c>
      <c r="B5860" s="97"/>
      <c r="C5860" s="120" t="s">
        <v>671</v>
      </c>
      <c r="D5860" s="97"/>
      <c r="E5860" s="97"/>
      <c r="F5860" s="97"/>
      <c r="G5860" s="97"/>
      <c r="H5860" s="97"/>
      <c r="I5860" s="105" t="s">
        <v>0</v>
      </c>
      <c r="J5860" s="97"/>
      <c r="K5860" s="105">
        <v>56861.93</v>
      </c>
      <c r="L5860" s="97"/>
      <c r="M5860" s="104" t="s">
        <v>0</v>
      </c>
      <c r="N5860" s="97"/>
    </row>
    <row r="5861" spans="1:14" x14ac:dyDescent="0.25">
      <c r="A5861" s="212" t="s">
        <v>672</v>
      </c>
      <c r="B5861" s="97"/>
      <c r="C5861" s="212" t="s">
        <v>673</v>
      </c>
      <c r="D5861" s="97"/>
      <c r="E5861" s="97"/>
      <c r="F5861" s="97"/>
      <c r="G5861" s="97"/>
      <c r="H5861" s="97"/>
      <c r="I5861" s="213">
        <v>13140</v>
      </c>
      <c r="J5861" s="97"/>
      <c r="K5861" s="213">
        <v>3650.92</v>
      </c>
      <c r="L5861" s="97"/>
      <c r="M5861" s="211">
        <v>27.78</v>
      </c>
      <c r="N5861" s="97"/>
    </row>
    <row r="5862" spans="1:14" x14ac:dyDescent="0.25">
      <c r="A5862" s="120" t="s">
        <v>674</v>
      </c>
      <c r="B5862" s="97"/>
      <c r="C5862" s="120" t="s">
        <v>673</v>
      </c>
      <c r="D5862" s="97"/>
      <c r="E5862" s="97"/>
      <c r="F5862" s="97"/>
      <c r="G5862" s="97"/>
      <c r="H5862" s="97"/>
      <c r="I5862" s="105" t="s">
        <v>0</v>
      </c>
      <c r="J5862" s="97"/>
      <c r="K5862" s="105">
        <v>3650.92</v>
      </c>
      <c r="L5862" s="97"/>
      <c r="M5862" s="104" t="s">
        <v>0</v>
      </c>
      <c r="N5862" s="97"/>
    </row>
    <row r="5863" spans="1:14" x14ac:dyDescent="0.25">
      <c r="A5863" s="212" t="s">
        <v>664</v>
      </c>
      <c r="B5863" s="97"/>
      <c r="C5863" s="212" t="s">
        <v>665</v>
      </c>
      <c r="D5863" s="97"/>
      <c r="E5863" s="97"/>
      <c r="F5863" s="97"/>
      <c r="G5863" s="97"/>
      <c r="H5863" s="97"/>
      <c r="I5863" s="213">
        <v>18700</v>
      </c>
      <c r="J5863" s="97"/>
      <c r="K5863" s="213">
        <v>9382.15</v>
      </c>
      <c r="L5863" s="97"/>
      <c r="M5863" s="211">
        <v>50.17</v>
      </c>
      <c r="N5863" s="97"/>
    </row>
    <row r="5864" spans="1:14" x14ac:dyDescent="0.25">
      <c r="A5864" s="120" t="s">
        <v>675</v>
      </c>
      <c r="B5864" s="97"/>
      <c r="C5864" s="120" t="s">
        <v>676</v>
      </c>
      <c r="D5864" s="97"/>
      <c r="E5864" s="97"/>
      <c r="F5864" s="97"/>
      <c r="G5864" s="97"/>
      <c r="H5864" s="97"/>
      <c r="I5864" s="105" t="s">
        <v>0</v>
      </c>
      <c r="J5864" s="97"/>
      <c r="K5864" s="105">
        <v>9382.15</v>
      </c>
      <c r="L5864" s="97"/>
      <c r="M5864" s="104" t="s">
        <v>0</v>
      </c>
      <c r="N5864" s="97"/>
    </row>
    <row r="5865" spans="1:14" x14ac:dyDescent="0.25">
      <c r="A5865" s="212" t="s">
        <v>549</v>
      </c>
      <c r="B5865" s="97"/>
      <c r="C5865" s="212" t="s">
        <v>550</v>
      </c>
      <c r="D5865" s="97"/>
      <c r="E5865" s="97"/>
      <c r="F5865" s="97"/>
      <c r="G5865" s="97"/>
      <c r="H5865" s="97"/>
      <c r="I5865" s="213">
        <v>288750</v>
      </c>
      <c r="J5865" s="97"/>
      <c r="K5865" s="213">
        <v>0</v>
      </c>
      <c r="L5865" s="97"/>
      <c r="M5865" s="211">
        <v>0</v>
      </c>
      <c r="N5865" s="97"/>
    </row>
    <row r="5866" spans="1:14" x14ac:dyDescent="0.25">
      <c r="A5866" s="212" t="s">
        <v>644</v>
      </c>
      <c r="B5866" s="97"/>
      <c r="C5866" s="212" t="s">
        <v>645</v>
      </c>
      <c r="D5866" s="97"/>
      <c r="E5866" s="97"/>
      <c r="F5866" s="97"/>
      <c r="G5866" s="97"/>
      <c r="H5866" s="97"/>
      <c r="I5866" s="213">
        <v>53180</v>
      </c>
      <c r="J5866" s="97"/>
      <c r="K5866" s="213">
        <v>0</v>
      </c>
      <c r="L5866" s="97"/>
      <c r="M5866" s="211">
        <v>0</v>
      </c>
      <c r="N5866" s="97"/>
    </row>
    <row r="5867" spans="1:14" x14ac:dyDescent="0.25">
      <c r="A5867" s="215" t="s">
        <v>1028</v>
      </c>
      <c r="B5867" s="97"/>
      <c r="C5867" s="215" t="s">
        <v>1029</v>
      </c>
      <c r="D5867" s="97"/>
      <c r="E5867" s="97"/>
      <c r="F5867" s="97"/>
      <c r="G5867" s="97"/>
      <c r="H5867" s="97"/>
      <c r="I5867" s="216">
        <v>859151</v>
      </c>
      <c r="J5867" s="97"/>
      <c r="K5867" s="216">
        <v>234559.8</v>
      </c>
      <c r="L5867" s="97"/>
      <c r="M5867" s="217">
        <v>27.3</v>
      </c>
      <c r="N5867" s="97"/>
    </row>
    <row r="5868" spans="1:14" x14ac:dyDescent="0.25">
      <c r="A5868" s="194" t="s">
        <v>242</v>
      </c>
      <c r="B5868" s="97"/>
      <c r="C5868" s="97"/>
      <c r="D5868" s="97"/>
      <c r="E5868" s="97"/>
      <c r="F5868" s="97"/>
      <c r="G5868" s="97"/>
      <c r="H5868" s="97"/>
      <c r="I5868" s="195">
        <v>129383</v>
      </c>
      <c r="J5868" s="97"/>
      <c r="K5868" s="195">
        <v>35404.97</v>
      </c>
      <c r="L5868" s="97"/>
      <c r="M5868" s="196">
        <v>27.36</v>
      </c>
      <c r="N5868" s="97"/>
    </row>
    <row r="5869" spans="1:14" x14ac:dyDescent="0.25">
      <c r="A5869" s="194" t="s">
        <v>243</v>
      </c>
      <c r="B5869" s="97"/>
      <c r="C5869" s="97"/>
      <c r="D5869" s="97"/>
      <c r="E5869" s="97"/>
      <c r="F5869" s="97"/>
      <c r="G5869" s="97"/>
      <c r="H5869" s="97"/>
      <c r="I5869" s="195">
        <v>129383</v>
      </c>
      <c r="J5869" s="97"/>
      <c r="K5869" s="195">
        <v>35404.97</v>
      </c>
      <c r="L5869" s="97"/>
      <c r="M5869" s="196">
        <v>27.36</v>
      </c>
      <c r="N5869" s="97"/>
    </row>
    <row r="5870" spans="1:14" x14ac:dyDescent="0.25">
      <c r="A5870" s="212" t="s">
        <v>652</v>
      </c>
      <c r="B5870" s="97"/>
      <c r="C5870" s="212" t="s">
        <v>653</v>
      </c>
      <c r="D5870" s="97"/>
      <c r="E5870" s="97"/>
      <c r="F5870" s="97"/>
      <c r="G5870" s="97"/>
      <c r="H5870" s="97"/>
      <c r="I5870" s="213">
        <v>27000</v>
      </c>
      <c r="J5870" s="97"/>
      <c r="K5870" s="213">
        <v>11985.86</v>
      </c>
      <c r="L5870" s="97"/>
      <c r="M5870" s="211">
        <v>44.39</v>
      </c>
      <c r="N5870" s="97"/>
    </row>
    <row r="5871" spans="1:14" x14ac:dyDescent="0.25">
      <c r="A5871" s="120" t="s">
        <v>670</v>
      </c>
      <c r="B5871" s="97"/>
      <c r="C5871" s="120" t="s">
        <v>671</v>
      </c>
      <c r="D5871" s="97"/>
      <c r="E5871" s="97"/>
      <c r="F5871" s="97"/>
      <c r="G5871" s="97"/>
      <c r="H5871" s="97"/>
      <c r="I5871" s="105" t="s">
        <v>0</v>
      </c>
      <c r="J5871" s="97"/>
      <c r="K5871" s="105">
        <v>11985.86</v>
      </c>
      <c r="L5871" s="97"/>
      <c r="M5871" s="104" t="s">
        <v>0</v>
      </c>
      <c r="N5871" s="97"/>
    </row>
    <row r="5872" spans="1:14" x14ac:dyDescent="0.25">
      <c r="A5872" s="212" t="s">
        <v>672</v>
      </c>
      <c r="B5872" s="97"/>
      <c r="C5872" s="212" t="s">
        <v>673</v>
      </c>
      <c r="D5872" s="97"/>
      <c r="E5872" s="97"/>
      <c r="F5872" s="97"/>
      <c r="G5872" s="97"/>
      <c r="H5872" s="97"/>
      <c r="I5872" s="213">
        <v>3495</v>
      </c>
      <c r="J5872" s="97"/>
      <c r="K5872" s="213">
        <v>1009.14</v>
      </c>
      <c r="L5872" s="97"/>
      <c r="M5872" s="211">
        <v>28.87</v>
      </c>
      <c r="N5872" s="97"/>
    </row>
    <row r="5873" spans="1:14" x14ac:dyDescent="0.25">
      <c r="A5873" s="120" t="s">
        <v>674</v>
      </c>
      <c r="B5873" s="97"/>
      <c r="C5873" s="120" t="s">
        <v>673</v>
      </c>
      <c r="D5873" s="97"/>
      <c r="E5873" s="97"/>
      <c r="F5873" s="97"/>
      <c r="G5873" s="97"/>
      <c r="H5873" s="97"/>
      <c r="I5873" s="105" t="s">
        <v>0</v>
      </c>
      <c r="J5873" s="97"/>
      <c r="K5873" s="105">
        <v>1009.14</v>
      </c>
      <c r="L5873" s="97"/>
      <c r="M5873" s="104" t="s">
        <v>0</v>
      </c>
      <c r="N5873" s="97"/>
    </row>
    <row r="5874" spans="1:14" x14ac:dyDescent="0.25">
      <c r="A5874" s="212" t="s">
        <v>664</v>
      </c>
      <c r="B5874" s="97"/>
      <c r="C5874" s="212" t="s">
        <v>665</v>
      </c>
      <c r="D5874" s="97"/>
      <c r="E5874" s="97"/>
      <c r="F5874" s="97"/>
      <c r="G5874" s="97"/>
      <c r="H5874" s="97"/>
      <c r="I5874" s="213">
        <v>4455</v>
      </c>
      <c r="J5874" s="97"/>
      <c r="K5874" s="213">
        <v>1977.65</v>
      </c>
      <c r="L5874" s="97"/>
      <c r="M5874" s="211">
        <v>44.39</v>
      </c>
      <c r="N5874" s="97"/>
    </row>
    <row r="5875" spans="1:14" x14ac:dyDescent="0.25">
      <c r="A5875" s="120" t="s">
        <v>675</v>
      </c>
      <c r="B5875" s="97"/>
      <c r="C5875" s="120" t="s">
        <v>676</v>
      </c>
      <c r="D5875" s="97"/>
      <c r="E5875" s="97"/>
      <c r="F5875" s="97"/>
      <c r="G5875" s="97"/>
      <c r="H5875" s="97"/>
      <c r="I5875" s="105" t="s">
        <v>0</v>
      </c>
      <c r="J5875" s="97"/>
      <c r="K5875" s="105">
        <v>1977.65</v>
      </c>
      <c r="L5875" s="97"/>
      <c r="M5875" s="104" t="s">
        <v>0</v>
      </c>
      <c r="N5875" s="97"/>
    </row>
    <row r="5876" spans="1:14" x14ac:dyDescent="0.25">
      <c r="A5876" s="212" t="s">
        <v>547</v>
      </c>
      <c r="B5876" s="97"/>
      <c r="C5876" s="212" t="s">
        <v>548</v>
      </c>
      <c r="D5876" s="97"/>
      <c r="E5876" s="97"/>
      <c r="F5876" s="97"/>
      <c r="G5876" s="97"/>
      <c r="H5876" s="97"/>
      <c r="I5876" s="213">
        <v>11100</v>
      </c>
      <c r="J5876" s="97"/>
      <c r="K5876" s="213">
        <v>4785</v>
      </c>
      <c r="L5876" s="97"/>
      <c r="M5876" s="211">
        <v>43.11</v>
      </c>
      <c r="N5876" s="97"/>
    </row>
    <row r="5877" spans="1:14" x14ac:dyDescent="0.25">
      <c r="A5877" s="120" t="s">
        <v>612</v>
      </c>
      <c r="B5877" s="97"/>
      <c r="C5877" s="120" t="s">
        <v>613</v>
      </c>
      <c r="D5877" s="97"/>
      <c r="E5877" s="97"/>
      <c r="F5877" s="97"/>
      <c r="G5877" s="97"/>
      <c r="H5877" s="97"/>
      <c r="I5877" s="105" t="s">
        <v>0</v>
      </c>
      <c r="J5877" s="97"/>
      <c r="K5877" s="105">
        <v>3787.5</v>
      </c>
      <c r="L5877" s="97"/>
      <c r="M5877" s="104" t="s">
        <v>0</v>
      </c>
      <c r="N5877" s="97"/>
    </row>
    <row r="5878" spans="1:14" x14ac:dyDescent="0.25">
      <c r="A5878" s="120" t="s">
        <v>677</v>
      </c>
      <c r="B5878" s="97"/>
      <c r="C5878" s="120" t="s">
        <v>678</v>
      </c>
      <c r="D5878" s="97"/>
      <c r="E5878" s="97"/>
      <c r="F5878" s="97"/>
      <c r="G5878" s="97"/>
      <c r="H5878" s="97"/>
      <c r="I5878" s="105" t="s">
        <v>0</v>
      </c>
      <c r="J5878" s="97"/>
      <c r="K5878" s="105">
        <v>997.5</v>
      </c>
      <c r="L5878" s="97"/>
      <c r="M5878" s="104" t="s">
        <v>0</v>
      </c>
      <c r="N5878" s="97"/>
    </row>
    <row r="5879" spans="1:14" x14ac:dyDescent="0.25">
      <c r="A5879" s="212" t="s">
        <v>621</v>
      </c>
      <c r="B5879" s="97"/>
      <c r="C5879" s="212" t="s">
        <v>622</v>
      </c>
      <c r="D5879" s="97"/>
      <c r="E5879" s="97"/>
      <c r="F5879" s="97"/>
      <c r="G5879" s="97"/>
      <c r="H5879" s="97"/>
      <c r="I5879" s="213">
        <v>1112</v>
      </c>
      <c r="J5879" s="97"/>
      <c r="K5879" s="213">
        <v>405.66</v>
      </c>
      <c r="L5879" s="97"/>
      <c r="M5879" s="211">
        <v>36.479999999999997</v>
      </c>
      <c r="N5879" s="97"/>
    </row>
    <row r="5880" spans="1:14" x14ac:dyDescent="0.25">
      <c r="A5880" s="120" t="s">
        <v>713</v>
      </c>
      <c r="B5880" s="97"/>
      <c r="C5880" s="120" t="s">
        <v>714</v>
      </c>
      <c r="D5880" s="97"/>
      <c r="E5880" s="97"/>
      <c r="F5880" s="97"/>
      <c r="G5880" s="97"/>
      <c r="H5880" s="97"/>
      <c r="I5880" s="105" t="s">
        <v>0</v>
      </c>
      <c r="J5880" s="97"/>
      <c r="K5880" s="105">
        <v>405.66</v>
      </c>
      <c r="L5880" s="97"/>
      <c r="M5880" s="104" t="s">
        <v>0</v>
      </c>
      <c r="N5880" s="97"/>
    </row>
    <row r="5881" spans="1:14" x14ac:dyDescent="0.25">
      <c r="A5881" s="212" t="s">
        <v>549</v>
      </c>
      <c r="B5881" s="97"/>
      <c r="C5881" s="212" t="s">
        <v>550</v>
      </c>
      <c r="D5881" s="97"/>
      <c r="E5881" s="97"/>
      <c r="F5881" s="97"/>
      <c r="G5881" s="97"/>
      <c r="H5881" s="97"/>
      <c r="I5881" s="213">
        <v>78621</v>
      </c>
      <c r="J5881" s="97"/>
      <c r="K5881" s="213">
        <v>13811.66</v>
      </c>
      <c r="L5881" s="97"/>
      <c r="M5881" s="211">
        <v>17.57</v>
      </c>
      <c r="N5881" s="97"/>
    </row>
    <row r="5882" spans="1:14" x14ac:dyDescent="0.25">
      <c r="A5882" s="120" t="s">
        <v>602</v>
      </c>
      <c r="B5882" s="97"/>
      <c r="C5882" s="120" t="s">
        <v>603</v>
      </c>
      <c r="D5882" s="97"/>
      <c r="E5882" s="97"/>
      <c r="F5882" s="97"/>
      <c r="G5882" s="97"/>
      <c r="H5882" s="97"/>
      <c r="I5882" s="105" t="s">
        <v>0</v>
      </c>
      <c r="J5882" s="97"/>
      <c r="K5882" s="105">
        <v>593.14</v>
      </c>
      <c r="L5882" s="97"/>
      <c r="M5882" s="104" t="s">
        <v>0</v>
      </c>
      <c r="N5882" s="97"/>
    </row>
    <row r="5883" spans="1:14" x14ac:dyDescent="0.25">
      <c r="A5883" s="120" t="s">
        <v>589</v>
      </c>
      <c r="B5883" s="97"/>
      <c r="C5883" s="120" t="s">
        <v>590</v>
      </c>
      <c r="D5883" s="97"/>
      <c r="E5883" s="97"/>
      <c r="F5883" s="97"/>
      <c r="G5883" s="97"/>
      <c r="H5883" s="97"/>
      <c r="I5883" s="105" t="s">
        <v>0</v>
      </c>
      <c r="J5883" s="97"/>
      <c r="K5883" s="105">
        <v>1200.1500000000001</v>
      </c>
      <c r="L5883" s="97"/>
      <c r="M5883" s="104" t="s">
        <v>0</v>
      </c>
      <c r="N5883" s="97"/>
    </row>
    <row r="5884" spans="1:14" x14ac:dyDescent="0.25">
      <c r="A5884" s="120" t="s">
        <v>723</v>
      </c>
      <c r="B5884" s="97"/>
      <c r="C5884" s="120" t="s">
        <v>724</v>
      </c>
      <c r="D5884" s="97"/>
      <c r="E5884" s="97"/>
      <c r="F5884" s="97"/>
      <c r="G5884" s="97"/>
      <c r="H5884" s="97"/>
      <c r="I5884" s="105" t="s">
        <v>0</v>
      </c>
      <c r="J5884" s="97"/>
      <c r="K5884" s="105">
        <v>613.12</v>
      </c>
      <c r="L5884" s="97"/>
      <c r="M5884" s="104" t="s">
        <v>0</v>
      </c>
      <c r="N5884" s="97"/>
    </row>
    <row r="5885" spans="1:14" x14ac:dyDescent="0.25">
      <c r="A5885" s="120" t="s">
        <v>569</v>
      </c>
      <c r="B5885" s="97"/>
      <c r="C5885" s="120" t="s">
        <v>570</v>
      </c>
      <c r="D5885" s="97"/>
      <c r="E5885" s="97"/>
      <c r="F5885" s="97"/>
      <c r="G5885" s="97"/>
      <c r="H5885" s="97"/>
      <c r="I5885" s="105" t="s">
        <v>0</v>
      </c>
      <c r="J5885" s="97"/>
      <c r="K5885" s="105">
        <v>11405.25</v>
      </c>
      <c r="L5885" s="97"/>
      <c r="M5885" s="104" t="s">
        <v>0</v>
      </c>
      <c r="N5885" s="97"/>
    </row>
    <row r="5886" spans="1:14" x14ac:dyDescent="0.25">
      <c r="A5886" s="212" t="s">
        <v>553</v>
      </c>
      <c r="B5886" s="97"/>
      <c r="C5886" s="212" t="s">
        <v>554</v>
      </c>
      <c r="D5886" s="97"/>
      <c r="E5886" s="97"/>
      <c r="F5886" s="97"/>
      <c r="G5886" s="97"/>
      <c r="H5886" s="97"/>
      <c r="I5886" s="213">
        <v>3000</v>
      </c>
      <c r="J5886" s="97"/>
      <c r="K5886" s="213">
        <v>1170</v>
      </c>
      <c r="L5886" s="97"/>
      <c r="M5886" s="211">
        <v>39</v>
      </c>
      <c r="N5886" s="97"/>
    </row>
    <row r="5887" spans="1:14" x14ac:dyDescent="0.25">
      <c r="A5887" s="120" t="s">
        <v>597</v>
      </c>
      <c r="B5887" s="97"/>
      <c r="C5887" s="120" t="s">
        <v>598</v>
      </c>
      <c r="D5887" s="97"/>
      <c r="E5887" s="97"/>
      <c r="F5887" s="97"/>
      <c r="G5887" s="97"/>
      <c r="H5887" s="97"/>
      <c r="I5887" s="105" t="s">
        <v>0</v>
      </c>
      <c r="J5887" s="97"/>
      <c r="K5887" s="105">
        <v>1170</v>
      </c>
      <c r="L5887" s="97"/>
      <c r="M5887" s="104" t="s">
        <v>0</v>
      </c>
      <c r="N5887" s="97"/>
    </row>
    <row r="5888" spans="1:14" x14ac:dyDescent="0.25">
      <c r="A5888" s="212" t="s">
        <v>625</v>
      </c>
      <c r="B5888" s="97"/>
      <c r="C5888" s="212" t="s">
        <v>626</v>
      </c>
      <c r="D5888" s="97"/>
      <c r="E5888" s="97"/>
      <c r="F5888" s="97"/>
      <c r="G5888" s="97"/>
      <c r="H5888" s="97"/>
      <c r="I5888" s="213">
        <v>600</v>
      </c>
      <c r="J5888" s="97"/>
      <c r="K5888" s="213">
        <v>260</v>
      </c>
      <c r="L5888" s="97"/>
      <c r="M5888" s="211">
        <v>43.33</v>
      </c>
      <c r="N5888" s="97"/>
    </row>
    <row r="5889" spans="1:14" x14ac:dyDescent="0.25">
      <c r="A5889" s="120" t="s">
        <v>627</v>
      </c>
      <c r="B5889" s="97"/>
      <c r="C5889" s="120" t="s">
        <v>628</v>
      </c>
      <c r="D5889" s="97"/>
      <c r="E5889" s="97"/>
      <c r="F5889" s="97"/>
      <c r="G5889" s="97"/>
      <c r="H5889" s="97"/>
      <c r="I5889" s="105" t="s">
        <v>0</v>
      </c>
      <c r="J5889" s="97"/>
      <c r="K5889" s="105">
        <v>260</v>
      </c>
      <c r="L5889" s="97"/>
      <c r="M5889" s="104" t="s">
        <v>0</v>
      </c>
      <c r="N5889" s="97"/>
    </row>
    <row r="5890" spans="1:14" x14ac:dyDescent="0.25">
      <c r="A5890" s="194" t="s">
        <v>245</v>
      </c>
      <c r="B5890" s="97"/>
      <c r="C5890" s="97"/>
      <c r="D5890" s="97"/>
      <c r="E5890" s="97"/>
      <c r="F5890" s="97"/>
      <c r="G5890" s="97"/>
      <c r="H5890" s="97"/>
      <c r="I5890" s="195">
        <v>512885</v>
      </c>
      <c r="J5890" s="97"/>
      <c r="K5890" s="195">
        <v>169741.14</v>
      </c>
      <c r="L5890" s="97"/>
      <c r="M5890" s="196">
        <v>33.1</v>
      </c>
      <c r="N5890" s="97"/>
    </row>
    <row r="5891" spans="1:14" x14ac:dyDescent="0.25">
      <c r="A5891" s="194" t="s">
        <v>247</v>
      </c>
      <c r="B5891" s="97"/>
      <c r="C5891" s="97"/>
      <c r="D5891" s="97"/>
      <c r="E5891" s="97"/>
      <c r="F5891" s="97"/>
      <c r="G5891" s="97"/>
      <c r="H5891" s="97"/>
      <c r="I5891" s="195">
        <v>512885</v>
      </c>
      <c r="J5891" s="97"/>
      <c r="K5891" s="195">
        <v>169741.14</v>
      </c>
      <c r="L5891" s="97"/>
      <c r="M5891" s="196">
        <v>33.1</v>
      </c>
      <c r="N5891" s="97"/>
    </row>
    <row r="5892" spans="1:14" x14ac:dyDescent="0.25">
      <c r="A5892" s="212" t="s">
        <v>652</v>
      </c>
      <c r="B5892" s="97"/>
      <c r="C5892" s="212" t="s">
        <v>653</v>
      </c>
      <c r="D5892" s="97"/>
      <c r="E5892" s="97"/>
      <c r="F5892" s="97"/>
      <c r="G5892" s="97"/>
      <c r="H5892" s="97"/>
      <c r="I5892" s="213">
        <v>153000</v>
      </c>
      <c r="J5892" s="97"/>
      <c r="K5892" s="213">
        <v>67919.89</v>
      </c>
      <c r="L5892" s="97"/>
      <c r="M5892" s="211">
        <v>44.39</v>
      </c>
      <c r="N5892" s="97"/>
    </row>
    <row r="5893" spans="1:14" x14ac:dyDescent="0.25">
      <c r="A5893" s="120" t="s">
        <v>670</v>
      </c>
      <c r="B5893" s="97"/>
      <c r="C5893" s="120" t="s">
        <v>671</v>
      </c>
      <c r="D5893" s="97"/>
      <c r="E5893" s="97"/>
      <c r="F5893" s="97"/>
      <c r="G5893" s="97"/>
      <c r="H5893" s="97"/>
      <c r="I5893" s="105" t="s">
        <v>0</v>
      </c>
      <c r="J5893" s="97"/>
      <c r="K5893" s="105">
        <v>67919.89</v>
      </c>
      <c r="L5893" s="97"/>
      <c r="M5893" s="104" t="s">
        <v>0</v>
      </c>
      <c r="N5893" s="97"/>
    </row>
    <row r="5894" spans="1:14" x14ac:dyDescent="0.25">
      <c r="A5894" s="212" t="s">
        <v>672</v>
      </c>
      <c r="B5894" s="97"/>
      <c r="C5894" s="212" t="s">
        <v>673</v>
      </c>
      <c r="D5894" s="97"/>
      <c r="E5894" s="97"/>
      <c r="F5894" s="97"/>
      <c r="G5894" s="97"/>
      <c r="H5894" s="97"/>
      <c r="I5894" s="213">
        <v>19805</v>
      </c>
      <c r="J5894" s="97"/>
      <c r="K5894" s="213">
        <v>5718.46</v>
      </c>
      <c r="L5894" s="97"/>
      <c r="M5894" s="211">
        <v>28.87</v>
      </c>
      <c r="N5894" s="97"/>
    </row>
    <row r="5895" spans="1:14" x14ac:dyDescent="0.25">
      <c r="A5895" s="120" t="s">
        <v>674</v>
      </c>
      <c r="B5895" s="97"/>
      <c r="C5895" s="120" t="s">
        <v>673</v>
      </c>
      <c r="D5895" s="97"/>
      <c r="E5895" s="97"/>
      <c r="F5895" s="97"/>
      <c r="G5895" s="97"/>
      <c r="H5895" s="97"/>
      <c r="I5895" s="105" t="s">
        <v>0</v>
      </c>
      <c r="J5895" s="97"/>
      <c r="K5895" s="105">
        <v>5718.46</v>
      </c>
      <c r="L5895" s="97"/>
      <c r="M5895" s="104" t="s">
        <v>0</v>
      </c>
      <c r="N5895" s="97"/>
    </row>
    <row r="5896" spans="1:14" x14ac:dyDescent="0.25">
      <c r="A5896" s="212" t="s">
        <v>664</v>
      </c>
      <c r="B5896" s="97"/>
      <c r="C5896" s="212" t="s">
        <v>665</v>
      </c>
      <c r="D5896" s="97"/>
      <c r="E5896" s="97"/>
      <c r="F5896" s="97"/>
      <c r="G5896" s="97"/>
      <c r="H5896" s="97"/>
      <c r="I5896" s="213">
        <v>25245</v>
      </c>
      <c r="J5896" s="97"/>
      <c r="K5896" s="213">
        <v>11206.7</v>
      </c>
      <c r="L5896" s="97"/>
      <c r="M5896" s="211">
        <v>44.39</v>
      </c>
      <c r="N5896" s="97"/>
    </row>
    <row r="5897" spans="1:14" x14ac:dyDescent="0.25">
      <c r="A5897" s="120" t="s">
        <v>675</v>
      </c>
      <c r="B5897" s="97"/>
      <c r="C5897" s="120" t="s">
        <v>676</v>
      </c>
      <c r="D5897" s="97"/>
      <c r="E5897" s="97"/>
      <c r="F5897" s="97"/>
      <c r="G5897" s="97"/>
      <c r="H5897" s="97"/>
      <c r="I5897" s="105" t="s">
        <v>0</v>
      </c>
      <c r="J5897" s="97"/>
      <c r="K5897" s="105">
        <v>11206.7</v>
      </c>
      <c r="L5897" s="97"/>
      <c r="M5897" s="104" t="s">
        <v>0</v>
      </c>
      <c r="N5897" s="97"/>
    </row>
    <row r="5898" spans="1:14" x14ac:dyDescent="0.25">
      <c r="A5898" s="212" t="s">
        <v>549</v>
      </c>
      <c r="B5898" s="97"/>
      <c r="C5898" s="212" t="s">
        <v>550</v>
      </c>
      <c r="D5898" s="97"/>
      <c r="E5898" s="97"/>
      <c r="F5898" s="97"/>
      <c r="G5898" s="97"/>
      <c r="H5898" s="97"/>
      <c r="I5898" s="213">
        <v>314835</v>
      </c>
      <c r="J5898" s="97"/>
      <c r="K5898" s="213">
        <v>78266.09</v>
      </c>
      <c r="L5898" s="97"/>
      <c r="M5898" s="211">
        <v>24.86</v>
      </c>
      <c r="N5898" s="97"/>
    </row>
    <row r="5899" spans="1:14" x14ac:dyDescent="0.25">
      <c r="A5899" s="120" t="s">
        <v>602</v>
      </c>
      <c r="B5899" s="97"/>
      <c r="C5899" s="120" t="s">
        <v>603</v>
      </c>
      <c r="D5899" s="97"/>
      <c r="E5899" s="97"/>
      <c r="F5899" s="97"/>
      <c r="G5899" s="97"/>
      <c r="H5899" s="97"/>
      <c r="I5899" s="105" t="s">
        <v>0</v>
      </c>
      <c r="J5899" s="97"/>
      <c r="K5899" s="105">
        <v>3361.11</v>
      </c>
      <c r="L5899" s="97"/>
      <c r="M5899" s="104" t="s">
        <v>0</v>
      </c>
      <c r="N5899" s="97"/>
    </row>
    <row r="5900" spans="1:14" x14ac:dyDescent="0.25">
      <c r="A5900" s="120" t="s">
        <v>589</v>
      </c>
      <c r="B5900" s="97"/>
      <c r="C5900" s="120" t="s">
        <v>590</v>
      </c>
      <c r="D5900" s="97"/>
      <c r="E5900" s="97"/>
      <c r="F5900" s="97"/>
      <c r="G5900" s="97"/>
      <c r="H5900" s="97"/>
      <c r="I5900" s="105" t="s">
        <v>0</v>
      </c>
      <c r="J5900" s="97"/>
      <c r="K5900" s="105">
        <v>6800.85</v>
      </c>
      <c r="L5900" s="97"/>
      <c r="M5900" s="104" t="s">
        <v>0</v>
      </c>
      <c r="N5900" s="97"/>
    </row>
    <row r="5901" spans="1:14" x14ac:dyDescent="0.25">
      <c r="A5901" s="120" t="s">
        <v>723</v>
      </c>
      <c r="B5901" s="97"/>
      <c r="C5901" s="120" t="s">
        <v>724</v>
      </c>
      <c r="D5901" s="97"/>
      <c r="E5901" s="97"/>
      <c r="F5901" s="97"/>
      <c r="G5901" s="97"/>
      <c r="H5901" s="97"/>
      <c r="I5901" s="105" t="s">
        <v>0</v>
      </c>
      <c r="J5901" s="97"/>
      <c r="K5901" s="105">
        <v>3474.38</v>
      </c>
      <c r="L5901" s="97"/>
      <c r="M5901" s="104" t="s">
        <v>0</v>
      </c>
      <c r="N5901" s="97"/>
    </row>
    <row r="5902" spans="1:14" x14ac:dyDescent="0.25">
      <c r="A5902" s="120" t="s">
        <v>569</v>
      </c>
      <c r="B5902" s="97"/>
      <c r="C5902" s="120" t="s">
        <v>570</v>
      </c>
      <c r="D5902" s="97"/>
      <c r="E5902" s="97"/>
      <c r="F5902" s="97"/>
      <c r="G5902" s="97"/>
      <c r="H5902" s="97"/>
      <c r="I5902" s="105" t="s">
        <v>0</v>
      </c>
      <c r="J5902" s="97"/>
      <c r="K5902" s="105">
        <v>64629.75</v>
      </c>
      <c r="L5902" s="97"/>
      <c r="M5902" s="104" t="s">
        <v>0</v>
      </c>
      <c r="N5902" s="97"/>
    </row>
    <row r="5903" spans="1:14" x14ac:dyDescent="0.25">
      <c r="A5903" s="212" t="s">
        <v>553</v>
      </c>
      <c r="B5903" s="97"/>
      <c r="C5903" s="212" t="s">
        <v>554</v>
      </c>
      <c r="D5903" s="97"/>
      <c r="E5903" s="97"/>
      <c r="F5903" s="97"/>
      <c r="G5903" s="97"/>
      <c r="H5903" s="97"/>
      <c r="I5903" s="213">
        <v>0</v>
      </c>
      <c r="J5903" s="97"/>
      <c r="K5903" s="213">
        <v>6630</v>
      </c>
      <c r="L5903" s="97"/>
      <c r="M5903" s="211" t="s">
        <v>0</v>
      </c>
      <c r="N5903" s="97"/>
    </row>
    <row r="5904" spans="1:14" x14ac:dyDescent="0.25">
      <c r="A5904" s="120" t="s">
        <v>597</v>
      </c>
      <c r="B5904" s="97"/>
      <c r="C5904" s="120" t="s">
        <v>598</v>
      </c>
      <c r="D5904" s="97"/>
      <c r="E5904" s="97"/>
      <c r="F5904" s="97"/>
      <c r="G5904" s="97"/>
      <c r="H5904" s="97"/>
      <c r="I5904" s="105" t="s">
        <v>0</v>
      </c>
      <c r="J5904" s="97"/>
      <c r="K5904" s="105">
        <v>6630</v>
      </c>
      <c r="L5904" s="97"/>
      <c r="M5904" s="104" t="s">
        <v>0</v>
      </c>
      <c r="N5904" s="97"/>
    </row>
    <row r="5905" spans="1:14" x14ac:dyDescent="0.25">
      <c r="A5905" s="194" t="s">
        <v>253</v>
      </c>
      <c r="B5905" s="97"/>
      <c r="C5905" s="97"/>
      <c r="D5905" s="97"/>
      <c r="E5905" s="97"/>
      <c r="F5905" s="97"/>
      <c r="G5905" s="97"/>
      <c r="H5905" s="97"/>
      <c r="I5905" s="195">
        <v>216883</v>
      </c>
      <c r="J5905" s="97"/>
      <c r="K5905" s="195">
        <v>29413.69</v>
      </c>
      <c r="L5905" s="97"/>
      <c r="M5905" s="196">
        <v>13.56</v>
      </c>
      <c r="N5905" s="97"/>
    </row>
    <row r="5906" spans="1:14" x14ac:dyDescent="0.25">
      <c r="A5906" s="194" t="s">
        <v>257</v>
      </c>
      <c r="B5906" s="97"/>
      <c r="C5906" s="97"/>
      <c r="D5906" s="97"/>
      <c r="E5906" s="97"/>
      <c r="F5906" s="97"/>
      <c r="G5906" s="97"/>
      <c r="H5906" s="97"/>
      <c r="I5906" s="195">
        <v>216883</v>
      </c>
      <c r="J5906" s="97"/>
      <c r="K5906" s="195">
        <v>29413.69</v>
      </c>
      <c r="L5906" s="97"/>
      <c r="M5906" s="196">
        <v>13.56</v>
      </c>
      <c r="N5906" s="97"/>
    </row>
    <row r="5907" spans="1:14" x14ac:dyDescent="0.25">
      <c r="A5907" s="212" t="s">
        <v>547</v>
      </c>
      <c r="B5907" s="97"/>
      <c r="C5907" s="212" t="s">
        <v>548</v>
      </c>
      <c r="D5907" s="97"/>
      <c r="E5907" s="97"/>
      <c r="F5907" s="97"/>
      <c r="G5907" s="97"/>
      <c r="H5907" s="97"/>
      <c r="I5907" s="213">
        <v>62900</v>
      </c>
      <c r="J5907" s="97"/>
      <c r="K5907" s="213">
        <v>27114.94</v>
      </c>
      <c r="L5907" s="97"/>
      <c r="M5907" s="211">
        <v>43.11</v>
      </c>
      <c r="N5907" s="97"/>
    </row>
    <row r="5908" spans="1:14" x14ac:dyDescent="0.25">
      <c r="A5908" s="120" t="s">
        <v>612</v>
      </c>
      <c r="B5908" s="97"/>
      <c r="C5908" s="120" t="s">
        <v>613</v>
      </c>
      <c r="D5908" s="97"/>
      <c r="E5908" s="97"/>
      <c r="F5908" s="97"/>
      <c r="G5908" s="97"/>
      <c r="H5908" s="97"/>
      <c r="I5908" s="105" t="s">
        <v>0</v>
      </c>
      <c r="J5908" s="97"/>
      <c r="K5908" s="105">
        <v>21462.44</v>
      </c>
      <c r="L5908" s="97"/>
      <c r="M5908" s="104" t="s">
        <v>0</v>
      </c>
      <c r="N5908" s="97"/>
    </row>
    <row r="5909" spans="1:14" x14ac:dyDescent="0.25">
      <c r="A5909" s="120" t="s">
        <v>677</v>
      </c>
      <c r="B5909" s="97"/>
      <c r="C5909" s="120" t="s">
        <v>678</v>
      </c>
      <c r="D5909" s="97"/>
      <c r="E5909" s="97"/>
      <c r="F5909" s="97"/>
      <c r="G5909" s="97"/>
      <c r="H5909" s="97"/>
      <c r="I5909" s="105" t="s">
        <v>0</v>
      </c>
      <c r="J5909" s="97"/>
      <c r="K5909" s="105">
        <v>5652.5</v>
      </c>
      <c r="L5909" s="97"/>
      <c r="M5909" s="104" t="s">
        <v>0</v>
      </c>
      <c r="N5909" s="97"/>
    </row>
    <row r="5910" spans="1:14" x14ac:dyDescent="0.25">
      <c r="A5910" s="212" t="s">
        <v>621</v>
      </c>
      <c r="B5910" s="97"/>
      <c r="C5910" s="212" t="s">
        <v>622</v>
      </c>
      <c r="D5910" s="97"/>
      <c r="E5910" s="97"/>
      <c r="F5910" s="97"/>
      <c r="G5910" s="97"/>
      <c r="H5910" s="97"/>
      <c r="I5910" s="213">
        <v>6299</v>
      </c>
      <c r="J5910" s="97"/>
      <c r="K5910" s="213">
        <v>2298.75</v>
      </c>
      <c r="L5910" s="97"/>
      <c r="M5910" s="211">
        <v>36.49</v>
      </c>
      <c r="N5910" s="97"/>
    </row>
    <row r="5911" spans="1:14" x14ac:dyDescent="0.25">
      <c r="A5911" s="120" t="s">
        <v>713</v>
      </c>
      <c r="B5911" s="97"/>
      <c r="C5911" s="120" t="s">
        <v>714</v>
      </c>
      <c r="D5911" s="97"/>
      <c r="E5911" s="97"/>
      <c r="F5911" s="97"/>
      <c r="G5911" s="97"/>
      <c r="H5911" s="97"/>
      <c r="I5911" s="105" t="s">
        <v>0</v>
      </c>
      <c r="J5911" s="97"/>
      <c r="K5911" s="105">
        <v>2298.75</v>
      </c>
      <c r="L5911" s="97"/>
      <c r="M5911" s="104" t="s">
        <v>0</v>
      </c>
      <c r="N5911" s="97"/>
    </row>
    <row r="5912" spans="1:14" x14ac:dyDescent="0.25">
      <c r="A5912" s="212" t="s">
        <v>549</v>
      </c>
      <c r="B5912" s="97"/>
      <c r="C5912" s="212" t="s">
        <v>550</v>
      </c>
      <c r="D5912" s="97"/>
      <c r="E5912" s="97"/>
      <c r="F5912" s="97"/>
      <c r="G5912" s="97"/>
      <c r="H5912" s="97"/>
      <c r="I5912" s="213">
        <v>130684</v>
      </c>
      <c r="J5912" s="97"/>
      <c r="K5912" s="213">
        <v>0</v>
      </c>
      <c r="L5912" s="97"/>
      <c r="M5912" s="211">
        <v>0</v>
      </c>
      <c r="N5912" s="97"/>
    </row>
    <row r="5913" spans="1:14" x14ac:dyDescent="0.25">
      <c r="A5913" s="212" t="s">
        <v>553</v>
      </c>
      <c r="B5913" s="97"/>
      <c r="C5913" s="212" t="s">
        <v>554</v>
      </c>
      <c r="D5913" s="97"/>
      <c r="E5913" s="97"/>
      <c r="F5913" s="97"/>
      <c r="G5913" s="97"/>
      <c r="H5913" s="97"/>
      <c r="I5913" s="213">
        <v>17000</v>
      </c>
      <c r="J5913" s="97"/>
      <c r="K5913" s="213">
        <v>0</v>
      </c>
      <c r="L5913" s="97"/>
      <c r="M5913" s="211">
        <v>0</v>
      </c>
      <c r="N5913" s="97"/>
    </row>
    <row r="5914" spans="1:14" x14ac:dyDescent="0.25">
      <c r="A5914" s="215" t="s">
        <v>1030</v>
      </c>
      <c r="B5914" s="97"/>
      <c r="C5914" s="215" t="s">
        <v>1031</v>
      </c>
      <c r="D5914" s="97"/>
      <c r="E5914" s="97"/>
      <c r="F5914" s="97"/>
      <c r="G5914" s="97"/>
      <c r="H5914" s="97"/>
      <c r="I5914" s="216">
        <v>286250</v>
      </c>
      <c r="J5914" s="97"/>
      <c r="K5914" s="216">
        <v>119932.37</v>
      </c>
      <c r="L5914" s="97"/>
      <c r="M5914" s="217">
        <v>41.9</v>
      </c>
      <c r="N5914" s="97"/>
    </row>
    <row r="5915" spans="1:14" x14ac:dyDescent="0.25">
      <c r="A5915" s="194" t="s">
        <v>253</v>
      </c>
      <c r="B5915" s="97"/>
      <c r="C5915" s="97"/>
      <c r="D5915" s="97"/>
      <c r="E5915" s="97"/>
      <c r="F5915" s="97"/>
      <c r="G5915" s="97"/>
      <c r="H5915" s="97"/>
      <c r="I5915" s="195">
        <v>286250</v>
      </c>
      <c r="J5915" s="97"/>
      <c r="K5915" s="195">
        <v>119932.37</v>
      </c>
      <c r="L5915" s="97"/>
      <c r="M5915" s="196">
        <v>41.9</v>
      </c>
      <c r="N5915" s="97"/>
    </row>
    <row r="5916" spans="1:14" x14ac:dyDescent="0.25">
      <c r="A5916" s="194" t="s">
        <v>257</v>
      </c>
      <c r="B5916" s="97"/>
      <c r="C5916" s="97"/>
      <c r="D5916" s="97"/>
      <c r="E5916" s="97"/>
      <c r="F5916" s="97"/>
      <c r="G5916" s="97"/>
      <c r="H5916" s="97"/>
      <c r="I5916" s="195">
        <v>286250</v>
      </c>
      <c r="J5916" s="97"/>
      <c r="K5916" s="195">
        <v>119932.37</v>
      </c>
      <c r="L5916" s="97"/>
      <c r="M5916" s="196">
        <v>41.9</v>
      </c>
      <c r="N5916" s="97"/>
    </row>
    <row r="5917" spans="1:14" x14ac:dyDescent="0.25">
      <c r="A5917" s="212" t="s">
        <v>652</v>
      </c>
      <c r="B5917" s="97"/>
      <c r="C5917" s="212" t="s">
        <v>653</v>
      </c>
      <c r="D5917" s="97"/>
      <c r="E5917" s="97"/>
      <c r="F5917" s="97"/>
      <c r="G5917" s="97"/>
      <c r="H5917" s="97"/>
      <c r="I5917" s="213">
        <v>100000</v>
      </c>
      <c r="J5917" s="97"/>
      <c r="K5917" s="213">
        <v>52896.44</v>
      </c>
      <c r="L5917" s="97"/>
      <c r="M5917" s="211">
        <v>52.9</v>
      </c>
      <c r="N5917" s="97"/>
    </row>
    <row r="5918" spans="1:14" x14ac:dyDescent="0.25">
      <c r="A5918" s="120" t="s">
        <v>670</v>
      </c>
      <c r="B5918" s="97"/>
      <c r="C5918" s="120" t="s">
        <v>671</v>
      </c>
      <c r="D5918" s="97"/>
      <c r="E5918" s="97"/>
      <c r="F5918" s="97"/>
      <c r="G5918" s="97"/>
      <c r="H5918" s="97"/>
      <c r="I5918" s="105" t="s">
        <v>0</v>
      </c>
      <c r="J5918" s="97"/>
      <c r="K5918" s="105">
        <v>52896.44</v>
      </c>
      <c r="L5918" s="97"/>
      <c r="M5918" s="104" t="s">
        <v>0</v>
      </c>
      <c r="N5918" s="97"/>
    </row>
    <row r="5919" spans="1:14" x14ac:dyDescent="0.25">
      <c r="A5919" s="212" t="s">
        <v>664</v>
      </c>
      <c r="B5919" s="97"/>
      <c r="C5919" s="212" t="s">
        <v>665</v>
      </c>
      <c r="D5919" s="97"/>
      <c r="E5919" s="97"/>
      <c r="F5919" s="97"/>
      <c r="G5919" s="97"/>
      <c r="H5919" s="97"/>
      <c r="I5919" s="213">
        <v>17000</v>
      </c>
      <c r="J5919" s="97"/>
      <c r="K5919" s="213">
        <v>8727.86</v>
      </c>
      <c r="L5919" s="97"/>
      <c r="M5919" s="211">
        <v>51.34</v>
      </c>
      <c r="N5919" s="97"/>
    </row>
    <row r="5920" spans="1:14" x14ac:dyDescent="0.25">
      <c r="A5920" s="120" t="s">
        <v>675</v>
      </c>
      <c r="B5920" s="97"/>
      <c r="C5920" s="120" t="s">
        <v>676</v>
      </c>
      <c r="D5920" s="97"/>
      <c r="E5920" s="97"/>
      <c r="F5920" s="97"/>
      <c r="G5920" s="97"/>
      <c r="H5920" s="97"/>
      <c r="I5920" s="105" t="s">
        <v>0</v>
      </c>
      <c r="J5920" s="97"/>
      <c r="K5920" s="105">
        <v>8727.86</v>
      </c>
      <c r="L5920" s="97"/>
      <c r="M5920" s="104" t="s">
        <v>0</v>
      </c>
      <c r="N5920" s="97"/>
    </row>
    <row r="5921" spans="1:14" x14ac:dyDescent="0.25">
      <c r="A5921" s="212" t="s">
        <v>547</v>
      </c>
      <c r="B5921" s="97"/>
      <c r="C5921" s="212" t="s">
        <v>548</v>
      </c>
      <c r="D5921" s="97"/>
      <c r="E5921" s="97"/>
      <c r="F5921" s="97"/>
      <c r="G5921" s="97"/>
      <c r="H5921" s="97"/>
      <c r="I5921" s="213">
        <v>80000</v>
      </c>
      <c r="J5921" s="97"/>
      <c r="K5921" s="213">
        <v>31738.79</v>
      </c>
      <c r="L5921" s="97"/>
      <c r="M5921" s="211">
        <v>39.67</v>
      </c>
      <c r="N5921" s="97"/>
    </row>
    <row r="5922" spans="1:14" x14ac:dyDescent="0.25">
      <c r="A5922" s="120" t="s">
        <v>612</v>
      </c>
      <c r="B5922" s="97"/>
      <c r="C5922" s="120" t="s">
        <v>613</v>
      </c>
      <c r="D5922" s="97"/>
      <c r="E5922" s="97"/>
      <c r="F5922" s="97"/>
      <c r="G5922" s="97"/>
      <c r="H5922" s="97"/>
      <c r="I5922" s="105" t="s">
        <v>0</v>
      </c>
      <c r="J5922" s="97"/>
      <c r="K5922" s="105">
        <v>31738.79</v>
      </c>
      <c r="L5922" s="97"/>
      <c r="M5922" s="104" t="s">
        <v>0</v>
      </c>
      <c r="N5922" s="97"/>
    </row>
    <row r="5923" spans="1:14" x14ac:dyDescent="0.25">
      <c r="A5923" s="212" t="s">
        <v>621</v>
      </c>
      <c r="B5923" s="97"/>
      <c r="C5923" s="212" t="s">
        <v>622</v>
      </c>
      <c r="D5923" s="97"/>
      <c r="E5923" s="97"/>
      <c r="F5923" s="97"/>
      <c r="G5923" s="97"/>
      <c r="H5923" s="97"/>
      <c r="I5923" s="213">
        <v>9850</v>
      </c>
      <c r="J5923" s="97"/>
      <c r="K5923" s="213">
        <v>1133.8</v>
      </c>
      <c r="L5923" s="97"/>
      <c r="M5923" s="211">
        <v>11.51</v>
      </c>
      <c r="N5923" s="97"/>
    </row>
    <row r="5924" spans="1:14" x14ac:dyDescent="0.25">
      <c r="A5924" s="120" t="s">
        <v>623</v>
      </c>
      <c r="B5924" s="97"/>
      <c r="C5924" s="120" t="s">
        <v>624</v>
      </c>
      <c r="D5924" s="97"/>
      <c r="E5924" s="97"/>
      <c r="F5924" s="97"/>
      <c r="G5924" s="97"/>
      <c r="H5924" s="97"/>
      <c r="I5924" s="105" t="s">
        <v>0</v>
      </c>
      <c r="J5924" s="97"/>
      <c r="K5924" s="105">
        <v>525</v>
      </c>
      <c r="L5924" s="97"/>
      <c r="M5924" s="104" t="s">
        <v>0</v>
      </c>
      <c r="N5924" s="97"/>
    </row>
    <row r="5925" spans="1:14" x14ac:dyDescent="0.25">
      <c r="A5925" s="120" t="s">
        <v>715</v>
      </c>
      <c r="B5925" s="97"/>
      <c r="C5925" s="120" t="s">
        <v>716</v>
      </c>
      <c r="D5925" s="97"/>
      <c r="E5925" s="97"/>
      <c r="F5925" s="97"/>
      <c r="G5925" s="97"/>
      <c r="H5925" s="97"/>
      <c r="I5925" s="105" t="s">
        <v>0</v>
      </c>
      <c r="J5925" s="97"/>
      <c r="K5925" s="105">
        <v>608.79999999999995</v>
      </c>
      <c r="L5925" s="97"/>
      <c r="M5925" s="104" t="s">
        <v>0</v>
      </c>
      <c r="N5925" s="97"/>
    </row>
    <row r="5926" spans="1:14" x14ac:dyDescent="0.25">
      <c r="A5926" s="212" t="s">
        <v>549</v>
      </c>
      <c r="B5926" s="97"/>
      <c r="C5926" s="212" t="s">
        <v>550</v>
      </c>
      <c r="D5926" s="97"/>
      <c r="E5926" s="97"/>
      <c r="F5926" s="97"/>
      <c r="G5926" s="97"/>
      <c r="H5926" s="97"/>
      <c r="I5926" s="213">
        <v>59400</v>
      </c>
      <c r="J5926" s="97"/>
      <c r="K5926" s="213">
        <v>24892.98</v>
      </c>
      <c r="L5926" s="97"/>
      <c r="M5926" s="211">
        <v>41.91</v>
      </c>
      <c r="N5926" s="97"/>
    </row>
    <row r="5927" spans="1:14" x14ac:dyDescent="0.25">
      <c r="A5927" s="120" t="s">
        <v>602</v>
      </c>
      <c r="B5927" s="97"/>
      <c r="C5927" s="120" t="s">
        <v>603</v>
      </c>
      <c r="D5927" s="97"/>
      <c r="E5927" s="97"/>
      <c r="F5927" s="97"/>
      <c r="G5927" s="97"/>
      <c r="H5927" s="97"/>
      <c r="I5927" s="105" t="s">
        <v>0</v>
      </c>
      <c r="J5927" s="97"/>
      <c r="K5927" s="105">
        <v>1692.98</v>
      </c>
      <c r="L5927" s="97"/>
      <c r="M5927" s="104" t="s">
        <v>0</v>
      </c>
      <c r="N5927" s="97"/>
    </row>
    <row r="5928" spans="1:14" x14ac:dyDescent="0.25">
      <c r="A5928" s="120" t="s">
        <v>642</v>
      </c>
      <c r="B5928" s="97"/>
      <c r="C5928" s="120" t="s">
        <v>643</v>
      </c>
      <c r="D5928" s="97"/>
      <c r="E5928" s="97"/>
      <c r="F5928" s="97"/>
      <c r="G5928" s="97"/>
      <c r="H5928" s="97"/>
      <c r="I5928" s="105" t="s">
        <v>0</v>
      </c>
      <c r="J5928" s="97"/>
      <c r="K5928" s="105">
        <v>450</v>
      </c>
      <c r="L5928" s="97"/>
      <c r="M5928" s="104" t="s">
        <v>0</v>
      </c>
      <c r="N5928" s="97"/>
    </row>
    <row r="5929" spans="1:14" x14ac:dyDescent="0.25">
      <c r="A5929" s="120" t="s">
        <v>595</v>
      </c>
      <c r="B5929" s="97"/>
      <c r="C5929" s="120" t="s">
        <v>596</v>
      </c>
      <c r="D5929" s="97"/>
      <c r="E5929" s="97"/>
      <c r="F5929" s="97"/>
      <c r="G5929" s="97"/>
      <c r="H5929" s="97"/>
      <c r="I5929" s="105" t="s">
        <v>0</v>
      </c>
      <c r="J5929" s="97"/>
      <c r="K5929" s="105">
        <v>687.5</v>
      </c>
      <c r="L5929" s="97"/>
      <c r="M5929" s="104" t="s">
        <v>0</v>
      </c>
      <c r="N5929" s="97"/>
    </row>
    <row r="5930" spans="1:14" x14ac:dyDescent="0.25">
      <c r="A5930" s="120" t="s">
        <v>567</v>
      </c>
      <c r="B5930" s="97"/>
      <c r="C5930" s="120" t="s">
        <v>568</v>
      </c>
      <c r="D5930" s="97"/>
      <c r="E5930" s="97"/>
      <c r="F5930" s="97"/>
      <c r="G5930" s="97"/>
      <c r="H5930" s="97"/>
      <c r="I5930" s="105" t="s">
        <v>0</v>
      </c>
      <c r="J5930" s="97"/>
      <c r="K5930" s="105">
        <v>9062.5</v>
      </c>
      <c r="L5930" s="97"/>
      <c r="M5930" s="104" t="s">
        <v>0</v>
      </c>
      <c r="N5930" s="97"/>
    </row>
    <row r="5931" spans="1:14" x14ac:dyDescent="0.25">
      <c r="A5931" s="120" t="s">
        <v>723</v>
      </c>
      <c r="B5931" s="97"/>
      <c r="C5931" s="120" t="s">
        <v>724</v>
      </c>
      <c r="D5931" s="97"/>
      <c r="E5931" s="97"/>
      <c r="F5931" s="97"/>
      <c r="G5931" s="97"/>
      <c r="H5931" s="97"/>
      <c r="I5931" s="105" t="s">
        <v>0</v>
      </c>
      <c r="J5931" s="97"/>
      <c r="K5931" s="105">
        <v>8000</v>
      </c>
      <c r="L5931" s="97"/>
      <c r="M5931" s="104" t="s">
        <v>0</v>
      </c>
      <c r="N5931" s="97"/>
    </row>
    <row r="5932" spans="1:14" x14ac:dyDescent="0.25">
      <c r="A5932" s="120" t="s">
        <v>569</v>
      </c>
      <c r="B5932" s="97"/>
      <c r="C5932" s="120" t="s">
        <v>570</v>
      </c>
      <c r="D5932" s="97"/>
      <c r="E5932" s="97"/>
      <c r="F5932" s="97"/>
      <c r="G5932" s="97"/>
      <c r="H5932" s="97"/>
      <c r="I5932" s="105" t="s">
        <v>0</v>
      </c>
      <c r="J5932" s="97"/>
      <c r="K5932" s="105">
        <v>5000</v>
      </c>
      <c r="L5932" s="97"/>
      <c r="M5932" s="104" t="s">
        <v>0</v>
      </c>
      <c r="N5932" s="97"/>
    </row>
    <row r="5933" spans="1:14" x14ac:dyDescent="0.25">
      <c r="A5933" s="212" t="s">
        <v>553</v>
      </c>
      <c r="B5933" s="97"/>
      <c r="C5933" s="212" t="s">
        <v>554</v>
      </c>
      <c r="D5933" s="97"/>
      <c r="E5933" s="97"/>
      <c r="F5933" s="97"/>
      <c r="G5933" s="97"/>
      <c r="H5933" s="97"/>
      <c r="I5933" s="213">
        <v>20000</v>
      </c>
      <c r="J5933" s="97"/>
      <c r="K5933" s="213">
        <v>542.5</v>
      </c>
      <c r="L5933" s="97"/>
      <c r="M5933" s="211">
        <v>2.71</v>
      </c>
      <c r="N5933" s="97"/>
    </row>
    <row r="5934" spans="1:14" x14ac:dyDescent="0.25">
      <c r="A5934" s="120" t="s">
        <v>693</v>
      </c>
      <c r="B5934" s="97"/>
      <c r="C5934" s="120" t="s">
        <v>694</v>
      </c>
      <c r="D5934" s="97"/>
      <c r="E5934" s="97"/>
      <c r="F5934" s="97"/>
      <c r="G5934" s="97"/>
      <c r="H5934" s="97"/>
      <c r="I5934" s="105" t="s">
        <v>0</v>
      </c>
      <c r="J5934" s="97"/>
      <c r="K5934" s="105">
        <v>542.5</v>
      </c>
      <c r="L5934" s="97"/>
      <c r="M5934" s="104" t="s">
        <v>0</v>
      </c>
      <c r="N5934" s="97"/>
    </row>
    <row r="5935" spans="1:14" x14ac:dyDescent="0.25">
      <c r="A5935" s="215" t="s">
        <v>1032</v>
      </c>
      <c r="B5935" s="97"/>
      <c r="C5935" s="215" t="s">
        <v>1033</v>
      </c>
      <c r="D5935" s="97"/>
      <c r="E5935" s="97"/>
      <c r="F5935" s="97"/>
      <c r="G5935" s="97"/>
      <c r="H5935" s="97"/>
      <c r="I5935" s="216">
        <v>577190</v>
      </c>
      <c r="J5935" s="97"/>
      <c r="K5935" s="216">
        <v>440680.42</v>
      </c>
      <c r="L5935" s="97"/>
      <c r="M5935" s="217">
        <v>76.349999999999994</v>
      </c>
      <c r="N5935" s="97"/>
    </row>
    <row r="5936" spans="1:14" x14ac:dyDescent="0.25">
      <c r="A5936" s="194" t="s">
        <v>242</v>
      </c>
      <c r="B5936" s="97"/>
      <c r="C5936" s="97"/>
      <c r="D5936" s="97"/>
      <c r="E5936" s="97"/>
      <c r="F5936" s="97"/>
      <c r="G5936" s="97"/>
      <c r="H5936" s="97"/>
      <c r="I5936" s="195">
        <v>86919</v>
      </c>
      <c r="J5936" s="97"/>
      <c r="K5936" s="195">
        <v>61756.79</v>
      </c>
      <c r="L5936" s="97"/>
      <c r="M5936" s="196">
        <v>71.05</v>
      </c>
      <c r="N5936" s="97"/>
    </row>
    <row r="5937" spans="1:14" x14ac:dyDescent="0.25">
      <c r="A5937" s="194" t="s">
        <v>243</v>
      </c>
      <c r="B5937" s="97"/>
      <c r="C5937" s="97"/>
      <c r="D5937" s="97"/>
      <c r="E5937" s="97"/>
      <c r="F5937" s="97"/>
      <c r="G5937" s="97"/>
      <c r="H5937" s="97"/>
      <c r="I5937" s="195">
        <v>86919</v>
      </c>
      <c r="J5937" s="97"/>
      <c r="K5937" s="195">
        <v>61756.79</v>
      </c>
      <c r="L5937" s="97"/>
      <c r="M5937" s="196">
        <v>71.05</v>
      </c>
      <c r="N5937" s="97"/>
    </row>
    <row r="5938" spans="1:14" x14ac:dyDescent="0.25">
      <c r="A5938" s="212" t="s">
        <v>652</v>
      </c>
      <c r="B5938" s="97"/>
      <c r="C5938" s="212" t="s">
        <v>653</v>
      </c>
      <c r="D5938" s="97"/>
      <c r="E5938" s="97"/>
      <c r="F5938" s="97"/>
      <c r="G5938" s="97"/>
      <c r="H5938" s="97"/>
      <c r="I5938" s="213">
        <v>12000</v>
      </c>
      <c r="J5938" s="97"/>
      <c r="K5938" s="213">
        <v>10022.33</v>
      </c>
      <c r="L5938" s="97"/>
      <c r="M5938" s="211">
        <v>83.52</v>
      </c>
      <c r="N5938" s="97"/>
    </row>
    <row r="5939" spans="1:14" x14ac:dyDescent="0.25">
      <c r="A5939" s="120" t="s">
        <v>670</v>
      </c>
      <c r="B5939" s="97"/>
      <c r="C5939" s="120" t="s">
        <v>671</v>
      </c>
      <c r="D5939" s="97"/>
      <c r="E5939" s="97"/>
      <c r="F5939" s="97"/>
      <c r="G5939" s="97"/>
      <c r="H5939" s="97"/>
      <c r="I5939" s="105" t="s">
        <v>0</v>
      </c>
      <c r="J5939" s="97"/>
      <c r="K5939" s="105">
        <v>10022.33</v>
      </c>
      <c r="L5939" s="97"/>
      <c r="M5939" s="104" t="s">
        <v>0</v>
      </c>
      <c r="N5939" s="97"/>
    </row>
    <row r="5940" spans="1:14" x14ac:dyDescent="0.25">
      <c r="A5940" s="212" t="s">
        <v>672</v>
      </c>
      <c r="B5940" s="97"/>
      <c r="C5940" s="212" t="s">
        <v>673</v>
      </c>
      <c r="D5940" s="97"/>
      <c r="E5940" s="97"/>
      <c r="F5940" s="97"/>
      <c r="G5940" s="97"/>
      <c r="H5940" s="97"/>
      <c r="I5940" s="213">
        <v>1275</v>
      </c>
      <c r="J5940" s="97"/>
      <c r="K5940" s="213">
        <v>719.28</v>
      </c>
      <c r="L5940" s="97"/>
      <c r="M5940" s="211">
        <v>56.41</v>
      </c>
      <c r="N5940" s="97"/>
    </row>
    <row r="5941" spans="1:14" x14ac:dyDescent="0.25">
      <c r="A5941" s="120" t="s">
        <v>674</v>
      </c>
      <c r="B5941" s="97"/>
      <c r="C5941" s="120" t="s">
        <v>673</v>
      </c>
      <c r="D5941" s="97"/>
      <c r="E5941" s="97"/>
      <c r="F5941" s="97"/>
      <c r="G5941" s="97"/>
      <c r="H5941" s="97"/>
      <c r="I5941" s="105" t="s">
        <v>0</v>
      </c>
      <c r="J5941" s="97"/>
      <c r="K5941" s="105">
        <v>719.28</v>
      </c>
      <c r="L5941" s="97"/>
      <c r="M5941" s="104" t="s">
        <v>0</v>
      </c>
      <c r="N5941" s="97"/>
    </row>
    <row r="5942" spans="1:14" x14ac:dyDescent="0.25">
      <c r="A5942" s="212" t="s">
        <v>664</v>
      </c>
      <c r="B5942" s="97"/>
      <c r="C5942" s="212" t="s">
        <v>665</v>
      </c>
      <c r="D5942" s="97"/>
      <c r="E5942" s="97"/>
      <c r="F5942" s="97"/>
      <c r="G5942" s="97"/>
      <c r="H5942" s="97"/>
      <c r="I5942" s="213">
        <v>1980</v>
      </c>
      <c r="J5942" s="97"/>
      <c r="K5942" s="213">
        <v>1653.67</v>
      </c>
      <c r="L5942" s="97"/>
      <c r="M5942" s="211">
        <v>83.52</v>
      </c>
      <c r="N5942" s="97"/>
    </row>
    <row r="5943" spans="1:14" x14ac:dyDescent="0.25">
      <c r="A5943" s="120" t="s">
        <v>675</v>
      </c>
      <c r="B5943" s="97"/>
      <c r="C5943" s="120" t="s">
        <v>676</v>
      </c>
      <c r="D5943" s="97"/>
      <c r="E5943" s="97"/>
      <c r="F5943" s="97"/>
      <c r="G5943" s="97"/>
      <c r="H5943" s="97"/>
      <c r="I5943" s="105" t="s">
        <v>0</v>
      </c>
      <c r="J5943" s="97"/>
      <c r="K5943" s="105">
        <v>1653.67</v>
      </c>
      <c r="L5943" s="97"/>
      <c r="M5943" s="104" t="s">
        <v>0</v>
      </c>
      <c r="N5943" s="97"/>
    </row>
    <row r="5944" spans="1:14" x14ac:dyDescent="0.25">
      <c r="A5944" s="212" t="s">
        <v>547</v>
      </c>
      <c r="B5944" s="97"/>
      <c r="C5944" s="212" t="s">
        <v>548</v>
      </c>
      <c r="D5944" s="97"/>
      <c r="E5944" s="97"/>
      <c r="F5944" s="97"/>
      <c r="G5944" s="97"/>
      <c r="H5944" s="97"/>
      <c r="I5944" s="213">
        <v>3630</v>
      </c>
      <c r="J5944" s="97"/>
      <c r="K5944" s="213">
        <v>3630</v>
      </c>
      <c r="L5944" s="97"/>
      <c r="M5944" s="211">
        <v>100</v>
      </c>
      <c r="N5944" s="97"/>
    </row>
    <row r="5945" spans="1:14" x14ac:dyDescent="0.25">
      <c r="A5945" s="120" t="s">
        <v>612</v>
      </c>
      <c r="B5945" s="97"/>
      <c r="C5945" s="120" t="s">
        <v>613</v>
      </c>
      <c r="D5945" s="97"/>
      <c r="E5945" s="97"/>
      <c r="F5945" s="97"/>
      <c r="G5945" s="97"/>
      <c r="H5945" s="97"/>
      <c r="I5945" s="105" t="s">
        <v>0</v>
      </c>
      <c r="J5945" s="97"/>
      <c r="K5945" s="105">
        <v>3000</v>
      </c>
      <c r="L5945" s="97"/>
      <c r="M5945" s="104" t="s">
        <v>0</v>
      </c>
      <c r="N5945" s="97"/>
    </row>
    <row r="5946" spans="1:14" x14ac:dyDescent="0.25">
      <c r="A5946" s="120" t="s">
        <v>677</v>
      </c>
      <c r="B5946" s="97"/>
      <c r="C5946" s="120" t="s">
        <v>678</v>
      </c>
      <c r="D5946" s="97"/>
      <c r="E5946" s="97"/>
      <c r="F5946" s="97"/>
      <c r="G5946" s="97"/>
      <c r="H5946" s="97"/>
      <c r="I5946" s="105" t="s">
        <v>0</v>
      </c>
      <c r="J5946" s="97"/>
      <c r="K5946" s="105">
        <v>495</v>
      </c>
      <c r="L5946" s="97"/>
      <c r="M5946" s="104" t="s">
        <v>0</v>
      </c>
      <c r="N5946" s="97"/>
    </row>
    <row r="5947" spans="1:14" x14ac:dyDescent="0.25">
      <c r="A5947" s="120" t="s">
        <v>711</v>
      </c>
      <c r="B5947" s="97"/>
      <c r="C5947" s="120" t="s">
        <v>712</v>
      </c>
      <c r="D5947" s="97"/>
      <c r="E5947" s="97"/>
      <c r="F5947" s="97"/>
      <c r="G5947" s="97"/>
      <c r="H5947" s="97"/>
      <c r="I5947" s="105" t="s">
        <v>0</v>
      </c>
      <c r="J5947" s="97"/>
      <c r="K5947" s="105">
        <v>135</v>
      </c>
      <c r="L5947" s="97"/>
      <c r="M5947" s="104" t="s">
        <v>0</v>
      </c>
      <c r="N5947" s="97"/>
    </row>
    <row r="5948" spans="1:14" x14ac:dyDescent="0.25">
      <c r="A5948" s="212" t="s">
        <v>621</v>
      </c>
      <c r="B5948" s="97"/>
      <c r="C5948" s="212" t="s">
        <v>622</v>
      </c>
      <c r="D5948" s="97"/>
      <c r="E5948" s="97"/>
      <c r="F5948" s="97"/>
      <c r="G5948" s="97"/>
      <c r="H5948" s="97"/>
      <c r="I5948" s="213">
        <v>477</v>
      </c>
      <c r="J5948" s="97"/>
      <c r="K5948" s="213">
        <v>477</v>
      </c>
      <c r="L5948" s="97"/>
      <c r="M5948" s="211">
        <v>100</v>
      </c>
      <c r="N5948" s="97"/>
    </row>
    <row r="5949" spans="1:14" x14ac:dyDescent="0.25">
      <c r="A5949" s="120" t="s">
        <v>623</v>
      </c>
      <c r="B5949" s="97"/>
      <c r="C5949" s="120" t="s">
        <v>624</v>
      </c>
      <c r="D5949" s="97"/>
      <c r="E5949" s="97"/>
      <c r="F5949" s="97"/>
      <c r="G5949" s="97"/>
      <c r="H5949" s="97"/>
      <c r="I5949" s="105" t="s">
        <v>0</v>
      </c>
      <c r="J5949" s="97"/>
      <c r="K5949" s="105">
        <v>298.55</v>
      </c>
      <c r="L5949" s="97"/>
      <c r="M5949" s="104" t="s">
        <v>0</v>
      </c>
      <c r="N5949" s="97"/>
    </row>
    <row r="5950" spans="1:14" x14ac:dyDescent="0.25">
      <c r="A5950" s="120" t="s">
        <v>713</v>
      </c>
      <c r="B5950" s="97"/>
      <c r="C5950" s="120" t="s">
        <v>714</v>
      </c>
      <c r="D5950" s="97"/>
      <c r="E5950" s="97"/>
      <c r="F5950" s="97"/>
      <c r="G5950" s="97"/>
      <c r="H5950" s="97"/>
      <c r="I5950" s="105" t="s">
        <v>0</v>
      </c>
      <c r="J5950" s="97"/>
      <c r="K5950" s="105">
        <v>178.45</v>
      </c>
      <c r="L5950" s="97"/>
      <c r="M5950" s="104" t="s">
        <v>0</v>
      </c>
      <c r="N5950" s="97"/>
    </row>
    <row r="5951" spans="1:14" x14ac:dyDescent="0.25">
      <c r="A5951" s="212" t="s">
        <v>549</v>
      </c>
      <c r="B5951" s="97"/>
      <c r="C5951" s="212" t="s">
        <v>550</v>
      </c>
      <c r="D5951" s="97"/>
      <c r="E5951" s="97"/>
      <c r="F5951" s="97"/>
      <c r="G5951" s="97"/>
      <c r="H5951" s="97"/>
      <c r="I5951" s="213">
        <v>65657</v>
      </c>
      <c r="J5951" s="97"/>
      <c r="K5951" s="213">
        <v>44880.71</v>
      </c>
      <c r="L5951" s="97"/>
      <c r="M5951" s="211">
        <v>68.36</v>
      </c>
      <c r="N5951" s="97"/>
    </row>
    <row r="5952" spans="1:14" x14ac:dyDescent="0.25">
      <c r="A5952" s="120" t="s">
        <v>602</v>
      </c>
      <c r="B5952" s="97"/>
      <c r="C5952" s="120" t="s">
        <v>603</v>
      </c>
      <c r="D5952" s="97"/>
      <c r="E5952" s="97"/>
      <c r="F5952" s="97"/>
      <c r="G5952" s="97"/>
      <c r="H5952" s="97"/>
      <c r="I5952" s="105" t="s">
        <v>0</v>
      </c>
      <c r="J5952" s="97"/>
      <c r="K5952" s="105">
        <v>760.68</v>
      </c>
      <c r="L5952" s="97"/>
      <c r="M5952" s="104" t="s">
        <v>0</v>
      </c>
      <c r="N5952" s="97"/>
    </row>
    <row r="5953" spans="1:14" x14ac:dyDescent="0.25">
      <c r="A5953" s="120" t="s">
        <v>589</v>
      </c>
      <c r="B5953" s="97"/>
      <c r="C5953" s="120" t="s">
        <v>590</v>
      </c>
      <c r="D5953" s="97"/>
      <c r="E5953" s="97"/>
      <c r="F5953" s="97"/>
      <c r="G5953" s="97"/>
      <c r="H5953" s="97"/>
      <c r="I5953" s="105" t="s">
        <v>0</v>
      </c>
      <c r="J5953" s="97"/>
      <c r="K5953" s="105">
        <v>2999.99</v>
      </c>
      <c r="L5953" s="97"/>
      <c r="M5953" s="104" t="s">
        <v>0</v>
      </c>
      <c r="N5953" s="97"/>
    </row>
    <row r="5954" spans="1:14" x14ac:dyDescent="0.25">
      <c r="A5954" s="120" t="s">
        <v>567</v>
      </c>
      <c r="B5954" s="97"/>
      <c r="C5954" s="120" t="s">
        <v>568</v>
      </c>
      <c r="D5954" s="97"/>
      <c r="E5954" s="97"/>
      <c r="F5954" s="97"/>
      <c r="G5954" s="97"/>
      <c r="H5954" s="97"/>
      <c r="I5954" s="105" t="s">
        <v>0</v>
      </c>
      <c r="J5954" s="97"/>
      <c r="K5954" s="105">
        <v>40931.24</v>
      </c>
      <c r="L5954" s="97"/>
      <c r="M5954" s="104" t="s">
        <v>0</v>
      </c>
      <c r="N5954" s="97"/>
    </row>
    <row r="5955" spans="1:14" x14ac:dyDescent="0.25">
      <c r="A5955" s="120" t="s">
        <v>723</v>
      </c>
      <c r="B5955" s="97"/>
      <c r="C5955" s="120" t="s">
        <v>724</v>
      </c>
      <c r="D5955" s="97"/>
      <c r="E5955" s="97"/>
      <c r="F5955" s="97"/>
      <c r="G5955" s="97"/>
      <c r="H5955" s="97"/>
      <c r="I5955" s="105" t="s">
        <v>0</v>
      </c>
      <c r="J5955" s="97"/>
      <c r="K5955" s="105">
        <v>57.55</v>
      </c>
      <c r="L5955" s="97"/>
      <c r="M5955" s="104" t="s">
        <v>0</v>
      </c>
      <c r="N5955" s="97"/>
    </row>
    <row r="5956" spans="1:14" x14ac:dyDescent="0.25">
      <c r="A5956" s="120" t="s">
        <v>569</v>
      </c>
      <c r="B5956" s="97"/>
      <c r="C5956" s="120" t="s">
        <v>570</v>
      </c>
      <c r="D5956" s="97"/>
      <c r="E5956" s="97"/>
      <c r="F5956" s="97"/>
      <c r="G5956" s="97"/>
      <c r="H5956" s="97"/>
      <c r="I5956" s="105" t="s">
        <v>0</v>
      </c>
      <c r="J5956" s="97"/>
      <c r="K5956" s="105">
        <v>131.25</v>
      </c>
      <c r="L5956" s="97"/>
      <c r="M5956" s="104" t="s">
        <v>0</v>
      </c>
      <c r="N5956" s="97"/>
    </row>
    <row r="5957" spans="1:14" x14ac:dyDescent="0.25">
      <c r="A5957" s="212" t="s">
        <v>553</v>
      </c>
      <c r="B5957" s="97"/>
      <c r="C5957" s="212" t="s">
        <v>554</v>
      </c>
      <c r="D5957" s="97"/>
      <c r="E5957" s="97"/>
      <c r="F5957" s="97"/>
      <c r="G5957" s="97"/>
      <c r="H5957" s="97"/>
      <c r="I5957" s="213">
        <v>1500</v>
      </c>
      <c r="J5957" s="97"/>
      <c r="K5957" s="213">
        <v>40.799999999999997</v>
      </c>
      <c r="L5957" s="97"/>
      <c r="M5957" s="211">
        <v>2.72</v>
      </c>
      <c r="N5957" s="97"/>
    </row>
    <row r="5958" spans="1:14" x14ac:dyDescent="0.25">
      <c r="A5958" s="120" t="s">
        <v>597</v>
      </c>
      <c r="B5958" s="97"/>
      <c r="C5958" s="120" t="s">
        <v>598</v>
      </c>
      <c r="D5958" s="97"/>
      <c r="E5958" s="97"/>
      <c r="F5958" s="97"/>
      <c r="G5958" s="97"/>
      <c r="H5958" s="97"/>
      <c r="I5958" s="105" t="s">
        <v>0</v>
      </c>
      <c r="J5958" s="97"/>
      <c r="K5958" s="105">
        <v>40.799999999999997</v>
      </c>
      <c r="L5958" s="97"/>
      <c r="M5958" s="104" t="s">
        <v>0</v>
      </c>
      <c r="N5958" s="97"/>
    </row>
    <row r="5959" spans="1:14" x14ac:dyDescent="0.25">
      <c r="A5959" s="212" t="s">
        <v>625</v>
      </c>
      <c r="B5959" s="97"/>
      <c r="C5959" s="212" t="s">
        <v>626</v>
      </c>
      <c r="D5959" s="97"/>
      <c r="E5959" s="97"/>
      <c r="F5959" s="97"/>
      <c r="G5959" s="97"/>
      <c r="H5959" s="97"/>
      <c r="I5959" s="213">
        <v>400</v>
      </c>
      <c r="J5959" s="97"/>
      <c r="K5959" s="213">
        <v>333</v>
      </c>
      <c r="L5959" s="97"/>
      <c r="M5959" s="211">
        <v>83.25</v>
      </c>
      <c r="N5959" s="97"/>
    </row>
    <row r="5960" spans="1:14" x14ac:dyDescent="0.25">
      <c r="A5960" s="120" t="s">
        <v>627</v>
      </c>
      <c r="B5960" s="97"/>
      <c r="C5960" s="120" t="s">
        <v>628</v>
      </c>
      <c r="D5960" s="97"/>
      <c r="E5960" s="97"/>
      <c r="F5960" s="97"/>
      <c r="G5960" s="97"/>
      <c r="H5960" s="97"/>
      <c r="I5960" s="105" t="s">
        <v>0</v>
      </c>
      <c r="J5960" s="97"/>
      <c r="K5960" s="105">
        <v>333</v>
      </c>
      <c r="L5960" s="97"/>
      <c r="M5960" s="104" t="s">
        <v>0</v>
      </c>
      <c r="N5960" s="97"/>
    </row>
    <row r="5961" spans="1:14" x14ac:dyDescent="0.25">
      <c r="A5961" s="194" t="s">
        <v>245</v>
      </c>
      <c r="B5961" s="97"/>
      <c r="C5961" s="97"/>
      <c r="D5961" s="97"/>
      <c r="E5961" s="97"/>
      <c r="F5961" s="97"/>
      <c r="G5961" s="97"/>
      <c r="H5961" s="97"/>
      <c r="I5961" s="195">
        <v>374271</v>
      </c>
      <c r="J5961" s="97"/>
      <c r="K5961" s="195">
        <v>126991.92</v>
      </c>
      <c r="L5961" s="97"/>
      <c r="M5961" s="196">
        <v>33.93</v>
      </c>
      <c r="N5961" s="97"/>
    </row>
    <row r="5962" spans="1:14" x14ac:dyDescent="0.25">
      <c r="A5962" s="194" t="s">
        <v>247</v>
      </c>
      <c r="B5962" s="97"/>
      <c r="C5962" s="97"/>
      <c r="D5962" s="97"/>
      <c r="E5962" s="97"/>
      <c r="F5962" s="97"/>
      <c r="G5962" s="97"/>
      <c r="H5962" s="97"/>
      <c r="I5962" s="195">
        <v>374271</v>
      </c>
      <c r="J5962" s="97"/>
      <c r="K5962" s="195">
        <v>126991.92</v>
      </c>
      <c r="L5962" s="97"/>
      <c r="M5962" s="196">
        <v>33.93</v>
      </c>
      <c r="N5962" s="97"/>
    </row>
    <row r="5963" spans="1:14" x14ac:dyDescent="0.25">
      <c r="A5963" s="212" t="s">
        <v>652</v>
      </c>
      <c r="B5963" s="97"/>
      <c r="C5963" s="212" t="s">
        <v>653</v>
      </c>
      <c r="D5963" s="97"/>
      <c r="E5963" s="97"/>
      <c r="F5963" s="97"/>
      <c r="G5963" s="97"/>
      <c r="H5963" s="97"/>
      <c r="I5963" s="213">
        <v>68000</v>
      </c>
      <c r="J5963" s="97"/>
      <c r="K5963" s="213">
        <v>56793.25</v>
      </c>
      <c r="L5963" s="97"/>
      <c r="M5963" s="211">
        <v>83.52</v>
      </c>
      <c r="N5963" s="97"/>
    </row>
    <row r="5964" spans="1:14" x14ac:dyDescent="0.25">
      <c r="A5964" s="120" t="s">
        <v>670</v>
      </c>
      <c r="B5964" s="97"/>
      <c r="C5964" s="120" t="s">
        <v>671</v>
      </c>
      <c r="D5964" s="97"/>
      <c r="E5964" s="97"/>
      <c r="F5964" s="97"/>
      <c r="G5964" s="97"/>
      <c r="H5964" s="97"/>
      <c r="I5964" s="105" t="s">
        <v>0</v>
      </c>
      <c r="J5964" s="97"/>
      <c r="K5964" s="105">
        <v>56793.25</v>
      </c>
      <c r="L5964" s="97"/>
      <c r="M5964" s="104" t="s">
        <v>0</v>
      </c>
      <c r="N5964" s="97"/>
    </row>
    <row r="5965" spans="1:14" x14ac:dyDescent="0.25">
      <c r="A5965" s="212" t="s">
        <v>672</v>
      </c>
      <c r="B5965" s="97"/>
      <c r="C5965" s="212" t="s">
        <v>673</v>
      </c>
      <c r="D5965" s="97"/>
      <c r="E5965" s="97"/>
      <c r="F5965" s="97"/>
      <c r="G5965" s="97"/>
      <c r="H5965" s="97"/>
      <c r="I5965" s="213">
        <v>7225</v>
      </c>
      <c r="J5965" s="97"/>
      <c r="K5965" s="213">
        <v>4075.92</v>
      </c>
      <c r="L5965" s="97"/>
      <c r="M5965" s="211">
        <v>56.41</v>
      </c>
      <c r="N5965" s="97"/>
    </row>
    <row r="5966" spans="1:14" x14ac:dyDescent="0.25">
      <c r="A5966" s="120" t="s">
        <v>674</v>
      </c>
      <c r="B5966" s="97"/>
      <c r="C5966" s="120" t="s">
        <v>673</v>
      </c>
      <c r="D5966" s="97"/>
      <c r="E5966" s="97"/>
      <c r="F5966" s="97"/>
      <c r="G5966" s="97"/>
      <c r="H5966" s="97"/>
      <c r="I5966" s="105" t="s">
        <v>0</v>
      </c>
      <c r="J5966" s="97"/>
      <c r="K5966" s="105">
        <v>4075.92</v>
      </c>
      <c r="L5966" s="97"/>
      <c r="M5966" s="104" t="s">
        <v>0</v>
      </c>
      <c r="N5966" s="97"/>
    </row>
    <row r="5967" spans="1:14" x14ac:dyDescent="0.25">
      <c r="A5967" s="212" t="s">
        <v>664</v>
      </c>
      <c r="B5967" s="97"/>
      <c r="C5967" s="212" t="s">
        <v>665</v>
      </c>
      <c r="D5967" s="97"/>
      <c r="E5967" s="97"/>
      <c r="F5967" s="97"/>
      <c r="G5967" s="97"/>
      <c r="H5967" s="97"/>
      <c r="I5967" s="213">
        <v>11220</v>
      </c>
      <c r="J5967" s="97"/>
      <c r="K5967" s="213">
        <v>9370.82</v>
      </c>
      <c r="L5967" s="97"/>
      <c r="M5967" s="211">
        <v>83.52</v>
      </c>
      <c r="N5967" s="97"/>
    </row>
    <row r="5968" spans="1:14" x14ac:dyDescent="0.25">
      <c r="A5968" s="120" t="s">
        <v>675</v>
      </c>
      <c r="B5968" s="97"/>
      <c r="C5968" s="120" t="s">
        <v>676</v>
      </c>
      <c r="D5968" s="97"/>
      <c r="E5968" s="97"/>
      <c r="F5968" s="97"/>
      <c r="G5968" s="97"/>
      <c r="H5968" s="97"/>
      <c r="I5968" s="105" t="s">
        <v>0</v>
      </c>
      <c r="J5968" s="97"/>
      <c r="K5968" s="105">
        <v>9370.82</v>
      </c>
      <c r="L5968" s="97"/>
      <c r="M5968" s="104" t="s">
        <v>0</v>
      </c>
      <c r="N5968" s="97"/>
    </row>
    <row r="5969" spans="1:14" x14ac:dyDescent="0.25">
      <c r="A5969" s="212" t="s">
        <v>547</v>
      </c>
      <c r="B5969" s="97"/>
      <c r="C5969" s="212" t="s">
        <v>548</v>
      </c>
      <c r="D5969" s="97"/>
      <c r="E5969" s="97"/>
      <c r="F5969" s="97"/>
      <c r="G5969" s="97"/>
      <c r="H5969" s="97"/>
      <c r="I5969" s="213">
        <v>20570</v>
      </c>
      <c r="J5969" s="97"/>
      <c r="K5969" s="213">
        <v>50863.07</v>
      </c>
      <c r="L5969" s="97"/>
      <c r="M5969" s="211">
        <v>247.27</v>
      </c>
      <c r="N5969" s="97"/>
    </row>
    <row r="5970" spans="1:14" x14ac:dyDescent="0.25">
      <c r="A5970" s="120" t="s">
        <v>612</v>
      </c>
      <c r="B5970" s="97"/>
      <c r="C5970" s="120" t="s">
        <v>613</v>
      </c>
      <c r="D5970" s="97"/>
      <c r="E5970" s="97"/>
      <c r="F5970" s="97"/>
      <c r="G5970" s="97"/>
      <c r="H5970" s="97"/>
      <c r="I5970" s="105" t="s">
        <v>0</v>
      </c>
      <c r="J5970" s="97"/>
      <c r="K5970" s="105">
        <v>47293.07</v>
      </c>
      <c r="L5970" s="97"/>
      <c r="M5970" s="104" t="s">
        <v>0</v>
      </c>
      <c r="N5970" s="97"/>
    </row>
    <row r="5971" spans="1:14" x14ac:dyDescent="0.25">
      <c r="A5971" s="120" t="s">
        <v>677</v>
      </c>
      <c r="B5971" s="97"/>
      <c r="C5971" s="120" t="s">
        <v>678</v>
      </c>
      <c r="D5971" s="97"/>
      <c r="E5971" s="97"/>
      <c r="F5971" s="97"/>
      <c r="G5971" s="97"/>
      <c r="H5971" s="97"/>
      <c r="I5971" s="105" t="s">
        <v>0</v>
      </c>
      <c r="J5971" s="97"/>
      <c r="K5971" s="105">
        <v>2805</v>
      </c>
      <c r="L5971" s="97"/>
      <c r="M5971" s="104" t="s">
        <v>0</v>
      </c>
      <c r="N5971" s="97"/>
    </row>
    <row r="5972" spans="1:14" x14ac:dyDescent="0.25">
      <c r="A5972" s="120" t="s">
        <v>711</v>
      </c>
      <c r="B5972" s="97"/>
      <c r="C5972" s="120" t="s">
        <v>712</v>
      </c>
      <c r="D5972" s="97"/>
      <c r="E5972" s="97"/>
      <c r="F5972" s="97"/>
      <c r="G5972" s="97"/>
      <c r="H5972" s="97"/>
      <c r="I5972" s="105" t="s">
        <v>0</v>
      </c>
      <c r="J5972" s="97"/>
      <c r="K5972" s="105">
        <v>765</v>
      </c>
      <c r="L5972" s="97"/>
      <c r="M5972" s="104" t="s">
        <v>0</v>
      </c>
      <c r="N5972" s="97"/>
    </row>
    <row r="5973" spans="1:14" x14ac:dyDescent="0.25">
      <c r="A5973" s="212" t="s">
        <v>621</v>
      </c>
      <c r="B5973" s="97"/>
      <c r="C5973" s="212" t="s">
        <v>622</v>
      </c>
      <c r="D5973" s="97"/>
      <c r="E5973" s="97"/>
      <c r="F5973" s="97"/>
      <c r="G5973" s="97"/>
      <c r="H5973" s="97"/>
      <c r="I5973" s="213">
        <v>2701</v>
      </c>
      <c r="J5973" s="97"/>
      <c r="K5973" s="213">
        <v>3265.25</v>
      </c>
      <c r="L5973" s="97"/>
      <c r="M5973" s="211">
        <v>120.89</v>
      </c>
      <c r="N5973" s="97"/>
    </row>
    <row r="5974" spans="1:14" x14ac:dyDescent="0.25">
      <c r="A5974" s="120" t="s">
        <v>623</v>
      </c>
      <c r="B5974" s="97"/>
      <c r="C5974" s="120" t="s">
        <v>624</v>
      </c>
      <c r="D5974" s="97"/>
      <c r="E5974" s="97"/>
      <c r="F5974" s="97"/>
      <c r="G5974" s="97"/>
      <c r="H5974" s="97"/>
      <c r="I5974" s="105" t="s">
        <v>0</v>
      </c>
      <c r="J5974" s="97"/>
      <c r="K5974" s="105">
        <v>2254.0300000000002</v>
      </c>
      <c r="L5974" s="97"/>
      <c r="M5974" s="104" t="s">
        <v>0</v>
      </c>
      <c r="N5974" s="97"/>
    </row>
    <row r="5975" spans="1:14" x14ac:dyDescent="0.25">
      <c r="A5975" s="120" t="s">
        <v>713</v>
      </c>
      <c r="B5975" s="97"/>
      <c r="C5975" s="120" t="s">
        <v>714</v>
      </c>
      <c r="D5975" s="97"/>
      <c r="E5975" s="97"/>
      <c r="F5975" s="97"/>
      <c r="G5975" s="97"/>
      <c r="H5975" s="97"/>
      <c r="I5975" s="105" t="s">
        <v>0</v>
      </c>
      <c r="J5975" s="97"/>
      <c r="K5975" s="105">
        <v>1011.22</v>
      </c>
      <c r="L5975" s="97"/>
      <c r="M5975" s="104" t="s">
        <v>0</v>
      </c>
      <c r="N5975" s="97"/>
    </row>
    <row r="5976" spans="1:14" x14ac:dyDescent="0.25">
      <c r="A5976" s="212" t="s">
        <v>549</v>
      </c>
      <c r="B5976" s="97"/>
      <c r="C5976" s="212" t="s">
        <v>550</v>
      </c>
      <c r="D5976" s="97"/>
      <c r="E5976" s="97"/>
      <c r="F5976" s="97"/>
      <c r="G5976" s="97"/>
      <c r="H5976" s="97"/>
      <c r="I5976" s="213">
        <v>256055</v>
      </c>
      <c r="J5976" s="97"/>
      <c r="K5976" s="213">
        <v>2392.41</v>
      </c>
      <c r="L5976" s="97"/>
      <c r="M5976" s="211">
        <v>0.93</v>
      </c>
      <c r="N5976" s="97"/>
    </row>
    <row r="5977" spans="1:14" x14ac:dyDescent="0.25">
      <c r="A5977" s="120" t="s">
        <v>589</v>
      </c>
      <c r="B5977" s="97"/>
      <c r="C5977" s="120" t="s">
        <v>590</v>
      </c>
      <c r="D5977" s="97"/>
      <c r="E5977" s="97"/>
      <c r="F5977" s="97"/>
      <c r="G5977" s="97"/>
      <c r="H5977" s="97"/>
      <c r="I5977" s="105" t="s">
        <v>0</v>
      </c>
      <c r="J5977" s="97"/>
      <c r="K5977" s="105">
        <v>2231.2600000000002</v>
      </c>
      <c r="L5977" s="97"/>
      <c r="M5977" s="104" t="s">
        <v>0</v>
      </c>
      <c r="N5977" s="97"/>
    </row>
    <row r="5978" spans="1:14" x14ac:dyDescent="0.25">
      <c r="A5978" s="120" t="s">
        <v>723</v>
      </c>
      <c r="B5978" s="97"/>
      <c r="C5978" s="120" t="s">
        <v>724</v>
      </c>
      <c r="D5978" s="97"/>
      <c r="E5978" s="97"/>
      <c r="F5978" s="97"/>
      <c r="G5978" s="97"/>
      <c r="H5978" s="97"/>
      <c r="I5978" s="105" t="s">
        <v>0</v>
      </c>
      <c r="J5978" s="97"/>
      <c r="K5978" s="105">
        <v>161.15</v>
      </c>
      <c r="L5978" s="97"/>
      <c r="M5978" s="104" t="s">
        <v>0</v>
      </c>
      <c r="N5978" s="97"/>
    </row>
    <row r="5979" spans="1:14" x14ac:dyDescent="0.25">
      <c r="A5979" s="212" t="s">
        <v>553</v>
      </c>
      <c r="B5979" s="97"/>
      <c r="C5979" s="212" t="s">
        <v>554</v>
      </c>
      <c r="D5979" s="97"/>
      <c r="E5979" s="97"/>
      <c r="F5979" s="97"/>
      <c r="G5979" s="97"/>
      <c r="H5979" s="97"/>
      <c r="I5979" s="213">
        <v>8500</v>
      </c>
      <c r="J5979" s="97"/>
      <c r="K5979" s="213">
        <v>231.2</v>
      </c>
      <c r="L5979" s="97"/>
      <c r="M5979" s="211">
        <v>2.72</v>
      </c>
      <c r="N5979" s="97"/>
    </row>
    <row r="5980" spans="1:14" x14ac:dyDescent="0.25">
      <c r="A5980" s="120" t="s">
        <v>597</v>
      </c>
      <c r="B5980" s="97"/>
      <c r="C5980" s="120" t="s">
        <v>598</v>
      </c>
      <c r="D5980" s="97"/>
      <c r="E5980" s="97"/>
      <c r="F5980" s="97"/>
      <c r="G5980" s="97"/>
      <c r="H5980" s="97"/>
      <c r="I5980" s="105" t="s">
        <v>0</v>
      </c>
      <c r="J5980" s="97"/>
      <c r="K5980" s="105">
        <v>231.2</v>
      </c>
      <c r="L5980" s="97"/>
      <c r="M5980" s="104" t="s">
        <v>0</v>
      </c>
      <c r="N5980" s="97"/>
    </row>
    <row r="5981" spans="1:14" x14ac:dyDescent="0.25">
      <c r="A5981" s="194" t="s">
        <v>253</v>
      </c>
      <c r="B5981" s="97"/>
      <c r="C5981" s="97"/>
      <c r="D5981" s="97"/>
      <c r="E5981" s="97"/>
      <c r="F5981" s="97"/>
      <c r="G5981" s="97"/>
      <c r="H5981" s="97"/>
      <c r="I5981" s="195">
        <v>116000</v>
      </c>
      <c r="J5981" s="97"/>
      <c r="K5981" s="195">
        <v>251931.71</v>
      </c>
      <c r="L5981" s="97"/>
      <c r="M5981" s="196">
        <v>217.18</v>
      </c>
      <c r="N5981" s="97"/>
    </row>
    <row r="5982" spans="1:14" x14ac:dyDescent="0.25">
      <c r="A5982" s="194" t="s">
        <v>257</v>
      </c>
      <c r="B5982" s="97"/>
      <c r="C5982" s="97"/>
      <c r="D5982" s="97"/>
      <c r="E5982" s="97"/>
      <c r="F5982" s="97"/>
      <c r="G5982" s="97"/>
      <c r="H5982" s="97"/>
      <c r="I5982" s="195">
        <v>116000</v>
      </c>
      <c r="J5982" s="97"/>
      <c r="K5982" s="195">
        <v>251931.71</v>
      </c>
      <c r="L5982" s="97"/>
      <c r="M5982" s="196">
        <v>217.18</v>
      </c>
      <c r="N5982" s="97"/>
    </row>
    <row r="5983" spans="1:14" x14ac:dyDescent="0.25">
      <c r="A5983" s="212" t="s">
        <v>549</v>
      </c>
      <c r="B5983" s="97"/>
      <c r="C5983" s="212" t="s">
        <v>550</v>
      </c>
      <c r="D5983" s="97"/>
      <c r="E5983" s="97"/>
      <c r="F5983" s="97"/>
      <c r="G5983" s="97"/>
      <c r="H5983" s="97"/>
      <c r="I5983" s="213">
        <v>116000</v>
      </c>
      <c r="J5983" s="97"/>
      <c r="K5983" s="213">
        <v>251931.71</v>
      </c>
      <c r="L5983" s="97"/>
      <c r="M5983" s="211">
        <v>217.18</v>
      </c>
      <c r="N5983" s="97"/>
    </row>
    <row r="5984" spans="1:14" x14ac:dyDescent="0.25">
      <c r="A5984" s="120" t="s">
        <v>602</v>
      </c>
      <c r="B5984" s="97"/>
      <c r="C5984" s="120" t="s">
        <v>603</v>
      </c>
      <c r="D5984" s="97"/>
      <c r="E5984" s="97"/>
      <c r="F5984" s="97"/>
      <c r="G5984" s="97"/>
      <c r="H5984" s="97"/>
      <c r="I5984" s="105" t="s">
        <v>0</v>
      </c>
      <c r="J5984" s="97"/>
      <c r="K5984" s="105">
        <v>4310.5200000000004</v>
      </c>
      <c r="L5984" s="97"/>
      <c r="M5984" s="104" t="s">
        <v>0</v>
      </c>
      <c r="N5984" s="97"/>
    </row>
    <row r="5985" spans="1:14" x14ac:dyDescent="0.25">
      <c r="A5985" s="120" t="s">
        <v>589</v>
      </c>
      <c r="B5985" s="97"/>
      <c r="C5985" s="120" t="s">
        <v>590</v>
      </c>
      <c r="D5985" s="97"/>
      <c r="E5985" s="97"/>
      <c r="F5985" s="97"/>
      <c r="G5985" s="97"/>
      <c r="H5985" s="97"/>
      <c r="I5985" s="105" t="s">
        <v>0</v>
      </c>
      <c r="J5985" s="97"/>
      <c r="K5985" s="105">
        <v>14768.75</v>
      </c>
      <c r="L5985" s="97"/>
      <c r="M5985" s="104" t="s">
        <v>0</v>
      </c>
      <c r="N5985" s="97"/>
    </row>
    <row r="5986" spans="1:14" x14ac:dyDescent="0.25">
      <c r="A5986" s="120" t="s">
        <v>567</v>
      </c>
      <c r="B5986" s="97"/>
      <c r="C5986" s="120" t="s">
        <v>568</v>
      </c>
      <c r="D5986" s="97"/>
      <c r="E5986" s="97"/>
      <c r="F5986" s="97"/>
      <c r="G5986" s="97"/>
      <c r="H5986" s="97"/>
      <c r="I5986" s="105" t="s">
        <v>0</v>
      </c>
      <c r="J5986" s="97"/>
      <c r="K5986" s="105">
        <v>231943.76</v>
      </c>
      <c r="L5986" s="97"/>
      <c r="M5986" s="104" t="s">
        <v>0</v>
      </c>
      <c r="N5986" s="97"/>
    </row>
    <row r="5987" spans="1:14" x14ac:dyDescent="0.25">
      <c r="A5987" s="120" t="s">
        <v>723</v>
      </c>
      <c r="B5987" s="97"/>
      <c r="C5987" s="120" t="s">
        <v>724</v>
      </c>
      <c r="D5987" s="97"/>
      <c r="E5987" s="97"/>
      <c r="F5987" s="97"/>
      <c r="G5987" s="97"/>
      <c r="H5987" s="97"/>
      <c r="I5987" s="105" t="s">
        <v>0</v>
      </c>
      <c r="J5987" s="97"/>
      <c r="K5987" s="105">
        <v>164.93</v>
      </c>
      <c r="L5987" s="97"/>
      <c r="M5987" s="104" t="s">
        <v>0</v>
      </c>
      <c r="N5987" s="97"/>
    </row>
    <row r="5988" spans="1:14" x14ac:dyDescent="0.25">
      <c r="A5988" s="120" t="s">
        <v>569</v>
      </c>
      <c r="B5988" s="97"/>
      <c r="C5988" s="120" t="s">
        <v>570</v>
      </c>
      <c r="D5988" s="97"/>
      <c r="E5988" s="97"/>
      <c r="F5988" s="97"/>
      <c r="G5988" s="97"/>
      <c r="H5988" s="97"/>
      <c r="I5988" s="105" t="s">
        <v>0</v>
      </c>
      <c r="J5988" s="97"/>
      <c r="K5988" s="105">
        <v>743.75</v>
      </c>
      <c r="L5988" s="97"/>
      <c r="M5988" s="104" t="s">
        <v>0</v>
      </c>
      <c r="N5988" s="97"/>
    </row>
    <row r="5989" spans="1:14" x14ac:dyDescent="0.25">
      <c r="A5989" s="215" t="s">
        <v>1034</v>
      </c>
      <c r="B5989" s="97"/>
      <c r="C5989" s="215" t="s">
        <v>1035</v>
      </c>
      <c r="D5989" s="97"/>
      <c r="E5989" s="97"/>
      <c r="F5989" s="97"/>
      <c r="G5989" s="97"/>
      <c r="H5989" s="97"/>
      <c r="I5989" s="216">
        <v>527068</v>
      </c>
      <c r="J5989" s="97"/>
      <c r="K5989" s="216">
        <v>466033.9</v>
      </c>
      <c r="L5989" s="97"/>
      <c r="M5989" s="217">
        <v>88.42</v>
      </c>
      <c r="N5989" s="97"/>
    </row>
    <row r="5990" spans="1:14" x14ac:dyDescent="0.25">
      <c r="A5990" s="194" t="s">
        <v>242</v>
      </c>
      <c r="B5990" s="97"/>
      <c r="C5990" s="97"/>
      <c r="D5990" s="97"/>
      <c r="E5990" s="97"/>
      <c r="F5990" s="97"/>
      <c r="G5990" s="97"/>
      <c r="H5990" s="97"/>
      <c r="I5990" s="195">
        <v>79191</v>
      </c>
      <c r="J5990" s="97"/>
      <c r="K5990" s="195">
        <v>67572.259999999995</v>
      </c>
      <c r="L5990" s="97"/>
      <c r="M5990" s="196">
        <v>85.33</v>
      </c>
      <c r="N5990" s="97"/>
    </row>
    <row r="5991" spans="1:14" x14ac:dyDescent="0.25">
      <c r="A5991" s="194" t="s">
        <v>243</v>
      </c>
      <c r="B5991" s="97"/>
      <c r="C5991" s="97"/>
      <c r="D5991" s="97"/>
      <c r="E5991" s="97"/>
      <c r="F5991" s="97"/>
      <c r="G5991" s="97"/>
      <c r="H5991" s="97"/>
      <c r="I5991" s="195">
        <v>79191</v>
      </c>
      <c r="J5991" s="97"/>
      <c r="K5991" s="195">
        <v>67572.259999999995</v>
      </c>
      <c r="L5991" s="97"/>
      <c r="M5991" s="196">
        <v>85.33</v>
      </c>
      <c r="N5991" s="97"/>
    </row>
    <row r="5992" spans="1:14" x14ac:dyDescent="0.25">
      <c r="A5992" s="212" t="s">
        <v>652</v>
      </c>
      <c r="B5992" s="97"/>
      <c r="C5992" s="212" t="s">
        <v>653</v>
      </c>
      <c r="D5992" s="97"/>
      <c r="E5992" s="97"/>
      <c r="F5992" s="97"/>
      <c r="G5992" s="97"/>
      <c r="H5992" s="97"/>
      <c r="I5992" s="213">
        <v>13950</v>
      </c>
      <c r="J5992" s="97"/>
      <c r="K5992" s="213">
        <v>10831.84</v>
      </c>
      <c r="L5992" s="97"/>
      <c r="M5992" s="211">
        <v>77.650000000000006</v>
      </c>
      <c r="N5992" s="97"/>
    </row>
    <row r="5993" spans="1:14" x14ac:dyDescent="0.25">
      <c r="A5993" s="120" t="s">
        <v>670</v>
      </c>
      <c r="B5993" s="97"/>
      <c r="C5993" s="120" t="s">
        <v>671</v>
      </c>
      <c r="D5993" s="97"/>
      <c r="E5993" s="97"/>
      <c r="F5993" s="97"/>
      <c r="G5993" s="97"/>
      <c r="H5993" s="97"/>
      <c r="I5993" s="105" t="s">
        <v>0</v>
      </c>
      <c r="J5993" s="97"/>
      <c r="K5993" s="105">
        <v>10831.84</v>
      </c>
      <c r="L5993" s="97"/>
      <c r="M5993" s="104" t="s">
        <v>0</v>
      </c>
      <c r="N5993" s="97"/>
    </row>
    <row r="5994" spans="1:14" x14ac:dyDescent="0.25">
      <c r="A5994" s="212" t="s">
        <v>672</v>
      </c>
      <c r="B5994" s="97"/>
      <c r="C5994" s="212" t="s">
        <v>673</v>
      </c>
      <c r="D5994" s="97"/>
      <c r="E5994" s="97"/>
      <c r="F5994" s="97"/>
      <c r="G5994" s="97"/>
      <c r="H5994" s="97"/>
      <c r="I5994" s="213">
        <v>1470</v>
      </c>
      <c r="J5994" s="97"/>
      <c r="K5994" s="213">
        <v>839.16</v>
      </c>
      <c r="L5994" s="97"/>
      <c r="M5994" s="211">
        <v>57.09</v>
      </c>
      <c r="N5994" s="97"/>
    </row>
    <row r="5995" spans="1:14" x14ac:dyDescent="0.25">
      <c r="A5995" s="120" t="s">
        <v>674</v>
      </c>
      <c r="B5995" s="97"/>
      <c r="C5995" s="120" t="s">
        <v>673</v>
      </c>
      <c r="D5995" s="97"/>
      <c r="E5995" s="97"/>
      <c r="F5995" s="97"/>
      <c r="G5995" s="97"/>
      <c r="H5995" s="97"/>
      <c r="I5995" s="105" t="s">
        <v>0</v>
      </c>
      <c r="J5995" s="97"/>
      <c r="K5995" s="105">
        <v>839.16</v>
      </c>
      <c r="L5995" s="97"/>
      <c r="M5995" s="104" t="s">
        <v>0</v>
      </c>
      <c r="N5995" s="97"/>
    </row>
    <row r="5996" spans="1:14" x14ac:dyDescent="0.25">
      <c r="A5996" s="212" t="s">
        <v>664</v>
      </c>
      <c r="B5996" s="97"/>
      <c r="C5996" s="212" t="s">
        <v>665</v>
      </c>
      <c r="D5996" s="97"/>
      <c r="E5996" s="97"/>
      <c r="F5996" s="97"/>
      <c r="G5996" s="97"/>
      <c r="H5996" s="97"/>
      <c r="I5996" s="213">
        <v>2325</v>
      </c>
      <c r="J5996" s="97"/>
      <c r="K5996" s="213">
        <v>1787.23</v>
      </c>
      <c r="L5996" s="97"/>
      <c r="M5996" s="211">
        <v>76.87</v>
      </c>
      <c r="N5996" s="97"/>
    </row>
    <row r="5997" spans="1:14" x14ac:dyDescent="0.25">
      <c r="A5997" s="120" t="s">
        <v>675</v>
      </c>
      <c r="B5997" s="97"/>
      <c r="C5997" s="120" t="s">
        <v>676</v>
      </c>
      <c r="D5997" s="97"/>
      <c r="E5997" s="97"/>
      <c r="F5997" s="97"/>
      <c r="G5997" s="97"/>
      <c r="H5997" s="97"/>
      <c r="I5997" s="105" t="s">
        <v>0</v>
      </c>
      <c r="J5997" s="97"/>
      <c r="K5997" s="105">
        <v>1787.23</v>
      </c>
      <c r="L5997" s="97"/>
      <c r="M5997" s="104" t="s">
        <v>0</v>
      </c>
      <c r="N5997" s="97"/>
    </row>
    <row r="5998" spans="1:14" x14ac:dyDescent="0.25">
      <c r="A5998" s="212" t="s">
        <v>547</v>
      </c>
      <c r="B5998" s="97"/>
      <c r="C5998" s="212" t="s">
        <v>548</v>
      </c>
      <c r="D5998" s="97"/>
      <c r="E5998" s="97"/>
      <c r="F5998" s="97"/>
      <c r="G5998" s="97"/>
      <c r="H5998" s="97"/>
      <c r="I5998" s="213">
        <v>1418</v>
      </c>
      <c r="J5998" s="97"/>
      <c r="K5998" s="213">
        <v>1418</v>
      </c>
      <c r="L5998" s="97"/>
      <c r="M5998" s="211">
        <v>100</v>
      </c>
      <c r="N5998" s="97"/>
    </row>
    <row r="5999" spans="1:14" x14ac:dyDescent="0.25">
      <c r="A5999" s="120" t="s">
        <v>612</v>
      </c>
      <c r="B5999" s="97"/>
      <c r="C5999" s="120" t="s">
        <v>613</v>
      </c>
      <c r="D5999" s="97"/>
      <c r="E5999" s="97"/>
      <c r="F5999" s="97"/>
      <c r="G5999" s="97"/>
      <c r="H5999" s="97"/>
      <c r="I5999" s="105" t="s">
        <v>0</v>
      </c>
      <c r="J5999" s="97"/>
      <c r="K5999" s="105">
        <v>1103</v>
      </c>
      <c r="L5999" s="97"/>
      <c r="M5999" s="104" t="s">
        <v>0</v>
      </c>
      <c r="N5999" s="97"/>
    </row>
    <row r="6000" spans="1:14" x14ac:dyDescent="0.25">
      <c r="A6000" s="120" t="s">
        <v>677</v>
      </c>
      <c r="B6000" s="97"/>
      <c r="C6000" s="120" t="s">
        <v>678</v>
      </c>
      <c r="D6000" s="97"/>
      <c r="E6000" s="97"/>
      <c r="F6000" s="97"/>
      <c r="G6000" s="97"/>
      <c r="H6000" s="97"/>
      <c r="I6000" s="105" t="s">
        <v>0</v>
      </c>
      <c r="J6000" s="97"/>
      <c r="K6000" s="105">
        <v>315</v>
      </c>
      <c r="L6000" s="97"/>
      <c r="M6000" s="104" t="s">
        <v>0</v>
      </c>
      <c r="N6000" s="97"/>
    </row>
    <row r="6001" spans="1:14" x14ac:dyDescent="0.25">
      <c r="A6001" s="212" t="s">
        <v>621</v>
      </c>
      <c r="B6001" s="97"/>
      <c r="C6001" s="212" t="s">
        <v>622</v>
      </c>
      <c r="D6001" s="97"/>
      <c r="E6001" s="97"/>
      <c r="F6001" s="97"/>
      <c r="G6001" s="97"/>
      <c r="H6001" s="97"/>
      <c r="I6001" s="213">
        <v>544</v>
      </c>
      <c r="J6001" s="97"/>
      <c r="K6001" s="213">
        <v>544</v>
      </c>
      <c r="L6001" s="97"/>
      <c r="M6001" s="211">
        <v>100</v>
      </c>
      <c r="N6001" s="97"/>
    </row>
    <row r="6002" spans="1:14" x14ac:dyDescent="0.25">
      <c r="A6002" s="120" t="s">
        <v>713</v>
      </c>
      <c r="B6002" s="97"/>
      <c r="C6002" s="120" t="s">
        <v>714</v>
      </c>
      <c r="D6002" s="97"/>
      <c r="E6002" s="97"/>
      <c r="F6002" s="97"/>
      <c r="G6002" s="97"/>
      <c r="H6002" s="97"/>
      <c r="I6002" s="105" t="s">
        <v>0</v>
      </c>
      <c r="J6002" s="97"/>
      <c r="K6002" s="105">
        <v>544</v>
      </c>
      <c r="L6002" s="97"/>
      <c r="M6002" s="104" t="s">
        <v>0</v>
      </c>
      <c r="N6002" s="97"/>
    </row>
    <row r="6003" spans="1:14" x14ac:dyDescent="0.25">
      <c r="A6003" s="212" t="s">
        <v>549</v>
      </c>
      <c r="B6003" s="97"/>
      <c r="C6003" s="212" t="s">
        <v>550</v>
      </c>
      <c r="D6003" s="97"/>
      <c r="E6003" s="97"/>
      <c r="F6003" s="97"/>
      <c r="G6003" s="97"/>
      <c r="H6003" s="97"/>
      <c r="I6003" s="213">
        <v>54786</v>
      </c>
      <c r="J6003" s="97"/>
      <c r="K6003" s="213">
        <v>47877.45</v>
      </c>
      <c r="L6003" s="97"/>
      <c r="M6003" s="211">
        <v>87.39</v>
      </c>
      <c r="N6003" s="97"/>
    </row>
    <row r="6004" spans="1:14" x14ac:dyDescent="0.25">
      <c r="A6004" s="120" t="s">
        <v>602</v>
      </c>
      <c r="B6004" s="97"/>
      <c r="C6004" s="120" t="s">
        <v>603</v>
      </c>
      <c r="D6004" s="97"/>
      <c r="E6004" s="97"/>
      <c r="F6004" s="97"/>
      <c r="G6004" s="97"/>
      <c r="H6004" s="97"/>
      <c r="I6004" s="105" t="s">
        <v>0</v>
      </c>
      <c r="J6004" s="97"/>
      <c r="K6004" s="105">
        <v>611.35</v>
      </c>
      <c r="L6004" s="97"/>
      <c r="M6004" s="104" t="s">
        <v>0</v>
      </c>
      <c r="N6004" s="97"/>
    </row>
    <row r="6005" spans="1:14" x14ac:dyDescent="0.25">
      <c r="A6005" s="120" t="s">
        <v>589</v>
      </c>
      <c r="B6005" s="97"/>
      <c r="C6005" s="120" t="s">
        <v>590</v>
      </c>
      <c r="D6005" s="97"/>
      <c r="E6005" s="97"/>
      <c r="F6005" s="97"/>
      <c r="G6005" s="97"/>
      <c r="H6005" s="97"/>
      <c r="I6005" s="105" t="s">
        <v>0</v>
      </c>
      <c r="J6005" s="97"/>
      <c r="K6005" s="105">
        <v>4125</v>
      </c>
      <c r="L6005" s="97"/>
      <c r="M6005" s="104" t="s">
        <v>0</v>
      </c>
      <c r="N6005" s="97"/>
    </row>
    <row r="6006" spans="1:14" x14ac:dyDescent="0.25">
      <c r="A6006" s="120" t="s">
        <v>604</v>
      </c>
      <c r="B6006" s="97"/>
      <c r="C6006" s="120" t="s">
        <v>605</v>
      </c>
      <c r="D6006" s="97"/>
      <c r="E6006" s="97"/>
      <c r="F6006" s="97"/>
      <c r="G6006" s="97"/>
      <c r="H6006" s="97"/>
      <c r="I6006" s="105" t="s">
        <v>0</v>
      </c>
      <c r="J6006" s="97"/>
      <c r="K6006" s="105">
        <v>1406.25</v>
      </c>
      <c r="L6006" s="97"/>
      <c r="M6006" s="104" t="s">
        <v>0</v>
      </c>
      <c r="N6006" s="97"/>
    </row>
    <row r="6007" spans="1:14" x14ac:dyDescent="0.25">
      <c r="A6007" s="120" t="s">
        <v>567</v>
      </c>
      <c r="B6007" s="97"/>
      <c r="C6007" s="120" t="s">
        <v>568</v>
      </c>
      <c r="D6007" s="97"/>
      <c r="E6007" s="97"/>
      <c r="F6007" s="97"/>
      <c r="G6007" s="97"/>
      <c r="H6007" s="97"/>
      <c r="I6007" s="105" t="s">
        <v>0</v>
      </c>
      <c r="J6007" s="97"/>
      <c r="K6007" s="105">
        <v>40467.35</v>
      </c>
      <c r="L6007" s="97"/>
      <c r="M6007" s="104" t="s">
        <v>0</v>
      </c>
      <c r="N6007" s="97"/>
    </row>
    <row r="6008" spans="1:14" x14ac:dyDescent="0.25">
      <c r="A6008" s="120" t="s">
        <v>723</v>
      </c>
      <c r="B6008" s="97"/>
      <c r="C6008" s="120" t="s">
        <v>724</v>
      </c>
      <c r="D6008" s="97"/>
      <c r="E6008" s="97"/>
      <c r="F6008" s="97"/>
      <c r="G6008" s="97"/>
      <c r="H6008" s="97"/>
      <c r="I6008" s="105" t="s">
        <v>0</v>
      </c>
      <c r="J6008" s="97"/>
      <c r="K6008" s="105">
        <v>75</v>
      </c>
      <c r="L6008" s="97"/>
      <c r="M6008" s="104" t="s">
        <v>0</v>
      </c>
      <c r="N6008" s="97"/>
    </row>
    <row r="6009" spans="1:14" x14ac:dyDescent="0.25">
      <c r="A6009" s="120" t="s">
        <v>569</v>
      </c>
      <c r="B6009" s="97"/>
      <c r="C6009" s="120" t="s">
        <v>570</v>
      </c>
      <c r="D6009" s="97"/>
      <c r="E6009" s="97"/>
      <c r="F6009" s="97"/>
      <c r="G6009" s="97"/>
      <c r="H6009" s="97"/>
      <c r="I6009" s="105" t="s">
        <v>0</v>
      </c>
      <c r="J6009" s="97"/>
      <c r="K6009" s="105">
        <v>1192.5</v>
      </c>
      <c r="L6009" s="97"/>
      <c r="M6009" s="104" t="s">
        <v>0</v>
      </c>
      <c r="N6009" s="97"/>
    </row>
    <row r="6010" spans="1:14" x14ac:dyDescent="0.25">
      <c r="A6010" s="212" t="s">
        <v>553</v>
      </c>
      <c r="B6010" s="97"/>
      <c r="C6010" s="212" t="s">
        <v>554</v>
      </c>
      <c r="D6010" s="97"/>
      <c r="E6010" s="97"/>
      <c r="F6010" s="97"/>
      <c r="G6010" s="97"/>
      <c r="H6010" s="97"/>
      <c r="I6010" s="213">
        <v>4298</v>
      </c>
      <c r="J6010" s="97"/>
      <c r="K6010" s="213">
        <v>3990.78</v>
      </c>
      <c r="L6010" s="97"/>
      <c r="M6010" s="211">
        <v>92.85</v>
      </c>
      <c r="N6010" s="97"/>
    </row>
    <row r="6011" spans="1:14" x14ac:dyDescent="0.25">
      <c r="A6011" s="120" t="s">
        <v>597</v>
      </c>
      <c r="B6011" s="97"/>
      <c r="C6011" s="120" t="s">
        <v>598</v>
      </c>
      <c r="D6011" s="97"/>
      <c r="E6011" s="97"/>
      <c r="F6011" s="97"/>
      <c r="G6011" s="97"/>
      <c r="H6011" s="97"/>
      <c r="I6011" s="105" t="s">
        <v>0</v>
      </c>
      <c r="J6011" s="97"/>
      <c r="K6011" s="105">
        <v>3990.78</v>
      </c>
      <c r="L6011" s="97"/>
      <c r="M6011" s="104" t="s">
        <v>0</v>
      </c>
      <c r="N6011" s="97"/>
    </row>
    <row r="6012" spans="1:14" x14ac:dyDescent="0.25">
      <c r="A6012" s="212" t="s">
        <v>625</v>
      </c>
      <c r="B6012" s="97"/>
      <c r="C6012" s="212" t="s">
        <v>626</v>
      </c>
      <c r="D6012" s="97"/>
      <c r="E6012" s="97"/>
      <c r="F6012" s="97"/>
      <c r="G6012" s="97"/>
      <c r="H6012" s="97"/>
      <c r="I6012" s="213">
        <v>400</v>
      </c>
      <c r="J6012" s="97"/>
      <c r="K6012" s="213">
        <v>283.8</v>
      </c>
      <c r="L6012" s="97"/>
      <c r="M6012" s="211">
        <v>70.95</v>
      </c>
      <c r="N6012" s="97"/>
    </row>
    <row r="6013" spans="1:14" x14ac:dyDescent="0.25">
      <c r="A6013" s="120" t="s">
        <v>627</v>
      </c>
      <c r="B6013" s="97"/>
      <c r="C6013" s="120" t="s">
        <v>628</v>
      </c>
      <c r="D6013" s="97"/>
      <c r="E6013" s="97"/>
      <c r="F6013" s="97"/>
      <c r="G6013" s="97"/>
      <c r="H6013" s="97"/>
      <c r="I6013" s="105" t="s">
        <v>0</v>
      </c>
      <c r="J6013" s="97"/>
      <c r="K6013" s="105">
        <v>283.8</v>
      </c>
      <c r="L6013" s="97"/>
      <c r="M6013" s="104" t="s">
        <v>0</v>
      </c>
      <c r="N6013" s="97"/>
    </row>
    <row r="6014" spans="1:14" x14ac:dyDescent="0.25">
      <c r="A6014" s="194" t="s">
        <v>245</v>
      </c>
      <c r="B6014" s="97"/>
      <c r="C6014" s="97"/>
      <c r="D6014" s="97"/>
      <c r="E6014" s="97"/>
      <c r="F6014" s="97"/>
      <c r="G6014" s="97"/>
      <c r="H6014" s="97"/>
      <c r="I6014" s="195">
        <v>286475</v>
      </c>
      <c r="J6014" s="97"/>
      <c r="K6014" s="195">
        <v>293919.94</v>
      </c>
      <c r="L6014" s="97"/>
      <c r="M6014" s="196">
        <v>102.6</v>
      </c>
      <c r="N6014" s="97"/>
    </row>
    <row r="6015" spans="1:14" x14ac:dyDescent="0.25">
      <c r="A6015" s="194" t="s">
        <v>247</v>
      </c>
      <c r="B6015" s="97"/>
      <c r="C6015" s="97"/>
      <c r="D6015" s="97"/>
      <c r="E6015" s="97"/>
      <c r="F6015" s="97"/>
      <c r="G6015" s="97"/>
      <c r="H6015" s="97"/>
      <c r="I6015" s="195">
        <v>286475</v>
      </c>
      <c r="J6015" s="97"/>
      <c r="K6015" s="195">
        <v>293919.94</v>
      </c>
      <c r="L6015" s="97"/>
      <c r="M6015" s="196">
        <v>102.6</v>
      </c>
      <c r="N6015" s="97"/>
    </row>
    <row r="6016" spans="1:14" x14ac:dyDescent="0.25">
      <c r="A6016" s="212" t="s">
        <v>549</v>
      </c>
      <c r="B6016" s="97"/>
      <c r="C6016" s="212" t="s">
        <v>550</v>
      </c>
      <c r="D6016" s="97"/>
      <c r="E6016" s="97"/>
      <c r="F6016" s="97"/>
      <c r="G6016" s="97"/>
      <c r="H6016" s="97"/>
      <c r="I6016" s="213">
        <v>262122</v>
      </c>
      <c r="J6016" s="97"/>
      <c r="K6016" s="213">
        <v>271305.59000000003</v>
      </c>
      <c r="L6016" s="97"/>
      <c r="M6016" s="211">
        <v>103.5</v>
      </c>
      <c r="N6016" s="97"/>
    </row>
    <row r="6017" spans="1:14" x14ac:dyDescent="0.25">
      <c r="A6017" s="120" t="s">
        <v>602</v>
      </c>
      <c r="B6017" s="97"/>
      <c r="C6017" s="120" t="s">
        <v>603</v>
      </c>
      <c r="D6017" s="97"/>
      <c r="E6017" s="97"/>
      <c r="F6017" s="97"/>
      <c r="G6017" s="97"/>
      <c r="H6017" s="97"/>
      <c r="I6017" s="105" t="s">
        <v>0</v>
      </c>
      <c r="J6017" s="97"/>
      <c r="K6017" s="105">
        <v>3464.33</v>
      </c>
      <c r="L6017" s="97"/>
      <c r="M6017" s="104" t="s">
        <v>0</v>
      </c>
      <c r="N6017" s="97"/>
    </row>
    <row r="6018" spans="1:14" x14ac:dyDescent="0.25">
      <c r="A6018" s="120" t="s">
        <v>589</v>
      </c>
      <c r="B6018" s="97"/>
      <c r="C6018" s="120" t="s">
        <v>590</v>
      </c>
      <c r="D6018" s="97"/>
      <c r="E6018" s="97"/>
      <c r="F6018" s="97"/>
      <c r="G6018" s="97"/>
      <c r="H6018" s="97"/>
      <c r="I6018" s="105" t="s">
        <v>0</v>
      </c>
      <c r="J6018" s="97"/>
      <c r="K6018" s="105">
        <v>23375</v>
      </c>
      <c r="L6018" s="97"/>
      <c r="M6018" s="104" t="s">
        <v>0</v>
      </c>
      <c r="N6018" s="97"/>
    </row>
    <row r="6019" spans="1:14" x14ac:dyDescent="0.25">
      <c r="A6019" s="120" t="s">
        <v>604</v>
      </c>
      <c r="B6019" s="97"/>
      <c r="C6019" s="120" t="s">
        <v>605</v>
      </c>
      <c r="D6019" s="97"/>
      <c r="E6019" s="97"/>
      <c r="F6019" s="97"/>
      <c r="G6019" s="97"/>
      <c r="H6019" s="97"/>
      <c r="I6019" s="105" t="s">
        <v>0</v>
      </c>
      <c r="J6019" s="97"/>
      <c r="K6019" s="105">
        <v>7968.75</v>
      </c>
      <c r="L6019" s="97"/>
      <c r="M6019" s="104" t="s">
        <v>0</v>
      </c>
      <c r="N6019" s="97"/>
    </row>
    <row r="6020" spans="1:14" x14ac:dyDescent="0.25">
      <c r="A6020" s="120" t="s">
        <v>567</v>
      </c>
      <c r="B6020" s="97"/>
      <c r="C6020" s="120" t="s">
        <v>568</v>
      </c>
      <c r="D6020" s="97"/>
      <c r="E6020" s="97"/>
      <c r="F6020" s="97"/>
      <c r="G6020" s="97"/>
      <c r="H6020" s="97"/>
      <c r="I6020" s="105" t="s">
        <v>0</v>
      </c>
      <c r="J6020" s="97"/>
      <c r="K6020" s="105">
        <v>229315.01</v>
      </c>
      <c r="L6020" s="97"/>
      <c r="M6020" s="104" t="s">
        <v>0</v>
      </c>
      <c r="N6020" s="97"/>
    </row>
    <row r="6021" spans="1:14" x14ac:dyDescent="0.25">
      <c r="A6021" s="120" t="s">
        <v>723</v>
      </c>
      <c r="B6021" s="97"/>
      <c r="C6021" s="120" t="s">
        <v>724</v>
      </c>
      <c r="D6021" s="97"/>
      <c r="E6021" s="97"/>
      <c r="F6021" s="97"/>
      <c r="G6021" s="97"/>
      <c r="H6021" s="97"/>
      <c r="I6021" s="105" t="s">
        <v>0</v>
      </c>
      <c r="J6021" s="97"/>
      <c r="K6021" s="105">
        <v>425</v>
      </c>
      <c r="L6021" s="97"/>
      <c r="M6021" s="104" t="s">
        <v>0</v>
      </c>
      <c r="N6021" s="97"/>
    </row>
    <row r="6022" spans="1:14" x14ac:dyDescent="0.25">
      <c r="A6022" s="120" t="s">
        <v>569</v>
      </c>
      <c r="B6022" s="97"/>
      <c r="C6022" s="120" t="s">
        <v>570</v>
      </c>
      <c r="D6022" s="97"/>
      <c r="E6022" s="97"/>
      <c r="F6022" s="97"/>
      <c r="G6022" s="97"/>
      <c r="H6022" s="97"/>
      <c r="I6022" s="105" t="s">
        <v>0</v>
      </c>
      <c r="J6022" s="97"/>
      <c r="K6022" s="105">
        <v>6757.5</v>
      </c>
      <c r="L6022" s="97"/>
      <c r="M6022" s="104" t="s">
        <v>0</v>
      </c>
      <c r="N6022" s="97"/>
    </row>
    <row r="6023" spans="1:14" x14ac:dyDescent="0.25">
      <c r="A6023" s="212" t="s">
        <v>553</v>
      </c>
      <c r="B6023" s="97"/>
      <c r="C6023" s="212" t="s">
        <v>554</v>
      </c>
      <c r="D6023" s="97"/>
      <c r="E6023" s="97"/>
      <c r="F6023" s="97"/>
      <c r="G6023" s="97"/>
      <c r="H6023" s="97"/>
      <c r="I6023" s="213">
        <v>24353</v>
      </c>
      <c r="J6023" s="97"/>
      <c r="K6023" s="213">
        <v>22614.35</v>
      </c>
      <c r="L6023" s="97"/>
      <c r="M6023" s="211">
        <v>92.86</v>
      </c>
      <c r="N6023" s="97"/>
    </row>
    <row r="6024" spans="1:14" x14ac:dyDescent="0.25">
      <c r="A6024" s="120" t="s">
        <v>597</v>
      </c>
      <c r="B6024" s="97"/>
      <c r="C6024" s="120" t="s">
        <v>598</v>
      </c>
      <c r="D6024" s="97"/>
      <c r="E6024" s="97"/>
      <c r="F6024" s="97"/>
      <c r="G6024" s="97"/>
      <c r="H6024" s="97"/>
      <c r="I6024" s="105" t="s">
        <v>0</v>
      </c>
      <c r="J6024" s="97"/>
      <c r="K6024" s="105">
        <v>22614.35</v>
      </c>
      <c r="L6024" s="97"/>
      <c r="M6024" s="104" t="s">
        <v>0</v>
      </c>
      <c r="N6024" s="97"/>
    </row>
    <row r="6025" spans="1:14" x14ac:dyDescent="0.25">
      <c r="A6025" s="194" t="s">
        <v>253</v>
      </c>
      <c r="B6025" s="97"/>
      <c r="C6025" s="97"/>
      <c r="D6025" s="97"/>
      <c r="E6025" s="97"/>
      <c r="F6025" s="97"/>
      <c r="G6025" s="97"/>
      <c r="H6025" s="97"/>
      <c r="I6025" s="195">
        <v>161402</v>
      </c>
      <c r="J6025" s="97"/>
      <c r="K6025" s="195">
        <v>104541.7</v>
      </c>
      <c r="L6025" s="97"/>
      <c r="M6025" s="196">
        <v>64.77</v>
      </c>
      <c r="N6025" s="97"/>
    </row>
    <row r="6026" spans="1:14" x14ac:dyDescent="0.25">
      <c r="A6026" s="194" t="s">
        <v>256</v>
      </c>
      <c r="B6026" s="97"/>
      <c r="C6026" s="97"/>
      <c r="D6026" s="97"/>
      <c r="E6026" s="97"/>
      <c r="F6026" s="97"/>
      <c r="G6026" s="97"/>
      <c r="H6026" s="97"/>
      <c r="I6026" s="195">
        <v>1402</v>
      </c>
      <c r="J6026" s="97"/>
      <c r="K6026" s="195">
        <v>1178.83</v>
      </c>
      <c r="L6026" s="97"/>
      <c r="M6026" s="196">
        <v>84.08</v>
      </c>
      <c r="N6026" s="97"/>
    </row>
    <row r="6027" spans="1:14" x14ac:dyDescent="0.25">
      <c r="A6027" s="212" t="s">
        <v>652</v>
      </c>
      <c r="B6027" s="97"/>
      <c r="C6027" s="212" t="s">
        <v>653</v>
      </c>
      <c r="D6027" s="97"/>
      <c r="E6027" s="97"/>
      <c r="F6027" s="97"/>
      <c r="G6027" s="97"/>
      <c r="H6027" s="97"/>
      <c r="I6027" s="213">
        <v>1202</v>
      </c>
      <c r="J6027" s="97"/>
      <c r="K6027" s="213">
        <v>1011.86</v>
      </c>
      <c r="L6027" s="97"/>
      <c r="M6027" s="211">
        <v>84.18</v>
      </c>
      <c r="N6027" s="97"/>
    </row>
    <row r="6028" spans="1:14" x14ac:dyDescent="0.25">
      <c r="A6028" s="120" t="s">
        <v>670</v>
      </c>
      <c r="B6028" s="97"/>
      <c r="C6028" s="120" t="s">
        <v>671</v>
      </c>
      <c r="D6028" s="97"/>
      <c r="E6028" s="97"/>
      <c r="F6028" s="97"/>
      <c r="G6028" s="97"/>
      <c r="H6028" s="97"/>
      <c r="I6028" s="105" t="s">
        <v>0</v>
      </c>
      <c r="J6028" s="97"/>
      <c r="K6028" s="105">
        <v>1011.86</v>
      </c>
      <c r="L6028" s="97"/>
      <c r="M6028" s="104" t="s">
        <v>0</v>
      </c>
      <c r="N6028" s="97"/>
    </row>
    <row r="6029" spans="1:14" x14ac:dyDescent="0.25">
      <c r="A6029" s="212" t="s">
        <v>664</v>
      </c>
      <c r="B6029" s="97"/>
      <c r="C6029" s="212" t="s">
        <v>665</v>
      </c>
      <c r="D6029" s="97"/>
      <c r="E6029" s="97"/>
      <c r="F6029" s="97"/>
      <c r="G6029" s="97"/>
      <c r="H6029" s="97"/>
      <c r="I6029" s="213">
        <v>200</v>
      </c>
      <c r="J6029" s="97"/>
      <c r="K6029" s="213">
        <v>166.97</v>
      </c>
      <c r="L6029" s="97"/>
      <c r="M6029" s="211">
        <v>83.49</v>
      </c>
      <c r="N6029" s="97"/>
    </row>
    <row r="6030" spans="1:14" x14ac:dyDescent="0.25">
      <c r="A6030" s="120" t="s">
        <v>675</v>
      </c>
      <c r="B6030" s="97"/>
      <c r="C6030" s="120" t="s">
        <v>676</v>
      </c>
      <c r="D6030" s="97"/>
      <c r="E6030" s="97"/>
      <c r="F6030" s="97"/>
      <c r="G6030" s="97"/>
      <c r="H6030" s="97"/>
      <c r="I6030" s="105" t="s">
        <v>0</v>
      </c>
      <c r="J6030" s="97"/>
      <c r="K6030" s="105">
        <v>166.97</v>
      </c>
      <c r="L6030" s="97"/>
      <c r="M6030" s="104" t="s">
        <v>0</v>
      </c>
      <c r="N6030" s="97"/>
    </row>
    <row r="6031" spans="1:14" x14ac:dyDescent="0.25">
      <c r="A6031" s="194" t="s">
        <v>257</v>
      </c>
      <c r="B6031" s="97"/>
      <c r="C6031" s="97"/>
      <c r="D6031" s="97"/>
      <c r="E6031" s="97"/>
      <c r="F6031" s="97"/>
      <c r="G6031" s="97"/>
      <c r="H6031" s="97"/>
      <c r="I6031" s="195">
        <v>160000</v>
      </c>
      <c r="J6031" s="97"/>
      <c r="K6031" s="195">
        <v>103362.87</v>
      </c>
      <c r="L6031" s="97"/>
      <c r="M6031" s="196">
        <v>64.599999999999994</v>
      </c>
      <c r="N6031" s="97"/>
    </row>
    <row r="6032" spans="1:14" x14ac:dyDescent="0.25">
      <c r="A6032" s="212" t="s">
        <v>652</v>
      </c>
      <c r="B6032" s="97"/>
      <c r="C6032" s="212" t="s">
        <v>653</v>
      </c>
      <c r="D6032" s="97"/>
      <c r="E6032" s="97"/>
      <c r="F6032" s="97"/>
      <c r="G6032" s="97"/>
      <c r="H6032" s="97"/>
      <c r="I6032" s="213">
        <v>79050</v>
      </c>
      <c r="J6032" s="97"/>
      <c r="K6032" s="213">
        <v>67114.27</v>
      </c>
      <c r="L6032" s="97"/>
      <c r="M6032" s="211">
        <v>84.9</v>
      </c>
      <c r="N6032" s="97"/>
    </row>
    <row r="6033" spans="1:14" x14ac:dyDescent="0.25">
      <c r="A6033" s="120" t="s">
        <v>670</v>
      </c>
      <c r="B6033" s="97"/>
      <c r="C6033" s="120" t="s">
        <v>671</v>
      </c>
      <c r="D6033" s="97"/>
      <c r="E6033" s="97"/>
      <c r="F6033" s="97"/>
      <c r="G6033" s="97"/>
      <c r="H6033" s="97"/>
      <c r="I6033" s="105" t="s">
        <v>0</v>
      </c>
      <c r="J6033" s="97"/>
      <c r="K6033" s="105">
        <v>67114.27</v>
      </c>
      <c r="L6033" s="97"/>
      <c r="M6033" s="104" t="s">
        <v>0</v>
      </c>
      <c r="N6033" s="97"/>
    </row>
    <row r="6034" spans="1:14" x14ac:dyDescent="0.25">
      <c r="A6034" s="212" t="s">
        <v>672</v>
      </c>
      <c r="B6034" s="97"/>
      <c r="C6034" s="212" t="s">
        <v>673</v>
      </c>
      <c r="D6034" s="97"/>
      <c r="E6034" s="97"/>
      <c r="F6034" s="97"/>
      <c r="G6034" s="97"/>
      <c r="H6034" s="97"/>
      <c r="I6034" s="213">
        <v>8330</v>
      </c>
      <c r="J6034" s="97"/>
      <c r="K6034" s="213">
        <v>4755.24</v>
      </c>
      <c r="L6034" s="97"/>
      <c r="M6034" s="211">
        <v>57.09</v>
      </c>
      <c r="N6034" s="97"/>
    </row>
    <row r="6035" spans="1:14" x14ac:dyDescent="0.25">
      <c r="A6035" s="120" t="s">
        <v>674</v>
      </c>
      <c r="B6035" s="97"/>
      <c r="C6035" s="120" t="s">
        <v>673</v>
      </c>
      <c r="D6035" s="97"/>
      <c r="E6035" s="97"/>
      <c r="F6035" s="97"/>
      <c r="G6035" s="97"/>
      <c r="H6035" s="97"/>
      <c r="I6035" s="105" t="s">
        <v>0</v>
      </c>
      <c r="J6035" s="97"/>
      <c r="K6035" s="105">
        <v>4755.24</v>
      </c>
      <c r="L6035" s="97"/>
      <c r="M6035" s="104" t="s">
        <v>0</v>
      </c>
      <c r="N6035" s="97"/>
    </row>
    <row r="6036" spans="1:14" x14ac:dyDescent="0.25">
      <c r="A6036" s="212" t="s">
        <v>664</v>
      </c>
      <c r="B6036" s="97"/>
      <c r="C6036" s="212" t="s">
        <v>665</v>
      </c>
      <c r="D6036" s="97"/>
      <c r="E6036" s="97"/>
      <c r="F6036" s="97"/>
      <c r="G6036" s="97"/>
      <c r="H6036" s="97"/>
      <c r="I6036" s="213">
        <v>13175</v>
      </c>
      <c r="J6036" s="97"/>
      <c r="K6036" s="213">
        <v>11073.77</v>
      </c>
      <c r="L6036" s="97"/>
      <c r="M6036" s="211">
        <v>84.05</v>
      </c>
      <c r="N6036" s="97"/>
    </row>
    <row r="6037" spans="1:14" x14ac:dyDescent="0.25">
      <c r="A6037" s="120" t="s">
        <v>675</v>
      </c>
      <c r="B6037" s="97"/>
      <c r="C6037" s="120" t="s">
        <v>676</v>
      </c>
      <c r="D6037" s="97"/>
      <c r="E6037" s="97"/>
      <c r="F6037" s="97"/>
      <c r="G6037" s="97"/>
      <c r="H6037" s="97"/>
      <c r="I6037" s="105" t="s">
        <v>0</v>
      </c>
      <c r="J6037" s="97"/>
      <c r="K6037" s="105">
        <v>11073.77</v>
      </c>
      <c r="L6037" s="97"/>
      <c r="M6037" s="104" t="s">
        <v>0</v>
      </c>
      <c r="N6037" s="97"/>
    </row>
    <row r="6038" spans="1:14" x14ac:dyDescent="0.25">
      <c r="A6038" s="212" t="s">
        <v>547</v>
      </c>
      <c r="B6038" s="97"/>
      <c r="C6038" s="212" t="s">
        <v>548</v>
      </c>
      <c r="D6038" s="97"/>
      <c r="E6038" s="97"/>
      <c r="F6038" s="97"/>
      <c r="G6038" s="97"/>
      <c r="H6038" s="97"/>
      <c r="I6038" s="213">
        <v>8033</v>
      </c>
      <c r="J6038" s="97"/>
      <c r="K6038" s="213">
        <v>13538.09</v>
      </c>
      <c r="L6038" s="97"/>
      <c r="M6038" s="211">
        <v>168.53</v>
      </c>
      <c r="N6038" s="97"/>
    </row>
    <row r="6039" spans="1:14" x14ac:dyDescent="0.25">
      <c r="A6039" s="120" t="s">
        <v>612</v>
      </c>
      <c r="B6039" s="97"/>
      <c r="C6039" s="120" t="s">
        <v>613</v>
      </c>
      <c r="D6039" s="97"/>
      <c r="E6039" s="97"/>
      <c r="F6039" s="97"/>
      <c r="G6039" s="97"/>
      <c r="H6039" s="97"/>
      <c r="I6039" s="105" t="s">
        <v>0</v>
      </c>
      <c r="J6039" s="97"/>
      <c r="K6039" s="105">
        <v>11753.09</v>
      </c>
      <c r="L6039" s="97"/>
      <c r="M6039" s="104" t="s">
        <v>0</v>
      </c>
      <c r="N6039" s="97"/>
    </row>
    <row r="6040" spans="1:14" x14ac:dyDescent="0.25">
      <c r="A6040" s="120" t="s">
        <v>677</v>
      </c>
      <c r="B6040" s="97"/>
      <c r="C6040" s="120" t="s">
        <v>678</v>
      </c>
      <c r="D6040" s="97"/>
      <c r="E6040" s="97"/>
      <c r="F6040" s="97"/>
      <c r="G6040" s="97"/>
      <c r="H6040" s="97"/>
      <c r="I6040" s="105" t="s">
        <v>0</v>
      </c>
      <c r="J6040" s="97"/>
      <c r="K6040" s="105">
        <v>1785</v>
      </c>
      <c r="L6040" s="97"/>
      <c r="M6040" s="104" t="s">
        <v>0</v>
      </c>
      <c r="N6040" s="97"/>
    </row>
    <row r="6041" spans="1:14" x14ac:dyDescent="0.25">
      <c r="A6041" s="212" t="s">
        <v>621</v>
      </c>
      <c r="B6041" s="97"/>
      <c r="C6041" s="212" t="s">
        <v>622</v>
      </c>
      <c r="D6041" s="97"/>
      <c r="E6041" s="97"/>
      <c r="F6041" s="97"/>
      <c r="G6041" s="97"/>
      <c r="H6041" s="97"/>
      <c r="I6041" s="213">
        <v>3080</v>
      </c>
      <c r="J6041" s="97"/>
      <c r="K6041" s="213">
        <v>6881.5</v>
      </c>
      <c r="L6041" s="97"/>
      <c r="M6041" s="211">
        <v>223.43</v>
      </c>
      <c r="N6041" s="97"/>
    </row>
    <row r="6042" spans="1:14" x14ac:dyDescent="0.25">
      <c r="A6042" s="120" t="s">
        <v>713</v>
      </c>
      <c r="B6042" s="97"/>
      <c r="C6042" s="120" t="s">
        <v>714</v>
      </c>
      <c r="D6042" s="97"/>
      <c r="E6042" s="97"/>
      <c r="F6042" s="97"/>
      <c r="G6042" s="97"/>
      <c r="H6042" s="97"/>
      <c r="I6042" s="105" t="s">
        <v>0</v>
      </c>
      <c r="J6042" s="97"/>
      <c r="K6042" s="105">
        <v>6881.5</v>
      </c>
      <c r="L6042" s="97"/>
      <c r="M6042" s="104" t="s">
        <v>0</v>
      </c>
      <c r="N6042" s="97"/>
    </row>
    <row r="6043" spans="1:14" x14ac:dyDescent="0.25">
      <c r="A6043" s="212" t="s">
        <v>549</v>
      </c>
      <c r="B6043" s="97"/>
      <c r="C6043" s="212" t="s">
        <v>550</v>
      </c>
      <c r="D6043" s="97"/>
      <c r="E6043" s="97"/>
      <c r="F6043" s="97"/>
      <c r="G6043" s="97"/>
      <c r="H6043" s="97"/>
      <c r="I6043" s="213">
        <v>48332</v>
      </c>
      <c r="J6043" s="97"/>
      <c r="K6043" s="213">
        <v>0</v>
      </c>
      <c r="L6043" s="97"/>
      <c r="M6043" s="211">
        <v>0</v>
      </c>
      <c r="N6043" s="97"/>
    </row>
    <row r="6044" spans="1:14" x14ac:dyDescent="0.25">
      <c r="A6044" s="215" t="s">
        <v>1036</v>
      </c>
      <c r="B6044" s="97"/>
      <c r="C6044" s="215" t="s">
        <v>1037</v>
      </c>
      <c r="D6044" s="97"/>
      <c r="E6044" s="97"/>
      <c r="F6044" s="97"/>
      <c r="G6044" s="97"/>
      <c r="H6044" s="97"/>
      <c r="I6044" s="216">
        <v>238800</v>
      </c>
      <c r="J6044" s="97"/>
      <c r="K6044" s="216">
        <v>53131.51</v>
      </c>
      <c r="L6044" s="97"/>
      <c r="M6044" s="217">
        <v>22.25</v>
      </c>
      <c r="N6044" s="97"/>
    </row>
    <row r="6045" spans="1:14" x14ac:dyDescent="0.25">
      <c r="A6045" s="194" t="s">
        <v>242</v>
      </c>
      <c r="B6045" s="97"/>
      <c r="C6045" s="97"/>
      <c r="D6045" s="97"/>
      <c r="E6045" s="97"/>
      <c r="F6045" s="97"/>
      <c r="G6045" s="97"/>
      <c r="H6045" s="97"/>
      <c r="I6045" s="195">
        <v>10600</v>
      </c>
      <c r="J6045" s="97"/>
      <c r="K6045" s="195">
        <v>234</v>
      </c>
      <c r="L6045" s="97"/>
      <c r="M6045" s="196">
        <v>2.21</v>
      </c>
      <c r="N6045" s="97"/>
    </row>
    <row r="6046" spans="1:14" x14ac:dyDescent="0.25">
      <c r="A6046" s="194" t="s">
        <v>243</v>
      </c>
      <c r="B6046" s="97"/>
      <c r="C6046" s="97"/>
      <c r="D6046" s="97"/>
      <c r="E6046" s="97"/>
      <c r="F6046" s="97"/>
      <c r="G6046" s="97"/>
      <c r="H6046" s="97"/>
      <c r="I6046" s="195">
        <v>10600</v>
      </c>
      <c r="J6046" s="97"/>
      <c r="K6046" s="195">
        <v>234</v>
      </c>
      <c r="L6046" s="97"/>
      <c r="M6046" s="196">
        <v>2.21</v>
      </c>
      <c r="N6046" s="97"/>
    </row>
    <row r="6047" spans="1:14" x14ac:dyDescent="0.25">
      <c r="A6047" s="212" t="s">
        <v>549</v>
      </c>
      <c r="B6047" s="97"/>
      <c r="C6047" s="212" t="s">
        <v>550</v>
      </c>
      <c r="D6047" s="97"/>
      <c r="E6047" s="97"/>
      <c r="F6047" s="97"/>
      <c r="G6047" s="97"/>
      <c r="H6047" s="97"/>
      <c r="I6047" s="213">
        <v>10000</v>
      </c>
      <c r="J6047" s="97"/>
      <c r="K6047" s="213">
        <v>0</v>
      </c>
      <c r="L6047" s="97"/>
      <c r="M6047" s="211">
        <v>0</v>
      </c>
      <c r="N6047" s="97"/>
    </row>
    <row r="6048" spans="1:14" x14ac:dyDescent="0.25">
      <c r="A6048" s="212" t="s">
        <v>625</v>
      </c>
      <c r="B6048" s="97"/>
      <c r="C6048" s="212" t="s">
        <v>626</v>
      </c>
      <c r="D6048" s="97"/>
      <c r="E6048" s="97"/>
      <c r="F6048" s="97"/>
      <c r="G6048" s="97"/>
      <c r="H6048" s="97"/>
      <c r="I6048" s="213">
        <v>600</v>
      </c>
      <c r="J6048" s="97"/>
      <c r="K6048" s="213">
        <v>234</v>
      </c>
      <c r="L6048" s="97"/>
      <c r="M6048" s="211">
        <v>39</v>
      </c>
      <c r="N6048" s="97"/>
    </row>
    <row r="6049" spans="1:14" x14ac:dyDescent="0.25">
      <c r="A6049" s="120" t="s">
        <v>627</v>
      </c>
      <c r="B6049" s="97"/>
      <c r="C6049" s="120" t="s">
        <v>628</v>
      </c>
      <c r="D6049" s="97"/>
      <c r="E6049" s="97"/>
      <c r="F6049" s="97"/>
      <c r="G6049" s="97"/>
      <c r="H6049" s="97"/>
      <c r="I6049" s="105" t="s">
        <v>0</v>
      </c>
      <c r="J6049" s="97"/>
      <c r="K6049" s="105">
        <v>234</v>
      </c>
      <c r="L6049" s="97"/>
      <c r="M6049" s="104" t="s">
        <v>0</v>
      </c>
      <c r="N6049" s="97"/>
    </row>
    <row r="6050" spans="1:14" x14ac:dyDescent="0.25">
      <c r="A6050" s="194" t="s">
        <v>245</v>
      </c>
      <c r="B6050" s="97"/>
      <c r="C6050" s="97"/>
      <c r="D6050" s="97"/>
      <c r="E6050" s="97"/>
      <c r="F6050" s="97"/>
      <c r="G6050" s="97"/>
      <c r="H6050" s="97"/>
      <c r="I6050" s="195">
        <v>68215</v>
      </c>
      <c r="J6050" s="97"/>
      <c r="K6050" s="195">
        <v>9000</v>
      </c>
      <c r="L6050" s="97"/>
      <c r="M6050" s="196">
        <v>13.19</v>
      </c>
      <c r="N6050" s="97"/>
    </row>
    <row r="6051" spans="1:14" x14ac:dyDescent="0.25">
      <c r="A6051" s="194" t="s">
        <v>247</v>
      </c>
      <c r="B6051" s="97"/>
      <c r="C6051" s="97"/>
      <c r="D6051" s="97"/>
      <c r="E6051" s="97"/>
      <c r="F6051" s="97"/>
      <c r="G6051" s="97"/>
      <c r="H6051" s="97"/>
      <c r="I6051" s="195">
        <v>68215</v>
      </c>
      <c r="J6051" s="97"/>
      <c r="K6051" s="195">
        <v>9000</v>
      </c>
      <c r="L6051" s="97"/>
      <c r="M6051" s="196">
        <v>13.19</v>
      </c>
      <c r="N6051" s="97"/>
    </row>
    <row r="6052" spans="1:14" x14ac:dyDescent="0.25">
      <c r="A6052" s="212" t="s">
        <v>549</v>
      </c>
      <c r="B6052" s="97"/>
      <c r="C6052" s="212" t="s">
        <v>550</v>
      </c>
      <c r="D6052" s="97"/>
      <c r="E6052" s="97"/>
      <c r="F6052" s="97"/>
      <c r="G6052" s="97"/>
      <c r="H6052" s="97"/>
      <c r="I6052" s="213">
        <v>39865</v>
      </c>
      <c r="J6052" s="97"/>
      <c r="K6052" s="213">
        <v>0</v>
      </c>
      <c r="L6052" s="97"/>
      <c r="M6052" s="211">
        <v>0</v>
      </c>
      <c r="N6052" s="97"/>
    </row>
    <row r="6053" spans="1:14" x14ac:dyDescent="0.25">
      <c r="A6053" s="212" t="s">
        <v>656</v>
      </c>
      <c r="B6053" s="97"/>
      <c r="C6053" s="212" t="s">
        <v>657</v>
      </c>
      <c r="D6053" s="97"/>
      <c r="E6053" s="97"/>
      <c r="F6053" s="97"/>
      <c r="G6053" s="97"/>
      <c r="H6053" s="97"/>
      <c r="I6053" s="213">
        <v>6750</v>
      </c>
      <c r="J6053" s="97"/>
      <c r="K6053" s="213">
        <v>0</v>
      </c>
      <c r="L6053" s="97"/>
      <c r="M6053" s="211">
        <v>0</v>
      </c>
      <c r="N6053" s="97"/>
    </row>
    <row r="6054" spans="1:14" x14ac:dyDescent="0.25">
      <c r="A6054" s="212" t="s">
        <v>559</v>
      </c>
      <c r="B6054" s="97"/>
      <c r="C6054" s="212" t="s">
        <v>560</v>
      </c>
      <c r="D6054" s="97"/>
      <c r="E6054" s="97"/>
      <c r="F6054" s="97"/>
      <c r="G6054" s="97"/>
      <c r="H6054" s="97"/>
      <c r="I6054" s="213">
        <v>21600</v>
      </c>
      <c r="J6054" s="97"/>
      <c r="K6054" s="213">
        <v>9000</v>
      </c>
      <c r="L6054" s="97"/>
      <c r="M6054" s="211">
        <v>41.67</v>
      </c>
      <c r="N6054" s="97"/>
    </row>
    <row r="6055" spans="1:14" x14ac:dyDescent="0.25">
      <c r="A6055" s="120" t="s">
        <v>922</v>
      </c>
      <c r="B6055" s="97"/>
      <c r="C6055" s="120" t="s">
        <v>923</v>
      </c>
      <c r="D6055" s="97"/>
      <c r="E6055" s="97"/>
      <c r="F6055" s="97"/>
      <c r="G6055" s="97"/>
      <c r="H6055" s="97"/>
      <c r="I6055" s="105" t="s">
        <v>0</v>
      </c>
      <c r="J6055" s="97"/>
      <c r="K6055" s="105">
        <v>9000</v>
      </c>
      <c r="L6055" s="97"/>
      <c r="M6055" s="104" t="s">
        <v>0</v>
      </c>
      <c r="N6055" s="97"/>
    </row>
    <row r="6056" spans="1:14" x14ac:dyDescent="0.25">
      <c r="A6056" s="194" t="s">
        <v>253</v>
      </c>
      <c r="B6056" s="97"/>
      <c r="C6056" s="97"/>
      <c r="D6056" s="97"/>
      <c r="E6056" s="97"/>
      <c r="F6056" s="97"/>
      <c r="G6056" s="97"/>
      <c r="H6056" s="97"/>
      <c r="I6056" s="195">
        <v>159985</v>
      </c>
      <c r="J6056" s="97"/>
      <c r="K6056" s="195">
        <v>43897.51</v>
      </c>
      <c r="L6056" s="97"/>
      <c r="M6056" s="196">
        <v>27.44</v>
      </c>
      <c r="N6056" s="97"/>
    </row>
    <row r="6057" spans="1:14" x14ac:dyDescent="0.25">
      <c r="A6057" s="194" t="s">
        <v>257</v>
      </c>
      <c r="B6057" s="97"/>
      <c r="C6057" s="97"/>
      <c r="D6057" s="97"/>
      <c r="E6057" s="97"/>
      <c r="F6057" s="97"/>
      <c r="G6057" s="97"/>
      <c r="H6057" s="97"/>
      <c r="I6057" s="195">
        <v>159985</v>
      </c>
      <c r="J6057" s="97"/>
      <c r="K6057" s="195">
        <v>43897.51</v>
      </c>
      <c r="L6057" s="97"/>
      <c r="M6057" s="196">
        <v>27.44</v>
      </c>
      <c r="N6057" s="97"/>
    </row>
    <row r="6058" spans="1:14" x14ac:dyDescent="0.25">
      <c r="A6058" s="212" t="s">
        <v>547</v>
      </c>
      <c r="B6058" s="97"/>
      <c r="C6058" s="212" t="s">
        <v>548</v>
      </c>
      <c r="D6058" s="97"/>
      <c r="E6058" s="97"/>
      <c r="F6058" s="97"/>
      <c r="G6058" s="97"/>
      <c r="H6058" s="97"/>
      <c r="I6058" s="213">
        <v>23500</v>
      </c>
      <c r="J6058" s="97"/>
      <c r="K6058" s="213">
        <v>316</v>
      </c>
      <c r="L6058" s="97"/>
      <c r="M6058" s="211">
        <v>1.34</v>
      </c>
      <c r="N6058" s="97"/>
    </row>
    <row r="6059" spans="1:14" x14ac:dyDescent="0.25">
      <c r="A6059" s="120" t="s">
        <v>612</v>
      </c>
      <c r="B6059" s="97"/>
      <c r="C6059" s="120" t="s">
        <v>613</v>
      </c>
      <c r="D6059" s="97"/>
      <c r="E6059" s="97"/>
      <c r="F6059" s="97"/>
      <c r="G6059" s="97"/>
      <c r="H6059" s="97"/>
      <c r="I6059" s="105" t="s">
        <v>0</v>
      </c>
      <c r="J6059" s="97"/>
      <c r="K6059" s="105">
        <v>316</v>
      </c>
      <c r="L6059" s="97"/>
      <c r="M6059" s="104" t="s">
        <v>0</v>
      </c>
      <c r="N6059" s="97"/>
    </row>
    <row r="6060" spans="1:14" x14ac:dyDescent="0.25">
      <c r="A6060" s="212" t="s">
        <v>549</v>
      </c>
      <c r="B6060" s="97"/>
      <c r="C6060" s="212" t="s">
        <v>550</v>
      </c>
      <c r="D6060" s="97"/>
      <c r="E6060" s="97"/>
      <c r="F6060" s="97"/>
      <c r="G6060" s="97"/>
      <c r="H6060" s="97"/>
      <c r="I6060" s="213">
        <v>38835</v>
      </c>
      <c r="J6060" s="97"/>
      <c r="K6060" s="213">
        <v>11625</v>
      </c>
      <c r="L6060" s="97"/>
      <c r="M6060" s="211">
        <v>29.93</v>
      </c>
      <c r="N6060" s="97"/>
    </row>
    <row r="6061" spans="1:14" x14ac:dyDescent="0.25">
      <c r="A6061" s="120" t="s">
        <v>589</v>
      </c>
      <c r="B6061" s="97"/>
      <c r="C6061" s="120" t="s">
        <v>590</v>
      </c>
      <c r="D6061" s="97"/>
      <c r="E6061" s="97"/>
      <c r="F6061" s="97"/>
      <c r="G6061" s="97"/>
      <c r="H6061" s="97"/>
      <c r="I6061" s="105" t="s">
        <v>0</v>
      </c>
      <c r="J6061" s="97"/>
      <c r="K6061" s="105">
        <v>10500</v>
      </c>
      <c r="L6061" s="97"/>
      <c r="M6061" s="104" t="s">
        <v>0</v>
      </c>
      <c r="N6061" s="97"/>
    </row>
    <row r="6062" spans="1:14" x14ac:dyDescent="0.25">
      <c r="A6062" s="120" t="s">
        <v>604</v>
      </c>
      <c r="B6062" s="97"/>
      <c r="C6062" s="120" t="s">
        <v>605</v>
      </c>
      <c r="D6062" s="97"/>
      <c r="E6062" s="97"/>
      <c r="F6062" s="97"/>
      <c r="G6062" s="97"/>
      <c r="H6062" s="97"/>
      <c r="I6062" s="105" t="s">
        <v>0</v>
      </c>
      <c r="J6062" s="97"/>
      <c r="K6062" s="105">
        <v>500</v>
      </c>
      <c r="L6062" s="97"/>
      <c r="M6062" s="104" t="s">
        <v>0</v>
      </c>
      <c r="N6062" s="97"/>
    </row>
    <row r="6063" spans="1:14" x14ac:dyDescent="0.25">
      <c r="A6063" s="120" t="s">
        <v>569</v>
      </c>
      <c r="B6063" s="97"/>
      <c r="C6063" s="120" t="s">
        <v>570</v>
      </c>
      <c r="D6063" s="97"/>
      <c r="E6063" s="97"/>
      <c r="F6063" s="97"/>
      <c r="G6063" s="97"/>
      <c r="H6063" s="97"/>
      <c r="I6063" s="105" t="s">
        <v>0</v>
      </c>
      <c r="J6063" s="97"/>
      <c r="K6063" s="105">
        <v>625</v>
      </c>
      <c r="L6063" s="97"/>
      <c r="M6063" s="104" t="s">
        <v>0</v>
      </c>
      <c r="N6063" s="97"/>
    </row>
    <row r="6064" spans="1:14" x14ac:dyDescent="0.25">
      <c r="A6064" s="212" t="s">
        <v>553</v>
      </c>
      <c r="B6064" s="97"/>
      <c r="C6064" s="212" t="s">
        <v>554</v>
      </c>
      <c r="D6064" s="97"/>
      <c r="E6064" s="97"/>
      <c r="F6064" s="97"/>
      <c r="G6064" s="97"/>
      <c r="H6064" s="97"/>
      <c r="I6064" s="213">
        <v>31500</v>
      </c>
      <c r="J6064" s="97"/>
      <c r="K6064" s="213">
        <v>3632.01</v>
      </c>
      <c r="L6064" s="97"/>
      <c r="M6064" s="211">
        <v>11.53</v>
      </c>
      <c r="N6064" s="97"/>
    </row>
    <row r="6065" spans="1:14" x14ac:dyDescent="0.25">
      <c r="A6065" s="120" t="s">
        <v>597</v>
      </c>
      <c r="B6065" s="97"/>
      <c r="C6065" s="120" t="s">
        <v>598</v>
      </c>
      <c r="D6065" s="97"/>
      <c r="E6065" s="97"/>
      <c r="F6065" s="97"/>
      <c r="G6065" s="97"/>
      <c r="H6065" s="97"/>
      <c r="I6065" s="105" t="s">
        <v>0</v>
      </c>
      <c r="J6065" s="97"/>
      <c r="K6065" s="105">
        <v>3632.01</v>
      </c>
      <c r="L6065" s="97"/>
      <c r="M6065" s="104" t="s">
        <v>0</v>
      </c>
      <c r="N6065" s="97"/>
    </row>
    <row r="6066" spans="1:14" x14ac:dyDescent="0.25">
      <c r="A6066" s="212" t="s">
        <v>656</v>
      </c>
      <c r="B6066" s="97"/>
      <c r="C6066" s="212" t="s">
        <v>657</v>
      </c>
      <c r="D6066" s="97"/>
      <c r="E6066" s="97"/>
      <c r="F6066" s="97"/>
      <c r="G6066" s="97"/>
      <c r="H6066" s="97"/>
      <c r="I6066" s="213">
        <v>15750</v>
      </c>
      <c r="J6066" s="97"/>
      <c r="K6066" s="213">
        <v>7324.5</v>
      </c>
      <c r="L6066" s="97"/>
      <c r="M6066" s="211">
        <v>46.5</v>
      </c>
      <c r="N6066" s="97"/>
    </row>
    <row r="6067" spans="1:14" x14ac:dyDescent="0.25">
      <c r="A6067" s="120" t="s">
        <v>934</v>
      </c>
      <c r="B6067" s="97"/>
      <c r="C6067" s="120" t="s">
        <v>935</v>
      </c>
      <c r="D6067" s="97"/>
      <c r="E6067" s="97"/>
      <c r="F6067" s="97"/>
      <c r="G6067" s="97"/>
      <c r="H6067" s="97"/>
      <c r="I6067" s="105" t="s">
        <v>0</v>
      </c>
      <c r="J6067" s="97"/>
      <c r="K6067" s="105">
        <v>7324.5</v>
      </c>
      <c r="L6067" s="97"/>
      <c r="M6067" s="104" t="s">
        <v>0</v>
      </c>
      <c r="N6067" s="97"/>
    </row>
    <row r="6068" spans="1:14" x14ac:dyDescent="0.25">
      <c r="A6068" s="212" t="s">
        <v>559</v>
      </c>
      <c r="B6068" s="97"/>
      <c r="C6068" s="212" t="s">
        <v>560</v>
      </c>
      <c r="D6068" s="97"/>
      <c r="E6068" s="97"/>
      <c r="F6068" s="97"/>
      <c r="G6068" s="97"/>
      <c r="H6068" s="97"/>
      <c r="I6068" s="213">
        <v>50400</v>
      </c>
      <c r="J6068" s="97"/>
      <c r="K6068" s="213">
        <v>21000</v>
      </c>
      <c r="L6068" s="97"/>
      <c r="M6068" s="211">
        <v>41.67</v>
      </c>
      <c r="N6068" s="97"/>
    </row>
    <row r="6069" spans="1:14" x14ac:dyDescent="0.25">
      <c r="A6069" s="120" t="s">
        <v>922</v>
      </c>
      <c r="B6069" s="97"/>
      <c r="C6069" s="120" t="s">
        <v>923</v>
      </c>
      <c r="D6069" s="97"/>
      <c r="E6069" s="97"/>
      <c r="F6069" s="97"/>
      <c r="G6069" s="97"/>
      <c r="H6069" s="97"/>
      <c r="I6069" s="105" t="s">
        <v>0</v>
      </c>
      <c r="J6069" s="97"/>
      <c r="K6069" s="105">
        <v>21000</v>
      </c>
      <c r="L6069" s="97"/>
      <c r="M6069" s="104" t="s">
        <v>0</v>
      </c>
      <c r="N6069" s="97"/>
    </row>
    <row r="6070" spans="1:14" x14ac:dyDescent="0.25">
      <c r="A6070" s="215" t="s">
        <v>1038</v>
      </c>
      <c r="B6070" s="97"/>
      <c r="C6070" s="215" t="s">
        <v>1039</v>
      </c>
      <c r="D6070" s="97"/>
      <c r="E6070" s="97"/>
      <c r="F6070" s="97"/>
      <c r="G6070" s="97"/>
      <c r="H6070" s="97"/>
      <c r="I6070" s="216">
        <v>182830</v>
      </c>
      <c r="J6070" s="97"/>
      <c r="K6070" s="216">
        <v>127140.43</v>
      </c>
      <c r="L6070" s="97"/>
      <c r="M6070" s="217">
        <v>69.540000000000006</v>
      </c>
      <c r="N6070" s="97"/>
    </row>
    <row r="6071" spans="1:14" x14ac:dyDescent="0.25">
      <c r="A6071" s="194" t="s">
        <v>242</v>
      </c>
      <c r="B6071" s="97"/>
      <c r="C6071" s="97"/>
      <c r="D6071" s="97"/>
      <c r="E6071" s="97"/>
      <c r="F6071" s="97"/>
      <c r="G6071" s="97"/>
      <c r="H6071" s="97"/>
      <c r="I6071" s="195">
        <v>24930</v>
      </c>
      <c r="J6071" s="97"/>
      <c r="K6071" s="195">
        <v>19276.759999999998</v>
      </c>
      <c r="L6071" s="97"/>
      <c r="M6071" s="196">
        <v>77.319999999999993</v>
      </c>
      <c r="N6071" s="97"/>
    </row>
    <row r="6072" spans="1:14" x14ac:dyDescent="0.25">
      <c r="A6072" s="194" t="s">
        <v>243</v>
      </c>
      <c r="B6072" s="97"/>
      <c r="C6072" s="97"/>
      <c r="D6072" s="97"/>
      <c r="E6072" s="97"/>
      <c r="F6072" s="97"/>
      <c r="G6072" s="97"/>
      <c r="H6072" s="97"/>
      <c r="I6072" s="195">
        <v>24930</v>
      </c>
      <c r="J6072" s="97"/>
      <c r="K6072" s="195">
        <v>19276.759999999998</v>
      </c>
      <c r="L6072" s="97"/>
      <c r="M6072" s="196">
        <v>77.319999999999993</v>
      </c>
      <c r="N6072" s="97"/>
    </row>
    <row r="6073" spans="1:14" x14ac:dyDescent="0.25">
      <c r="A6073" s="212" t="s">
        <v>652</v>
      </c>
      <c r="B6073" s="97"/>
      <c r="C6073" s="212" t="s">
        <v>653</v>
      </c>
      <c r="D6073" s="97"/>
      <c r="E6073" s="97"/>
      <c r="F6073" s="97"/>
      <c r="G6073" s="97"/>
      <c r="H6073" s="97"/>
      <c r="I6073" s="213">
        <v>4800</v>
      </c>
      <c r="J6073" s="97"/>
      <c r="K6073" s="213">
        <v>4056.44</v>
      </c>
      <c r="L6073" s="97"/>
      <c r="M6073" s="211">
        <v>84.51</v>
      </c>
      <c r="N6073" s="97"/>
    </row>
    <row r="6074" spans="1:14" x14ac:dyDescent="0.25">
      <c r="A6074" s="120" t="s">
        <v>670</v>
      </c>
      <c r="B6074" s="97"/>
      <c r="C6074" s="120" t="s">
        <v>671</v>
      </c>
      <c r="D6074" s="97"/>
      <c r="E6074" s="97"/>
      <c r="F6074" s="97"/>
      <c r="G6074" s="97"/>
      <c r="H6074" s="97"/>
      <c r="I6074" s="105" t="s">
        <v>0</v>
      </c>
      <c r="J6074" s="97"/>
      <c r="K6074" s="105">
        <v>4056.44</v>
      </c>
      <c r="L6074" s="97"/>
      <c r="M6074" s="104" t="s">
        <v>0</v>
      </c>
      <c r="N6074" s="97"/>
    </row>
    <row r="6075" spans="1:14" x14ac:dyDescent="0.25">
      <c r="A6075" s="212" t="s">
        <v>672</v>
      </c>
      <c r="B6075" s="97"/>
      <c r="C6075" s="212" t="s">
        <v>673</v>
      </c>
      <c r="D6075" s="97"/>
      <c r="E6075" s="97"/>
      <c r="F6075" s="97"/>
      <c r="G6075" s="97"/>
      <c r="H6075" s="97"/>
      <c r="I6075" s="213">
        <v>420</v>
      </c>
      <c r="J6075" s="97"/>
      <c r="K6075" s="213">
        <v>239.76</v>
      </c>
      <c r="L6075" s="97"/>
      <c r="M6075" s="211">
        <v>57.09</v>
      </c>
      <c r="N6075" s="97"/>
    </row>
    <row r="6076" spans="1:14" x14ac:dyDescent="0.25">
      <c r="A6076" s="120" t="s">
        <v>674</v>
      </c>
      <c r="B6076" s="97"/>
      <c r="C6076" s="120" t="s">
        <v>673</v>
      </c>
      <c r="D6076" s="97"/>
      <c r="E6076" s="97"/>
      <c r="F6076" s="97"/>
      <c r="G6076" s="97"/>
      <c r="H6076" s="97"/>
      <c r="I6076" s="105" t="s">
        <v>0</v>
      </c>
      <c r="J6076" s="97"/>
      <c r="K6076" s="105">
        <v>239.76</v>
      </c>
      <c r="L6076" s="97"/>
      <c r="M6076" s="104" t="s">
        <v>0</v>
      </c>
      <c r="N6076" s="97"/>
    </row>
    <row r="6077" spans="1:14" x14ac:dyDescent="0.25">
      <c r="A6077" s="212" t="s">
        <v>664</v>
      </c>
      <c r="B6077" s="97"/>
      <c r="C6077" s="212" t="s">
        <v>665</v>
      </c>
      <c r="D6077" s="97"/>
      <c r="E6077" s="97"/>
      <c r="F6077" s="97"/>
      <c r="G6077" s="97"/>
      <c r="H6077" s="97"/>
      <c r="I6077" s="213">
        <v>780</v>
      </c>
      <c r="J6077" s="97"/>
      <c r="K6077" s="213">
        <v>669.3</v>
      </c>
      <c r="L6077" s="97"/>
      <c r="M6077" s="211">
        <v>85.81</v>
      </c>
      <c r="N6077" s="97"/>
    </row>
    <row r="6078" spans="1:14" x14ac:dyDescent="0.25">
      <c r="A6078" s="120" t="s">
        <v>675</v>
      </c>
      <c r="B6078" s="97"/>
      <c r="C6078" s="120" t="s">
        <v>676</v>
      </c>
      <c r="D6078" s="97"/>
      <c r="E6078" s="97"/>
      <c r="F6078" s="97"/>
      <c r="G6078" s="97"/>
      <c r="H6078" s="97"/>
      <c r="I6078" s="105" t="s">
        <v>0</v>
      </c>
      <c r="J6078" s="97"/>
      <c r="K6078" s="105">
        <v>669.3</v>
      </c>
      <c r="L6078" s="97"/>
      <c r="M6078" s="104" t="s">
        <v>0</v>
      </c>
      <c r="N6078" s="97"/>
    </row>
    <row r="6079" spans="1:14" x14ac:dyDescent="0.25">
      <c r="A6079" s="212" t="s">
        <v>547</v>
      </c>
      <c r="B6079" s="97"/>
      <c r="C6079" s="212" t="s">
        <v>548</v>
      </c>
      <c r="D6079" s="97"/>
      <c r="E6079" s="97"/>
      <c r="F6079" s="97"/>
      <c r="G6079" s="97"/>
      <c r="H6079" s="97"/>
      <c r="I6079" s="213">
        <v>210</v>
      </c>
      <c r="J6079" s="97"/>
      <c r="K6079" s="213">
        <v>59.4</v>
      </c>
      <c r="L6079" s="97"/>
      <c r="M6079" s="211">
        <v>28.29</v>
      </c>
      <c r="N6079" s="97"/>
    </row>
    <row r="6080" spans="1:14" x14ac:dyDescent="0.25">
      <c r="A6080" s="120" t="s">
        <v>612</v>
      </c>
      <c r="B6080" s="97"/>
      <c r="C6080" s="120" t="s">
        <v>613</v>
      </c>
      <c r="D6080" s="97"/>
      <c r="E6080" s="97"/>
      <c r="F6080" s="97"/>
      <c r="G6080" s="97"/>
      <c r="H6080" s="97"/>
      <c r="I6080" s="105" t="s">
        <v>0</v>
      </c>
      <c r="J6080" s="97"/>
      <c r="K6080" s="105">
        <v>14.4</v>
      </c>
      <c r="L6080" s="97"/>
      <c r="M6080" s="104" t="s">
        <v>0</v>
      </c>
      <c r="N6080" s="97"/>
    </row>
    <row r="6081" spans="1:14" x14ac:dyDescent="0.25">
      <c r="A6081" s="120" t="s">
        <v>677</v>
      </c>
      <c r="B6081" s="97"/>
      <c r="C6081" s="120" t="s">
        <v>678</v>
      </c>
      <c r="D6081" s="97"/>
      <c r="E6081" s="97"/>
      <c r="F6081" s="97"/>
      <c r="G6081" s="97"/>
      <c r="H6081" s="97"/>
      <c r="I6081" s="105" t="s">
        <v>0</v>
      </c>
      <c r="J6081" s="97"/>
      <c r="K6081" s="105">
        <v>45</v>
      </c>
      <c r="L6081" s="97"/>
      <c r="M6081" s="104" t="s">
        <v>0</v>
      </c>
      <c r="N6081" s="97"/>
    </row>
    <row r="6082" spans="1:14" x14ac:dyDescent="0.25">
      <c r="A6082" s="212" t="s">
        <v>621</v>
      </c>
      <c r="B6082" s="97"/>
      <c r="C6082" s="212" t="s">
        <v>622</v>
      </c>
      <c r="D6082" s="97"/>
      <c r="E6082" s="97"/>
      <c r="F6082" s="97"/>
      <c r="G6082" s="97"/>
      <c r="H6082" s="97"/>
      <c r="I6082" s="213">
        <v>190</v>
      </c>
      <c r="J6082" s="97"/>
      <c r="K6082" s="213">
        <v>133.24</v>
      </c>
      <c r="L6082" s="97"/>
      <c r="M6082" s="211">
        <v>70.13</v>
      </c>
      <c r="N6082" s="97"/>
    </row>
    <row r="6083" spans="1:14" x14ac:dyDescent="0.25">
      <c r="A6083" s="120" t="s">
        <v>623</v>
      </c>
      <c r="B6083" s="97"/>
      <c r="C6083" s="120" t="s">
        <v>624</v>
      </c>
      <c r="D6083" s="97"/>
      <c r="E6083" s="97"/>
      <c r="F6083" s="97"/>
      <c r="G6083" s="97"/>
      <c r="H6083" s="97"/>
      <c r="I6083" s="105" t="s">
        <v>0</v>
      </c>
      <c r="J6083" s="97"/>
      <c r="K6083" s="105">
        <v>133.24</v>
      </c>
      <c r="L6083" s="97"/>
      <c r="M6083" s="104" t="s">
        <v>0</v>
      </c>
      <c r="N6083" s="97"/>
    </row>
    <row r="6084" spans="1:14" x14ac:dyDescent="0.25">
      <c r="A6084" s="212" t="s">
        <v>549</v>
      </c>
      <c r="B6084" s="97"/>
      <c r="C6084" s="212" t="s">
        <v>550</v>
      </c>
      <c r="D6084" s="97"/>
      <c r="E6084" s="97"/>
      <c r="F6084" s="97"/>
      <c r="G6084" s="97"/>
      <c r="H6084" s="97"/>
      <c r="I6084" s="213">
        <v>18130</v>
      </c>
      <c r="J6084" s="97"/>
      <c r="K6084" s="213">
        <v>13876.62</v>
      </c>
      <c r="L6084" s="97"/>
      <c r="M6084" s="211">
        <v>76.540000000000006</v>
      </c>
      <c r="N6084" s="97"/>
    </row>
    <row r="6085" spans="1:14" x14ac:dyDescent="0.25">
      <c r="A6085" s="120" t="s">
        <v>602</v>
      </c>
      <c r="B6085" s="97"/>
      <c r="C6085" s="120" t="s">
        <v>603</v>
      </c>
      <c r="D6085" s="97"/>
      <c r="E6085" s="97"/>
      <c r="F6085" s="97"/>
      <c r="G6085" s="97"/>
      <c r="H6085" s="97"/>
      <c r="I6085" s="105" t="s">
        <v>0</v>
      </c>
      <c r="J6085" s="97"/>
      <c r="K6085" s="105">
        <v>130.05000000000001</v>
      </c>
      <c r="L6085" s="97"/>
      <c r="M6085" s="104" t="s">
        <v>0</v>
      </c>
      <c r="N6085" s="97"/>
    </row>
    <row r="6086" spans="1:14" x14ac:dyDescent="0.25">
      <c r="A6086" s="120" t="s">
        <v>589</v>
      </c>
      <c r="B6086" s="97"/>
      <c r="C6086" s="120" t="s">
        <v>590</v>
      </c>
      <c r="D6086" s="97"/>
      <c r="E6086" s="97"/>
      <c r="F6086" s="97"/>
      <c r="G6086" s="97"/>
      <c r="H6086" s="97"/>
      <c r="I6086" s="105" t="s">
        <v>0</v>
      </c>
      <c r="J6086" s="97"/>
      <c r="K6086" s="105">
        <v>6138.47</v>
      </c>
      <c r="L6086" s="97"/>
      <c r="M6086" s="104" t="s">
        <v>0</v>
      </c>
      <c r="N6086" s="97"/>
    </row>
    <row r="6087" spans="1:14" x14ac:dyDescent="0.25">
      <c r="A6087" s="120" t="s">
        <v>567</v>
      </c>
      <c r="B6087" s="97"/>
      <c r="C6087" s="120" t="s">
        <v>568</v>
      </c>
      <c r="D6087" s="97"/>
      <c r="E6087" s="97"/>
      <c r="F6087" s="97"/>
      <c r="G6087" s="97"/>
      <c r="H6087" s="97"/>
      <c r="I6087" s="105" t="s">
        <v>0</v>
      </c>
      <c r="J6087" s="97"/>
      <c r="K6087" s="105">
        <v>6389.06</v>
      </c>
      <c r="L6087" s="97"/>
      <c r="M6087" s="104" t="s">
        <v>0</v>
      </c>
      <c r="N6087" s="97"/>
    </row>
    <row r="6088" spans="1:14" x14ac:dyDescent="0.25">
      <c r="A6088" s="120" t="s">
        <v>723</v>
      </c>
      <c r="B6088" s="97"/>
      <c r="C6088" s="120" t="s">
        <v>724</v>
      </c>
      <c r="D6088" s="97"/>
      <c r="E6088" s="97"/>
      <c r="F6088" s="97"/>
      <c r="G6088" s="97"/>
      <c r="H6088" s="97"/>
      <c r="I6088" s="105" t="s">
        <v>0</v>
      </c>
      <c r="J6088" s="97"/>
      <c r="K6088" s="105">
        <v>1181.54</v>
      </c>
      <c r="L6088" s="97"/>
      <c r="M6088" s="104" t="s">
        <v>0</v>
      </c>
      <c r="N6088" s="97"/>
    </row>
    <row r="6089" spans="1:14" x14ac:dyDescent="0.25">
      <c r="A6089" s="120" t="s">
        <v>569</v>
      </c>
      <c r="B6089" s="97"/>
      <c r="C6089" s="120" t="s">
        <v>570</v>
      </c>
      <c r="D6089" s="97"/>
      <c r="E6089" s="97"/>
      <c r="F6089" s="97"/>
      <c r="G6089" s="97"/>
      <c r="H6089" s="97"/>
      <c r="I6089" s="105" t="s">
        <v>0</v>
      </c>
      <c r="J6089" s="97"/>
      <c r="K6089" s="105">
        <v>37.5</v>
      </c>
      <c r="L6089" s="97"/>
      <c r="M6089" s="104" t="s">
        <v>0</v>
      </c>
      <c r="N6089" s="97"/>
    </row>
    <row r="6090" spans="1:14" x14ac:dyDescent="0.25">
      <c r="A6090" s="212" t="s">
        <v>625</v>
      </c>
      <c r="B6090" s="97"/>
      <c r="C6090" s="212" t="s">
        <v>626</v>
      </c>
      <c r="D6090" s="97"/>
      <c r="E6090" s="97"/>
      <c r="F6090" s="97"/>
      <c r="G6090" s="97"/>
      <c r="H6090" s="97"/>
      <c r="I6090" s="213">
        <v>400</v>
      </c>
      <c r="J6090" s="97"/>
      <c r="K6090" s="213">
        <v>242</v>
      </c>
      <c r="L6090" s="97"/>
      <c r="M6090" s="211">
        <v>60.5</v>
      </c>
      <c r="N6090" s="97"/>
    </row>
    <row r="6091" spans="1:14" x14ac:dyDescent="0.25">
      <c r="A6091" s="120" t="s">
        <v>627</v>
      </c>
      <c r="B6091" s="97"/>
      <c r="C6091" s="120" t="s">
        <v>628</v>
      </c>
      <c r="D6091" s="97"/>
      <c r="E6091" s="97"/>
      <c r="F6091" s="97"/>
      <c r="G6091" s="97"/>
      <c r="H6091" s="97"/>
      <c r="I6091" s="105" t="s">
        <v>0</v>
      </c>
      <c r="J6091" s="97"/>
      <c r="K6091" s="105">
        <v>242</v>
      </c>
      <c r="L6091" s="97"/>
      <c r="M6091" s="104" t="s">
        <v>0</v>
      </c>
      <c r="N6091" s="97"/>
    </row>
    <row r="6092" spans="1:14" x14ac:dyDescent="0.25">
      <c r="A6092" s="194" t="s">
        <v>245</v>
      </c>
      <c r="B6092" s="97"/>
      <c r="C6092" s="97"/>
      <c r="D6092" s="97"/>
      <c r="E6092" s="97"/>
      <c r="F6092" s="97"/>
      <c r="G6092" s="97"/>
      <c r="H6092" s="97"/>
      <c r="I6092" s="195">
        <v>96550</v>
      </c>
      <c r="J6092" s="97"/>
      <c r="K6092" s="195">
        <v>78634.27</v>
      </c>
      <c r="L6092" s="97"/>
      <c r="M6092" s="196">
        <v>81.44</v>
      </c>
      <c r="N6092" s="97"/>
    </row>
    <row r="6093" spans="1:14" x14ac:dyDescent="0.25">
      <c r="A6093" s="194" t="s">
        <v>247</v>
      </c>
      <c r="B6093" s="97"/>
      <c r="C6093" s="97"/>
      <c r="D6093" s="97"/>
      <c r="E6093" s="97"/>
      <c r="F6093" s="97"/>
      <c r="G6093" s="97"/>
      <c r="H6093" s="97"/>
      <c r="I6093" s="195">
        <v>96550</v>
      </c>
      <c r="J6093" s="97"/>
      <c r="K6093" s="195">
        <v>78634.27</v>
      </c>
      <c r="L6093" s="97"/>
      <c r="M6093" s="196">
        <v>81.44</v>
      </c>
      <c r="N6093" s="97"/>
    </row>
    <row r="6094" spans="1:14" x14ac:dyDescent="0.25">
      <c r="A6094" s="212" t="s">
        <v>549</v>
      </c>
      <c r="B6094" s="97"/>
      <c r="C6094" s="212" t="s">
        <v>550</v>
      </c>
      <c r="D6094" s="97"/>
      <c r="E6094" s="97"/>
      <c r="F6094" s="97"/>
      <c r="G6094" s="97"/>
      <c r="H6094" s="97"/>
      <c r="I6094" s="213">
        <v>96550</v>
      </c>
      <c r="J6094" s="97"/>
      <c r="K6094" s="213">
        <v>78634.27</v>
      </c>
      <c r="L6094" s="97"/>
      <c r="M6094" s="211">
        <v>81.44</v>
      </c>
      <c r="N6094" s="97"/>
    </row>
    <row r="6095" spans="1:14" x14ac:dyDescent="0.25">
      <c r="A6095" s="120" t="s">
        <v>602</v>
      </c>
      <c r="B6095" s="97"/>
      <c r="C6095" s="120" t="s">
        <v>603</v>
      </c>
      <c r="D6095" s="97"/>
      <c r="E6095" s="97"/>
      <c r="F6095" s="97"/>
      <c r="G6095" s="97"/>
      <c r="H6095" s="97"/>
      <c r="I6095" s="105" t="s">
        <v>0</v>
      </c>
      <c r="J6095" s="97"/>
      <c r="K6095" s="105">
        <v>737.01</v>
      </c>
      <c r="L6095" s="97"/>
      <c r="M6095" s="104" t="s">
        <v>0</v>
      </c>
      <c r="N6095" s="97"/>
    </row>
    <row r="6096" spans="1:14" x14ac:dyDescent="0.25">
      <c r="A6096" s="120" t="s">
        <v>589</v>
      </c>
      <c r="B6096" s="97"/>
      <c r="C6096" s="120" t="s">
        <v>590</v>
      </c>
      <c r="D6096" s="97"/>
      <c r="E6096" s="97"/>
      <c r="F6096" s="97"/>
      <c r="G6096" s="97"/>
      <c r="H6096" s="97"/>
      <c r="I6096" s="105" t="s">
        <v>0</v>
      </c>
      <c r="J6096" s="97"/>
      <c r="K6096" s="105">
        <v>34784.660000000003</v>
      </c>
      <c r="L6096" s="97"/>
      <c r="M6096" s="104" t="s">
        <v>0</v>
      </c>
      <c r="N6096" s="97"/>
    </row>
    <row r="6097" spans="1:14" x14ac:dyDescent="0.25">
      <c r="A6097" s="120" t="s">
        <v>567</v>
      </c>
      <c r="B6097" s="97"/>
      <c r="C6097" s="120" t="s">
        <v>568</v>
      </c>
      <c r="D6097" s="97"/>
      <c r="E6097" s="97"/>
      <c r="F6097" s="97"/>
      <c r="G6097" s="97"/>
      <c r="H6097" s="97"/>
      <c r="I6097" s="105" t="s">
        <v>0</v>
      </c>
      <c r="J6097" s="97"/>
      <c r="K6097" s="105">
        <v>36204.69</v>
      </c>
      <c r="L6097" s="97"/>
      <c r="M6097" s="104" t="s">
        <v>0</v>
      </c>
      <c r="N6097" s="97"/>
    </row>
    <row r="6098" spans="1:14" x14ac:dyDescent="0.25">
      <c r="A6098" s="120" t="s">
        <v>723</v>
      </c>
      <c r="B6098" s="97"/>
      <c r="C6098" s="120" t="s">
        <v>724</v>
      </c>
      <c r="D6098" s="97"/>
      <c r="E6098" s="97"/>
      <c r="F6098" s="97"/>
      <c r="G6098" s="97"/>
      <c r="H6098" s="97"/>
      <c r="I6098" s="105" t="s">
        <v>0</v>
      </c>
      <c r="J6098" s="97"/>
      <c r="K6098" s="105">
        <v>6695.41</v>
      </c>
      <c r="L6098" s="97"/>
      <c r="M6098" s="104" t="s">
        <v>0</v>
      </c>
      <c r="N6098" s="97"/>
    </row>
    <row r="6099" spans="1:14" x14ac:dyDescent="0.25">
      <c r="A6099" s="120" t="s">
        <v>569</v>
      </c>
      <c r="B6099" s="97"/>
      <c r="C6099" s="120" t="s">
        <v>570</v>
      </c>
      <c r="D6099" s="97"/>
      <c r="E6099" s="97"/>
      <c r="F6099" s="97"/>
      <c r="G6099" s="97"/>
      <c r="H6099" s="97"/>
      <c r="I6099" s="105" t="s">
        <v>0</v>
      </c>
      <c r="J6099" s="97"/>
      <c r="K6099" s="105">
        <v>212.5</v>
      </c>
      <c r="L6099" s="97"/>
      <c r="M6099" s="104" t="s">
        <v>0</v>
      </c>
      <c r="N6099" s="97"/>
    </row>
    <row r="6100" spans="1:14" x14ac:dyDescent="0.25">
      <c r="A6100" s="194" t="s">
        <v>253</v>
      </c>
      <c r="B6100" s="97"/>
      <c r="C6100" s="97"/>
      <c r="D6100" s="97"/>
      <c r="E6100" s="97"/>
      <c r="F6100" s="97"/>
      <c r="G6100" s="97"/>
      <c r="H6100" s="97"/>
      <c r="I6100" s="195">
        <v>61350</v>
      </c>
      <c r="J6100" s="97"/>
      <c r="K6100" s="195">
        <v>29229.4</v>
      </c>
      <c r="L6100" s="97"/>
      <c r="M6100" s="196">
        <v>47.64</v>
      </c>
      <c r="N6100" s="97"/>
    </row>
    <row r="6101" spans="1:14" x14ac:dyDescent="0.25">
      <c r="A6101" s="194" t="s">
        <v>257</v>
      </c>
      <c r="B6101" s="97"/>
      <c r="C6101" s="97"/>
      <c r="D6101" s="97"/>
      <c r="E6101" s="97"/>
      <c r="F6101" s="97"/>
      <c r="G6101" s="97"/>
      <c r="H6101" s="97"/>
      <c r="I6101" s="195">
        <v>61350</v>
      </c>
      <c r="J6101" s="97"/>
      <c r="K6101" s="195">
        <v>29229.4</v>
      </c>
      <c r="L6101" s="97"/>
      <c r="M6101" s="196">
        <v>47.64</v>
      </c>
      <c r="N6101" s="97"/>
    </row>
    <row r="6102" spans="1:14" x14ac:dyDescent="0.25">
      <c r="A6102" s="212" t="s">
        <v>652</v>
      </c>
      <c r="B6102" s="97"/>
      <c r="C6102" s="212" t="s">
        <v>653</v>
      </c>
      <c r="D6102" s="97"/>
      <c r="E6102" s="97"/>
      <c r="F6102" s="97"/>
      <c r="G6102" s="97"/>
      <c r="H6102" s="97"/>
      <c r="I6102" s="213">
        <v>27200</v>
      </c>
      <c r="J6102" s="97"/>
      <c r="K6102" s="213">
        <v>22986.38</v>
      </c>
      <c r="L6102" s="97"/>
      <c r="M6102" s="211">
        <v>84.51</v>
      </c>
      <c r="N6102" s="97"/>
    </row>
    <row r="6103" spans="1:14" x14ac:dyDescent="0.25">
      <c r="A6103" s="120" t="s">
        <v>670</v>
      </c>
      <c r="B6103" s="97"/>
      <c r="C6103" s="120" t="s">
        <v>671</v>
      </c>
      <c r="D6103" s="97"/>
      <c r="E6103" s="97"/>
      <c r="F6103" s="97"/>
      <c r="G6103" s="97"/>
      <c r="H6103" s="97"/>
      <c r="I6103" s="105" t="s">
        <v>0</v>
      </c>
      <c r="J6103" s="97"/>
      <c r="K6103" s="105">
        <v>22986.38</v>
      </c>
      <c r="L6103" s="97"/>
      <c r="M6103" s="104" t="s">
        <v>0</v>
      </c>
      <c r="N6103" s="97"/>
    </row>
    <row r="6104" spans="1:14" x14ac:dyDescent="0.25">
      <c r="A6104" s="212" t="s">
        <v>672</v>
      </c>
      <c r="B6104" s="97"/>
      <c r="C6104" s="212" t="s">
        <v>673</v>
      </c>
      <c r="D6104" s="97"/>
      <c r="E6104" s="97"/>
      <c r="F6104" s="97"/>
      <c r="G6104" s="97"/>
      <c r="H6104" s="97"/>
      <c r="I6104" s="213">
        <v>2380</v>
      </c>
      <c r="J6104" s="97"/>
      <c r="K6104" s="213">
        <v>1358.64</v>
      </c>
      <c r="L6104" s="97"/>
      <c r="M6104" s="211">
        <v>57.09</v>
      </c>
      <c r="N6104" s="97"/>
    </row>
    <row r="6105" spans="1:14" x14ac:dyDescent="0.25">
      <c r="A6105" s="120" t="s">
        <v>674</v>
      </c>
      <c r="B6105" s="97"/>
      <c r="C6105" s="120" t="s">
        <v>673</v>
      </c>
      <c r="D6105" s="97"/>
      <c r="E6105" s="97"/>
      <c r="F6105" s="97"/>
      <c r="G6105" s="97"/>
      <c r="H6105" s="97"/>
      <c r="I6105" s="105" t="s">
        <v>0</v>
      </c>
      <c r="J6105" s="97"/>
      <c r="K6105" s="105">
        <v>1358.64</v>
      </c>
      <c r="L6105" s="97"/>
      <c r="M6105" s="104" t="s">
        <v>0</v>
      </c>
      <c r="N6105" s="97"/>
    </row>
    <row r="6106" spans="1:14" x14ac:dyDescent="0.25">
      <c r="A6106" s="212" t="s">
        <v>664</v>
      </c>
      <c r="B6106" s="97"/>
      <c r="C6106" s="212" t="s">
        <v>665</v>
      </c>
      <c r="D6106" s="97"/>
      <c r="E6106" s="97"/>
      <c r="F6106" s="97"/>
      <c r="G6106" s="97"/>
      <c r="H6106" s="97"/>
      <c r="I6106" s="213">
        <v>4420</v>
      </c>
      <c r="J6106" s="97"/>
      <c r="K6106" s="213">
        <v>3792.72</v>
      </c>
      <c r="L6106" s="97"/>
      <c r="M6106" s="211">
        <v>85.81</v>
      </c>
      <c r="N6106" s="97"/>
    </row>
    <row r="6107" spans="1:14" x14ac:dyDescent="0.25">
      <c r="A6107" s="120" t="s">
        <v>675</v>
      </c>
      <c r="B6107" s="97"/>
      <c r="C6107" s="120" t="s">
        <v>676</v>
      </c>
      <c r="D6107" s="97"/>
      <c r="E6107" s="97"/>
      <c r="F6107" s="97"/>
      <c r="G6107" s="97"/>
      <c r="H6107" s="97"/>
      <c r="I6107" s="105" t="s">
        <v>0</v>
      </c>
      <c r="J6107" s="97"/>
      <c r="K6107" s="105">
        <v>3792.72</v>
      </c>
      <c r="L6107" s="97"/>
      <c r="M6107" s="104" t="s">
        <v>0</v>
      </c>
      <c r="N6107" s="97"/>
    </row>
    <row r="6108" spans="1:14" x14ac:dyDescent="0.25">
      <c r="A6108" s="212" t="s">
        <v>547</v>
      </c>
      <c r="B6108" s="97"/>
      <c r="C6108" s="212" t="s">
        <v>548</v>
      </c>
      <c r="D6108" s="97"/>
      <c r="E6108" s="97"/>
      <c r="F6108" s="97"/>
      <c r="G6108" s="97"/>
      <c r="H6108" s="97"/>
      <c r="I6108" s="213">
        <v>1150</v>
      </c>
      <c r="J6108" s="97"/>
      <c r="K6108" s="213">
        <v>336.6</v>
      </c>
      <c r="L6108" s="97"/>
      <c r="M6108" s="211">
        <v>29.27</v>
      </c>
      <c r="N6108" s="97"/>
    </row>
    <row r="6109" spans="1:14" x14ac:dyDescent="0.25">
      <c r="A6109" s="120" t="s">
        <v>612</v>
      </c>
      <c r="B6109" s="97"/>
      <c r="C6109" s="120" t="s">
        <v>613</v>
      </c>
      <c r="D6109" s="97"/>
      <c r="E6109" s="97"/>
      <c r="F6109" s="97"/>
      <c r="G6109" s="97"/>
      <c r="H6109" s="97"/>
      <c r="I6109" s="105" t="s">
        <v>0</v>
      </c>
      <c r="J6109" s="97"/>
      <c r="K6109" s="105">
        <v>81.599999999999994</v>
      </c>
      <c r="L6109" s="97"/>
      <c r="M6109" s="104" t="s">
        <v>0</v>
      </c>
      <c r="N6109" s="97"/>
    </row>
    <row r="6110" spans="1:14" x14ac:dyDescent="0.25">
      <c r="A6110" s="120" t="s">
        <v>677</v>
      </c>
      <c r="B6110" s="97"/>
      <c r="C6110" s="120" t="s">
        <v>678</v>
      </c>
      <c r="D6110" s="97"/>
      <c r="E6110" s="97"/>
      <c r="F6110" s="97"/>
      <c r="G6110" s="97"/>
      <c r="H6110" s="97"/>
      <c r="I6110" s="105" t="s">
        <v>0</v>
      </c>
      <c r="J6110" s="97"/>
      <c r="K6110" s="105">
        <v>255</v>
      </c>
      <c r="L6110" s="97"/>
      <c r="M6110" s="104" t="s">
        <v>0</v>
      </c>
      <c r="N6110" s="97"/>
    </row>
    <row r="6111" spans="1:14" x14ac:dyDescent="0.25">
      <c r="A6111" s="212" t="s">
        <v>621</v>
      </c>
      <c r="B6111" s="97"/>
      <c r="C6111" s="212" t="s">
        <v>622</v>
      </c>
      <c r="D6111" s="97"/>
      <c r="E6111" s="97"/>
      <c r="F6111" s="97"/>
      <c r="G6111" s="97"/>
      <c r="H6111" s="97"/>
      <c r="I6111" s="213">
        <v>1030</v>
      </c>
      <c r="J6111" s="97"/>
      <c r="K6111" s="213">
        <v>755.06</v>
      </c>
      <c r="L6111" s="97"/>
      <c r="M6111" s="211">
        <v>73.31</v>
      </c>
      <c r="N6111" s="97"/>
    </row>
    <row r="6112" spans="1:14" x14ac:dyDescent="0.25">
      <c r="A6112" s="120" t="s">
        <v>623</v>
      </c>
      <c r="B6112" s="97"/>
      <c r="C6112" s="120" t="s">
        <v>624</v>
      </c>
      <c r="D6112" s="97"/>
      <c r="E6112" s="97"/>
      <c r="F6112" s="97"/>
      <c r="G6112" s="97"/>
      <c r="H6112" s="97"/>
      <c r="I6112" s="105" t="s">
        <v>0</v>
      </c>
      <c r="J6112" s="97"/>
      <c r="K6112" s="105">
        <v>755.06</v>
      </c>
      <c r="L6112" s="97"/>
      <c r="M6112" s="104" t="s">
        <v>0</v>
      </c>
      <c r="N6112" s="97"/>
    </row>
    <row r="6113" spans="1:14" x14ac:dyDescent="0.25">
      <c r="A6113" s="212" t="s">
        <v>553</v>
      </c>
      <c r="B6113" s="97"/>
      <c r="C6113" s="212" t="s">
        <v>554</v>
      </c>
      <c r="D6113" s="97"/>
      <c r="E6113" s="97"/>
      <c r="F6113" s="97"/>
      <c r="G6113" s="97"/>
      <c r="H6113" s="97"/>
      <c r="I6113" s="213">
        <v>25170</v>
      </c>
      <c r="J6113" s="97"/>
      <c r="K6113" s="213">
        <v>0</v>
      </c>
      <c r="L6113" s="97"/>
      <c r="M6113" s="211">
        <v>0</v>
      </c>
      <c r="N6113" s="97"/>
    </row>
    <row r="6114" spans="1:14" x14ac:dyDescent="0.25">
      <c r="A6114" s="215" t="s">
        <v>1040</v>
      </c>
      <c r="B6114" s="97"/>
      <c r="C6114" s="215" t="s">
        <v>1041</v>
      </c>
      <c r="D6114" s="97"/>
      <c r="E6114" s="97"/>
      <c r="F6114" s="97"/>
      <c r="G6114" s="97"/>
      <c r="H6114" s="97"/>
      <c r="I6114" s="216">
        <v>288867</v>
      </c>
      <c r="J6114" s="97"/>
      <c r="K6114" s="216">
        <v>0</v>
      </c>
      <c r="L6114" s="97"/>
      <c r="M6114" s="217">
        <v>0</v>
      </c>
      <c r="N6114" s="97"/>
    </row>
    <row r="6115" spans="1:14" x14ac:dyDescent="0.25">
      <c r="A6115" s="194" t="s">
        <v>242</v>
      </c>
      <c r="B6115" s="97"/>
      <c r="C6115" s="97"/>
      <c r="D6115" s="97"/>
      <c r="E6115" s="97"/>
      <c r="F6115" s="97"/>
      <c r="G6115" s="97"/>
      <c r="H6115" s="97"/>
      <c r="I6115" s="195">
        <v>43676</v>
      </c>
      <c r="J6115" s="97"/>
      <c r="K6115" s="195">
        <v>0</v>
      </c>
      <c r="L6115" s="97"/>
      <c r="M6115" s="196">
        <v>0</v>
      </c>
      <c r="N6115" s="97"/>
    </row>
    <row r="6116" spans="1:14" x14ac:dyDescent="0.25">
      <c r="A6116" s="194" t="s">
        <v>243</v>
      </c>
      <c r="B6116" s="97"/>
      <c r="C6116" s="97"/>
      <c r="D6116" s="97"/>
      <c r="E6116" s="97"/>
      <c r="F6116" s="97"/>
      <c r="G6116" s="97"/>
      <c r="H6116" s="97"/>
      <c r="I6116" s="195">
        <v>43676</v>
      </c>
      <c r="J6116" s="97"/>
      <c r="K6116" s="195">
        <v>0</v>
      </c>
      <c r="L6116" s="97"/>
      <c r="M6116" s="196">
        <v>0</v>
      </c>
      <c r="N6116" s="97"/>
    </row>
    <row r="6117" spans="1:14" x14ac:dyDescent="0.25">
      <c r="A6117" s="212" t="s">
        <v>652</v>
      </c>
      <c r="B6117" s="97"/>
      <c r="C6117" s="212" t="s">
        <v>653</v>
      </c>
      <c r="D6117" s="97"/>
      <c r="E6117" s="97"/>
      <c r="F6117" s="97"/>
      <c r="G6117" s="97"/>
      <c r="H6117" s="97"/>
      <c r="I6117" s="213">
        <v>24450</v>
      </c>
      <c r="J6117" s="97"/>
      <c r="K6117" s="213">
        <v>0</v>
      </c>
      <c r="L6117" s="97"/>
      <c r="M6117" s="211">
        <v>0</v>
      </c>
      <c r="N6117" s="97"/>
    </row>
    <row r="6118" spans="1:14" x14ac:dyDescent="0.25">
      <c r="A6118" s="212" t="s">
        <v>672</v>
      </c>
      <c r="B6118" s="97"/>
      <c r="C6118" s="212" t="s">
        <v>673</v>
      </c>
      <c r="D6118" s="97"/>
      <c r="E6118" s="97"/>
      <c r="F6118" s="97"/>
      <c r="G6118" s="97"/>
      <c r="H6118" s="97"/>
      <c r="I6118" s="213">
        <v>4050</v>
      </c>
      <c r="J6118" s="97"/>
      <c r="K6118" s="213">
        <v>0</v>
      </c>
      <c r="L6118" s="97"/>
      <c r="M6118" s="211">
        <v>0</v>
      </c>
      <c r="N6118" s="97"/>
    </row>
    <row r="6119" spans="1:14" x14ac:dyDescent="0.25">
      <c r="A6119" s="212" t="s">
        <v>664</v>
      </c>
      <c r="B6119" s="97"/>
      <c r="C6119" s="212" t="s">
        <v>665</v>
      </c>
      <c r="D6119" s="97"/>
      <c r="E6119" s="97"/>
      <c r="F6119" s="97"/>
      <c r="G6119" s="97"/>
      <c r="H6119" s="97"/>
      <c r="I6119" s="213">
        <v>4035</v>
      </c>
      <c r="J6119" s="97"/>
      <c r="K6119" s="213">
        <v>0</v>
      </c>
      <c r="L6119" s="97"/>
      <c r="M6119" s="211">
        <v>0</v>
      </c>
      <c r="N6119" s="97"/>
    </row>
    <row r="6120" spans="1:14" x14ac:dyDescent="0.25">
      <c r="A6120" s="212" t="s">
        <v>547</v>
      </c>
      <c r="B6120" s="97"/>
      <c r="C6120" s="212" t="s">
        <v>548</v>
      </c>
      <c r="D6120" s="97"/>
      <c r="E6120" s="97"/>
      <c r="F6120" s="97"/>
      <c r="G6120" s="97"/>
      <c r="H6120" s="97"/>
      <c r="I6120" s="213">
        <v>3430</v>
      </c>
      <c r="J6120" s="97"/>
      <c r="K6120" s="213">
        <v>0</v>
      </c>
      <c r="L6120" s="97"/>
      <c r="M6120" s="211">
        <v>0</v>
      </c>
      <c r="N6120" s="97"/>
    </row>
    <row r="6121" spans="1:14" x14ac:dyDescent="0.25">
      <c r="A6121" s="212" t="s">
        <v>621</v>
      </c>
      <c r="B6121" s="97"/>
      <c r="C6121" s="212" t="s">
        <v>622</v>
      </c>
      <c r="D6121" s="97"/>
      <c r="E6121" s="97"/>
      <c r="F6121" s="97"/>
      <c r="G6121" s="97"/>
      <c r="H6121" s="97"/>
      <c r="I6121" s="213">
        <v>1015</v>
      </c>
      <c r="J6121" s="97"/>
      <c r="K6121" s="213">
        <v>0</v>
      </c>
      <c r="L6121" s="97"/>
      <c r="M6121" s="211">
        <v>0</v>
      </c>
      <c r="N6121" s="97"/>
    </row>
    <row r="6122" spans="1:14" x14ac:dyDescent="0.25">
      <c r="A6122" s="212" t="s">
        <v>549</v>
      </c>
      <c r="B6122" s="97"/>
      <c r="C6122" s="212" t="s">
        <v>550</v>
      </c>
      <c r="D6122" s="97"/>
      <c r="E6122" s="97"/>
      <c r="F6122" s="97"/>
      <c r="G6122" s="97"/>
      <c r="H6122" s="97"/>
      <c r="I6122" s="213">
        <v>6296</v>
      </c>
      <c r="J6122" s="97"/>
      <c r="K6122" s="213">
        <v>0</v>
      </c>
      <c r="L6122" s="97"/>
      <c r="M6122" s="211">
        <v>0</v>
      </c>
      <c r="N6122" s="97"/>
    </row>
    <row r="6123" spans="1:14" x14ac:dyDescent="0.25">
      <c r="A6123" s="212" t="s">
        <v>625</v>
      </c>
      <c r="B6123" s="97"/>
      <c r="C6123" s="212" t="s">
        <v>626</v>
      </c>
      <c r="D6123" s="97"/>
      <c r="E6123" s="97"/>
      <c r="F6123" s="97"/>
      <c r="G6123" s="97"/>
      <c r="H6123" s="97"/>
      <c r="I6123" s="213">
        <v>400</v>
      </c>
      <c r="J6123" s="97"/>
      <c r="K6123" s="213">
        <v>0</v>
      </c>
      <c r="L6123" s="97"/>
      <c r="M6123" s="211">
        <v>0</v>
      </c>
      <c r="N6123" s="97"/>
    </row>
    <row r="6124" spans="1:14" x14ac:dyDescent="0.25">
      <c r="A6124" s="194" t="s">
        <v>245</v>
      </c>
      <c r="B6124" s="97"/>
      <c r="C6124" s="97"/>
      <c r="D6124" s="97"/>
      <c r="E6124" s="97"/>
      <c r="F6124" s="97"/>
      <c r="G6124" s="97"/>
      <c r="H6124" s="97"/>
      <c r="I6124" s="195">
        <v>245191</v>
      </c>
      <c r="J6124" s="97"/>
      <c r="K6124" s="195">
        <v>0</v>
      </c>
      <c r="L6124" s="97"/>
      <c r="M6124" s="196">
        <v>0</v>
      </c>
      <c r="N6124" s="97"/>
    </row>
    <row r="6125" spans="1:14" x14ac:dyDescent="0.25">
      <c r="A6125" s="194" t="s">
        <v>247</v>
      </c>
      <c r="B6125" s="97"/>
      <c r="C6125" s="97"/>
      <c r="D6125" s="97"/>
      <c r="E6125" s="97"/>
      <c r="F6125" s="97"/>
      <c r="G6125" s="97"/>
      <c r="H6125" s="97"/>
      <c r="I6125" s="195">
        <v>245191</v>
      </c>
      <c r="J6125" s="97"/>
      <c r="K6125" s="195">
        <v>0</v>
      </c>
      <c r="L6125" s="97"/>
      <c r="M6125" s="196">
        <v>0</v>
      </c>
      <c r="N6125" s="97"/>
    </row>
    <row r="6126" spans="1:14" x14ac:dyDescent="0.25">
      <c r="A6126" s="212" t="s">
        <v>652</v>
      </c>
      <c r="B6126" s="97"/>
      <c r="C6126" s="212" t="s">
        <v>653</v>
      </c>
      <c r="D6126" s="97"/>
      <c r="E6126" s="97"/>
      <c r="F6126" s="97"/>
      <c r="G6126" s="97"/>
      <c r="H6126" s="97"/>
      <c r="I6126" s="213">
        <v>138550</v>
      </c>
      <c r="J6126" s="97"/>
      <c r="K6126" s="213">
        <v>0</v>
      </c>
      <c r="L6126" s="97"/>
      <c r="M6126" s="211">
        <v>0</v>
      </c>
      <c r="N6126" s="97"/>
    </row>
    <row r="6127" spans="1:14" x14ac:dyDescent="0.25">
      <c r="A6127" s="212" t="s">
        <v>672</v>
      </c>
      <c r="B6127" s="97"/>
      <c r="C6127" s="212" t="s">
        <v>673</v>
      </c>
      <c r="D6127" s="97"/>
      <c r="E6127" s="97"/>
      <c r="F6127" s="97"/>
      <c r="G6127" s="97"/>
      <c r="H6127" s="97"/>
      <c r="I6127" s="213">
        <v>22950</v>
      </c>
      <c r="J6127" s="97"/>
      <c r="K6127" s="213">
        <v>0</v>
      </c>
      <c r="L6127" s="97"/>
      <c r="M6127" s="211">
        <v>0</v>
      </c>
      <c r="N6127" s="97"/>
    </row>
    <row r="6128" spans="1:14" x14ac:dyDescent="0.25">
      <c r="A6128" s="212" t="s">
        <v>664</v>
      </c>
      <c r="B6128" s="97"/>
      <c r="C6128" s="212" t="s">
        <v>665</v>
      </c>
      <c r="D6128" s="97"/>
      <c r="E6128" s="97"/>
      <c r="F6128" s="97"/>
      <c r="G6128" s="97"/>
      <c r="H6128" s="97"/>
      <c r="I6128" s="213">
        <v>22861</v>
      </c>
      <c r="J6128" s="97"/>
      <c r="K6128" s="213">
        <v>0</v>
      </c>
      <c r="L6128" s="97"/>
      <c r="M6128" s="211">
        <v>0</v>
      </c>
      <c r="N6128" s="97"/>
    </row>
    <row r="6129" spans="1:14" x14ac:dyDescent="0.25">
      <c r="A6129" s="212" t="s">
        <v>547</v>
      </c>
      <c r="B6129" s="97"/>
      <c r="C6129" s="212" t="s">
        <v>548</v>
      </c>
      <c r="D6129" s="97"/>
      <c r="E6129" s="97"/>
      <c r="F6129" s="97"/>
      <c r="G6129" s="97"/>
      <c r="H6129" s="97"/>
      <c r="I6129" s="213">
        <v>19425</v>
      </c>
      <c r="J6129" s="97"/>
      <c r="K6129" s="213">
        <v>0</v>
      </c>
      <c r="L6129" s="97"/>
      <c r="M6129" s="211">
        <v>0</v>
      </c>
      <c r="N6129" s="97"/>
    </row>
    <row r="6130" spans="1:14" x14ac:dyDescent="0.25">
      <c r="A6130" s="212" t="s">
        <v>621</v>
      </c>
      <c r="B6130" s="97"/>
      <c r="C6130" s="212" t="s">
        <v>622</v>
      </c>
      <c r="D6130" s="97"/>
      <c r="E6130" s="97"/>
      <c r="F6130" s="97"/>
      <c r="G6130" s="97"/>
      <c r="H6130" s="97"/>
      <c r="I6130" s="213">
        <v>5731</v>
      </c>
      <c r="J6130" s="97"/>
      <c r="K6130" s="213">
        <v>0</v>
      </c>
      <c r="L6130" s="97"/>
      <c r="M6130" s="211">
        <v>0</v>
      </c>
      <c r="N6130" s="97"/>
    </row>
    <row r="6131" spans="1:14" x14ac:dyDescent="0.25">
      <c r="A6131" s="212" t="s">
        <v>549</v>
      </c>
      <c r="B6131" s="97"/>
      <c r="C6131" s="212" t="s">
        <v>550</v>
      </c>
      <c r="D6131" s="97"/>
      <c r="E6131" s="97"/>
      <c r="F6131" s="97"/>
      <c r="G6131" s="97"/>
      <c r="H6131" s="97"/>
      <c r="I6131" s="213">
        <v>35674</v>
      </c>
      <c r="J6131" s="97"/>
      <c r="K6131" s="213">
        <v>0</v>
      </c>
      <c r="L6131" s="97"/>
      <c r="M6131" s="211">
        <v>0</v>
      </c>
      <c r="N6131" s="97"/>
    </row>
    <row r="6132" spans="1:14" x14ac:dyDescent="0.25">
      <c r="A6132" s="197" t="s">
        <v>1042</v>
      </c>
      <c r="B6132" s="97"/>
      <c r="C6132" s="97"/>
      <c r="D6132" s="97"/>
      <c r="E6132" s="97"/>
      <c r="F6132" s="97"/>
      <c r="G6132" s="97"/>
      <c r="H6132" s="97"/>
      <c r="I6132" s="198">
        <v>5149212</v>
      </c>
      <c r="J6132" s="97"/>
      <c r="K6132" s="198">
        <v>1427138.6</v>
      </c>
      <c r="L6132" s="97"/>
      <c r="M6132" s="199">
        <v>27.72</v>
      </c>
      <c r="N6132" s="97"/>
    </row>
    <row r="6133" spans="1:14" x14ac:dyDescent="0.25">
      <c r="A6133" s="197" t="s">
        <v>1043</v>
      </c>
      <c r="B6133" s="97"/>
      <c r="C6133" s="97"/>
      <c r="D6133" s="97"/>
      <c r="E6133" s="97"/>
      <c r="F6133" s="97"/>
      <c r="G6133" s="97"/>
      <c r="H6133" s="97"/>
      <c r="I6133" s="198">
        <v>1750812</v>
      </c>
      <c r="J6133" s="97"/>
      <c r="K6133" s="198">
        <v>215350.94</v>
      </c>
      <c r="L6133" s="97"/>
      <c r="M6133" s="199">
        <v>12.3</v>
      </c>
      <c r="N6133" s="97"/>
    </row>
    <row r="6134" spans="1:14" x14ac:dyDescent="0.25">
      <c r="A6134" s="194" t="s">
        <v>242</v>
      </c>
      <c r="B6134" s="97"/>
      <c r="C6134" s="97"/>
      <c r="D6134" s="97"/>
      <c r="E6134" s="97"/>
      <c r="F6134" s="97"/>
      <c r="G6134" s="97"/>
      <c r="H6134" s="97"/>
      <c r="I6134" s="195">
        <v>741000</v>
      </c>
      <c r="J6134" s="97"/>
      <c r="K6134" s="195">
        <v>139735.44</v>
      </c>
      <c r="L6134" s="97"/>
      <c r="M6134" s="196">
        <v>18.86</v>
      </c>
      <c r="N6134" s="97"/>
    </row>
    <row r="6135" spans="1:14" x14ac:dyDescent="0.25">
      <c r="A6135" s="194" t="s">
        <v>243</v>
      </c>
      <c r="B6135" s="97"/>
      <c r="C6135" s="97"/>
      <c r="D6135" s="97"/>
      <c r="E6135" s="97"/>
      <c r="F6135" s="97"/>
      <c r="G6135" s="97"/>
      <c r="H6135" s="97"/>
      <c r="I6135" s="195">
        <v>741000</v>
      </c>
      <c r="J6135" s="97"/>
      <c r="K6135" s="195">
        <v>139735.44</v>
      </c>
      <c r="L6135" s="97"/>
      <c r="M6135" s="196">
        <v>18.86</v>
      </c>
      <c r="N6135" s="97"/>
    </row>
    <row r="6136" spans="1:14" x14ac:dyDescent="0.25">
      <c r="A6136" s="194" t="s">
        <v>248</v>
      </c>
      <c r="B6136" s="97"/>
      <c r="C6136" s="97"/>
      <c r="D6136" s="97"/>
      <c r="E6136" s="97"/>
      <c r="F6136" s="97"/>
      <c r="G6136" s="97"/>
      <c r="H6136" s="97"/>
      <c r="I6136" s="195">
        <v>1009812</v>
      </c>
      <c r="J6136" s="97"/>
      <c r="K6136" s="195">
        <v>75615.5</v>
      </c>
      <c r="L6136" s="97"/>
      <c r="M6136" s="196">
        <v>7.49</v>
      </c>
      <c r="N6136" s="97"/>
    </row>
    <row r="6137" spans="1:14" x14ac:dyDescent="0.25">
      <c r="A6137" s="194" t="s">
        <v>249</v>
      </c>
      <c r="B6137" s="97"/>
      <c r="C6137" s="97"/>
      <c r="D6137" s="97"/>
      <c r="E6137" s="97"/>
      <c r="F6137" s="97"/>
      <c r="G6137" s="97"/>
      <c r="H6137" s="97"/>
      <c r="I6137" s="195">
        <v>1009812</v>
      </c>
      <c r="J6137" s="97"/>
      <c r="K6137" s="195">
        <v>75615.5</v>
      </c>
      <c r="L6137" s="97"/>
      <c r="M6137" s="196">
        <v>7.49</v>
      </c>
      <c r="N6137" s="97"/>
    </row>
    <row r="6138" spans="1:14" x14ac:dyDescent="0.25">
      <c r="A6138" s="218" t="s">
        <v>1044</v>
      </c>
      <c r="B6138" s="97"/>
      <c r="C6138" s="218" t="s">
        <v>1045</v>
      </c>
      <c r="D6138" s="97"/>
      <c r="E6138" s="97"/>
      <c r="F6138" s="97"/>
      <c r="G6138" s="97"/>
      <c r="H6138" s="97"/>
      <c r="I6138" s="219">
        <v>1569812</v>
      </c>
      <c r="J6138" s="97"/>
      <c r="K6138" s="219">
        <v>215350.94</v>
      </c>
      <c r="L6138" s="97"/>
      <c r="M6138" s="214">
        <v>13.72</v>
      </c>
      <c r="N6138" s="97"/>
    </row>
    <row r="6139" spans="1:14" x14ac:dyDescent="0.25">
      <c r="A6139" s="215" t="s">
        <v>1046</v>
      </c>
      <c r="B6139" s="97"/>
      <c r="C6139" s="215" t="s">
        <v>1047</v>
      </c>
      <c r="D6139" s="97"/>
      <c r="E6139" s="97"/>
      <c r="F6139" s="97"/>
      <c r="G6139" s="97"/>
      <c r="H6139" s="97"/>
      <c r="I6139" s="216">
        <v>40000</v>
      </c>
      <c r="J6139" s="97"/>
      <c r="K6139" s="216">
        <v>27891.69</v>
      </c>
      <c r="L6139" s="97"/>
      <c r="M6139" s="217">
        <v>69.73</v>
      </c>
      <c r="N6139" s="97"/>
    </row>
    <row r="6140" spans="1:14" x14ac:dyDescent="0.25">
      <c r="A6140" s="194" t="s">
        <v>242</v>
      </c>
      <c r="B6140" s="97"/>
      <c r="C6140" s="97"/>
      <c r="D6140" s="97"/>
      <c r="E6140" s="97"/>
      <c r="F6140" s="97"/>
      <c r="G6140" s="97"/>
      <c r="H6140" s="97"/>
      <c r="I6140" s="195">
        <v>40000</v>
      </c>
      <c r="J6140" s="97"/>
      <c r="K6140" s="195">
        <v>27891.69</v>
      </c>
      <c r="L6140" s="97"/>
      <c r="M6140" s="196">
        <v>69.73</v>
      </c>
      <c r="N6140" s="97"/>
    </row>
    <row r="6141" spans="1:14" x14ac:dyDescent="0.25">
      <c r="A6141" s="194" t="s">
        <v>243</v>
      </c>
      <c r="B6141" s="97"/>
      <c r="C6141" s="97"/>
      <c r="D6141" s="97"/>
      <c r="E6141" s="97"/>
      <c r="F6141" s="97"/>
      <c r="G6141" s="97"/>
      <c r="H6141" s="97"/>
      <c r="I6141" s="195">
        <v>40000</v>
      </c>
      <c r="J6141" s="97"/>
      <c r="K6141" s="195">
        <v>27891.69</v>
      </c>
      <c r="L6141" s="97"/>
      <c r="M6141" s="196">
        <v>69.73</v>
      </c>
      <c r="N6141" s="97"/>
    </row>
    <row r="6142" spans="1:14" x14ac:dyDescent="0.25">
      <c r="A6142" s="212" t="s">
        <v>549</v>
      </c>
      <c r="B6142" s="97"/>
      <c r="C6142" s="212" t="s">
        <v>550</v>
      </c>
      <c r="D6142" s="97"/>
      <c r="E6142" s="97"/>
      <c r="F6142" s="97"/>
      <c r="G6142" s="97"/>
      <c r="H6142" s="97"/>
      <c r="I6142" s="213">
        <v>29500</v>
      </c>
      <c r="J6142" s="97"/>
      <c r="K6142" s="213">
        <v>18780</v>
      </c>
      <c r="L6142" s="97"/>
      <c r="M6142" s="211">
        <v>63.66</v>
      </c>
      <c r="N6142" s="97"/>
    </row>
    <row r="6143" spans="1:14" x14ac:dyDescent="0.25">
      <c r="A6143" s="120" t="s">
        <v>569</v>
      </c>
      <c r="B6143" s="97"/>
      <c r="C6143" s="120" t="s">
        <v>570</v>
      </c>
      <c r="D6143" s="97"/>
      <c r="E6143" s="97"/>
      <c r="F6143" s="97"/>
      <c r="G6143" s="97"/>
      <c r="H6143" s="97"/>
      <c r="I6143" s="105" t="s">
        <v>0</v>
      </c>
      <c r="J6143" s="97"/>
      <c r="K6143" s="105">
        <v>18780</v>
      </c>
      <c r="L6143" s="97"/>
      <c r="M6143" s="104" t="s">
        <v>0</v>
      </c>
      <c r="N6143" s="97"/>
    </row>
    <row r="6144" spans="1:14" x14ac:dyDescent="0.25">
      <c r="A6144" s="212" t="s">
        <v>553</v>
      </c>
      <c r="B6144" s="97"/>
      <c r="C6144" s="212" t="s">
        <v>554</v>
      </c>
      <c r="D6144" s="97"/>
      <c r="E6144" s="97"/>
      <c r="F6144" s="97"/>
      <c r="G6144" s="97"/>
      <c r="H6144" s="97"/>
      <c r="I6144" s="213">
        <v>10500</v>
      </c>
      <c r="J6144" s="97"/>
      <c r="K6144" s="213">
        <v>9111.69</v>
      </c>
      <c r="L6144" s="97"/>
      <c r="M6144" s="211">
        <v>86.78</v>
      </c>
      <c r="N6144" s="97"/>
    </row>
    <row r="6145" spans="1:14" x14ac:dyDescent="0.25">
      <c r="A6145" s="120" t="s">
        <v>693</v>
      </c>
      <c r="B6145" s="97"/>
      <c r="C6145" s="120" t="s">
        <v>694</v>
      </c>
      <c r="D6145" s="97"/>
      <c r="E6145" s="97"/>
      <c r="F6145" s="97"/>
      <c r="G6145" s="97"/>
      <c r="H6145" s="97"/>
      <c r="I6145" s="105" t="s">
        <v>0</v>
      </c>
      <c r="J6145" s="97"/>
      <c r="K6145" s="105">
        <v>12</v>
      </c>
      <c r="L6145" s="97"/>
      <c r="M6145" s="104" t="s">
        <v>0</v>
      </c>
      <c r="N6145" s="97"/>
    </row>
    <row r="6146" spans="1:14" x14ac:dyDescent="0.25">
      <c r="A6146" s="120" t="s">
        <v>599</v>
      </c>
      <c r="B6146" s="97"/>
      <c r="C6146" s="120" t="s">
        <v>554</v>
      </c>
      <c r="D6146" s="97"/>
      <c r="E6146" s="97"/>
      <c r="F6146" s="97"/>
      <c r="G6146" s="97"/>
      <c r="H6146" s="97"/>
      <c r="I6146" s="105" t="s">
        <v>0</v>
      </c>
      <c r="J6146" s="97"/>
      <c r="K6146" s="105">
        <v>9099.69</v>
      </c>
      <c r="L6146" s="97"/>
      <c r="M6146" s="104" t="s">
        <v>0</v>
      </c>
      <c r="N6146" s="97"/>
    </row>
    <row r="6147" spans="1:14" x14ac:dyDescent="0.25">
      <c r="A6147" s="215" t="s">
        <v>1048</v>
      </c>
      <c r="B6147" s="97"/>
      <c r="C6147" s="215" t="s">
        <v>1049</v>
      </c>
      <c r="D6147" s="97"/>
      <c r="E6147" s="97"/>
      <c r="F6147" s="97"/>
      <c r="G6147" s="97"/>
      <c r="H6147" s="97"/>
      <c r="I6147" s="216">
        <v>1009812</v>
      </c>
      <c r="J6147" s="97"/>
      <c r="K6147" s="216">
        <v>75615.5</v>
      </c>
      <c r="L6147" s="97"/>
      <c r="M6147" s="217">
        <v>7.49</v>
      </c>
      <c r="N6147" s="97"/>
    </row>
    <row r="6148" spans="1:14" x14ac:dyDescent="0.25">
      <c r="A6148" s="194" t="s">
        <v>248</v>
      </c>
      <c r="B6148" s="97"/>
      <c r="C6148" s="97"/>
      <c r="D6148" s="97"/>
      <c r="E6148" s="97"/>
      <c r="F6148" s="97"/>
      <c r="G6148" s="97"/>
      <c r="H6148" s="97"/>
      <c r="I6148" s="195">
        <v>1009812</v>
      </c>
      <c r="J6148" s="97"/>
      <c r="K6148" s="195">
        <v>75615.5</v>
      </c>
      <c r="L6148" s="97"/>
      <c r="M6148" s="196">
        <v>7.49</v>
      </c>
      <c r="N6148" s="97"/>
    </row>
    <row r="6149" spans="1:14" x14ac:dyDescent="0.25">
      <c r="A6149" s="194" t="s">
        <v>249</v>
      </c>
      <c r="B6149" s="97"/>
      <c r="C6149" s="97"/>
      <c r="D6149" s="97"/>
      <c r="E6149" s="97"/>
      <c r="F6149" s="97"/>
      <c r="G6149" s="97"/>
      <c r="H6149" s="97"/>
      <c r="I6149" s="195">
        <v>1009812</v>
      </c>
      <c r="J6149" s="97"/>
      <c r="K6149" s="195">
        <v>75615.5</v>
      </c>
      <c r="L6149" s="97"/>
      <c r="M6149" s="196">
        <v>7.49</v>
      </c>
      <c r="N6149" s="97"/>
    </row>
    <row r="6150" spans="1:14" x14ac:dyDescent="0.25">
      <c r="A6150" s="212" t="s">
        <v>652</v>
      </c>
      <c r="B6150" s="97"/>
      <c r="C6150" s="212" t="s">
        <v>653</v>
      </c>
      <c r="D6150" s="97"/>
      <c r="E6150" s="97"/>
      <c r="F6150" s="97"/>
      <c r="G6150" s="97"/>
      <c r="H6150" s="97"/>
      <c r="I6150" s="213">
        <v>515000</v>
      </c>
      <c r="J6150" s="97"/>
      <c r="K6150" s="213">
        <v>57720.59</v>
      </c>
      <c r="L6150" s="97"/>
      <c r="M6150" s="211">
        <v>11.21</v>
      </c>
      <c r="N6150" s="97"/>
    </row>
    <row r="6151" spans="1:14" x14ac:dyDescent="0.25">
      <c r="A6151" s="120" t="s">
        <v>670</v>
      </c>
      <c r="B6151" s="97"/>
      <c r="C6151" s="120" t="s">
        <v>671</v>
      </c>
      <c r="D6151" s="97"/>
      <c r="E6151" s="97"/>
      <c r="F6151" s="97"/>
      <c r="G6151" s="97"/>
      <c r="H6151" s="97"/>
      <c r="I6151" s="105" t="s">
        <v>0</v>
      </c>
      <c r="J6151" s="97"/>
      <c r="K6151" s="105">
        <v>57720.59</v>
      </c>
      <c r="L6151" s="97"/>
      <c r="M6151" s="104" t="s">
        <v>0</v>
      </c>
      <c r="N6151" s="97"/>
    </row>
    <row r="6152" spans="1:14" x14ac:dyDescent="0.25">
      <c r="A6152" s="212" t="s">
        <v>672</v>
      </c>
      <c r="B6152" s="97"/>
      <c r="C6152" s="212" t="s">
        <v>673</v>
      </c>
      <c r="D6152" s="97"/>
      <c r="E6152" s="97"/>
      <c r="F6152" s="97"/>
      <c r="G6152" s="97"/>
      <c r="H6152" s="97"/>
      <c r="I6152" s="213">
        <v>50429</v>
      </c>
      <c r="J6152" s="97"/>
      <c r="K6152" s="213">
        <v>3371</v>
      </c>
      <c r="L6152" s="97"/>
      <c r="M6152" s="211">
        <v>6.68</v>
      </c>
      <c r="N6152" s="97"/>
    </row>
    <row r="6153" spans="1:14" x14ac:dyDescent="0.25">
      <c r="A6153" s="120" t="s">
        <v>674</v>
      </c>
      <c r="B6153" s="97"/>
      <c r="C6153" s="120" t="s">
        <v>673</v>
      </c>
      <c r="D6153" s="97"/>
      <c r="E6153" s="97"/>
      <c r="F6153" s="97"/>
      <c r="G6153" s="97"/>
      <c r="H6153" s="97"/>
      <c r="I6153" s="105" t="s">
        <v>0</v>
      </c>
      <c r="J6153" s="97"/>
      <c r="K6153" s="105">
        <v>3371</v>
      </c>
      <c r="L6153" s="97"/>
      <c r="M6153" s="104" t="s">
        <v>0</v>
      </c>
      <c r="N6153" s="97"/>
    </row>
    <row r="6154" spans="1:14" x14ac:dyDescent="0.25">
      <c r="A6154" s="212" t="s">
        <v>664</v>
      </c>
      <c r="B6154" s="97"/>
      <c r="C6154" s="212" t="s">
        <v>665</v>
      </c>
      <c r="D6154" s="97"/>
      <c r="E6154" s="97"/>
      <c r="F6154" s="97"/>
      <c r="G6154" s="97"/>
      <c r="H6154" s="97"/>
      <c r="I6154" s="213">
        <v>85000</v>
      </c>
      <c r="J6154" s="97"/>
      <c r="K6154" s="213">
        <v>9523.91</v>
      </c>
      <c r="L6154" s="97"/>
      <c r="M6154" s="211">
        <v>11.2</v>
      </c>
      <c r="N6154" s="97"/>
    </row>
    <row r="6155" spans="1:14" x14ac:dyDescent="0.25">
      <c r="A6155" s="120" t="s">
        <v>675</v>
      </c>
      <c r="B6155" s="97"/>
      <c r="C6155" s="120" t="s">
        <v>676</v>
      </c>
      <c r="D6155" s="97"/>
      <c r="E6155" s="97"/>
      <c r="F6155" s="97"/>
      <c r="G6155" s="97"/>
      <c r="H6155" s="97"/>
      <c r="I6155" s="105" t="s">
        <v>0</v>
      </c>
      <c r="J6155" s="97"/>
      <c r="K6155" s="105">
        <v>9523.91</v>
      </c>
      <c r="L6155" s="97"/>
      <c r="M6155" s="104" t="s">
        <v>0</v>
      </c>
      <c r="N6155" s="97"/>
    </row>
    <row r="6156" spans="1:14" x14ac:dyDescent="0.25">
      <c r="A6156" s="212" t="s">
        <v>547</v>
      </c>
      <c r="B6156" s="97"/>
      <c r="C6156" s="212" t="s">
        <v>548</v>
      </c>
      <c r="D6156" s="97"/>
      <c r="E6156" s="97"/>
      <c r="F6156" s="97"/>
      <c r="G6156" s="97"/>
      <c r="H6156" s="97"/>
      <c r="I6156" s="213">
        <v>40000</v>
      </c>
      <c r="J6156" s="97"/>
      <c r="K6156" s="213">
        <v>0</v>
      </c>
      <c r="L6156" s="97"/>
      <c r="M6156" s="211">
        <v>0</v>
      </c>
      <c r="N6156" s="97"/>
    </row>
    <row r="6157" spans="1:14" x14ac:dyDescent="0.25">
      <c r="A6157" s="212" t="s">
        <v>621</v>
      </c>
      <c r="B6157" s="97"/>
      <c r="C6157" s="212" t="s">
        <v>622</v>
      </c>
      <c r="D6157" s="97"/>
      <c r="E6157" s="97"/>
      <c r="F6157" s="97"/>
      <c r="G6157" s="97"/>
      <c r="H6157" s="97"/>
      <c r="I6157" s="213">
        <v>65383</v>
      </c>
      <c r="J6157" s="97"/>
      <c r="K6157" s="213">
        <v>0</v>
      </c>
      <c r="L6157" s="97"/>
      <c r="M6157" s="211">
        <v>0</v>
      </c>
      <c r="N6157" s="97"/>
    </row>
    <row r="6158" spans="1:14" x14ac:dyDescent="0.25">
      <c r="A6158" s="212" t="s">
        <v>549</v>
      </c>
      <c r="B6158" s="97"/>
      <c r="C6158" s="212" t="s">
        <v>550</v>
      </c>
      <c r="D6158" s="97"/>
      <c r="E6158" s="97"/>
      <c r="F6158" s="97"/>
      <c r="G6158" s="97"/>
      <c r="H6158" s="97"/>
      <c r="I6158" s="213">
        <v>214000</v>
      </c>
      <c r="J6158" s="97"/>
      <c r="K6158" s="213">
        <v>5000</v>
      </c>
      <c r="L6158" s="97"/>
      <c r="M6158" s="211">
        <v>2.34</v>
      </c>
      <c r="N6158" s="97"/>
    </row>
    <row r="6159" spans="1:14" x14ac:dyDescent="0.25">
      <c r="A6159" s="120" t="s">
        <v>567</v>
      </c>
      <c r="B6159" s="97"/>
      <c r="C6159" s="120" t="s">
        <v>568</v>
      </c>
      <c r="D6159" s="97"/>
      <c r="E6159" s="97"/>
      <c r="F6159" s="97"/>
      <c r="G6159" s="97"/>
      <c r="H6159" s="97"/>
      <c r="I6159" s="105" t="s">
        <v>0</v>
      </c>
      <c r="J6159" s="97"/>
      <c r="K6159" s="105">
        <v>5000</v>
      </c>
      <c r="L6159" s="97"/>
      <c r="M6159" s="104" t="s">
        <v>0</v>
      </c>
      <c r="N6159" s="97"/>
    </row>
    <row r="6160" spans="1:14" x14ac:dyDescent="0.25">
      <c r="A6160" s="212" t="s">
        <v>644</v>
      </c>
      <c r="B6160" s="97"/>
      <c r="C6160" s="212" t="s">
        <v>645</v>
      </c>
      <c r="D6160" s="97"/>
      <c r="E6160" s="97"/>
      <c r="F6160" s="97"/>
      <c r="G6160" s="97"/>
      <c r="H6160" s="97"/>
      <c r="I6160" s="213">
        <v>40000</v>
      </c>
      <c r="J6160" s="97"/>
      <c r="K6160" s="213">
        <v>0</v>
      </c>
      <c r="L6160" s="97"/>
      <c r="M6160" s="211">
        <v>0</v>
      </c>
      <c r="N6160" s="97"/>
    </row>
    <row r="6161" spans="1:14" x14ac:dyDescent="0.25">
      <c r="A6161" s="215" t="s">
        <v>1050</v>
      </c>
      <c r="B6161" s="97"/>
      <c r="C6161" s="215" t="s">
        <v>1051</v>
      </c>
      <c r="D6161" s="97"/>
      <c r="E6161" s="97"/>
      <c r="F6161" s="97"/>
      <c r="G6161" s="97"/>
      <c r="H6161" s="97"/>
      <c r="I6161" s="216">
        <v>20000</v>
      </c>
      <c r="J6161" s="97"/>
      <c r="K6161" s="216">
        <v>0</v>
      </c>
      <c r="L6161" s="97"/>
      <c r="M6161" s="217">
        <v>0</v>
      </c>
      <c r="N6161" s="97"/>
    </row>
    <row r="6162" spans="1:14" x14ac:dyDescent="0.25">
      <c r="A6162" s="194" t="s">
        <v>242</v>
      </c>
      <c r="B6162" s="97"/>
      <c r="C6162" s="97"/>
      <c r="D6162" s="97"/>
      <c r="E6162" s="97"/>
      <c r="F6162" s="97"/>
      <c r="G6162" s="97"/>
      <c r="H6162" s="97"/>
      <c r="I6162" s="195">
        <v>20000</v>
      </c>
      <c r="J6162" s="97"/>
      <c r="K6162" s="195">
        <v>0</v>
      </c>
      <c r="L6162" s="97"/>
      <c r="M6162" s="196">
        <v>0</v>
      </c>
      <c r="N6162" s="97"/>
    </row>
    <row r="6163" spans="1:14" x14ac:dyDescent="0.25">
      <c r="A6163" s="194" t="s">
        <v>243</v>
      </c>
      <c r="B6163" s="97"/>
      <c r="C6163" s="97"/>
      <c r="D6163" s="97"/>
      <c r="E6163" s="97"/>
      <c r="F6163" s="97"/>
      <c r="G6163" s="97"/>
      <c r="H6163" s="97"/>
      <c r="I6163" s="195">
        <v>20000</v>
      </c>
      <c r="J6163" s="97"/>
      <c r="K6163" s="195">
        <v>0</v>
      </c>
      <c r="L6163" s="97"/>
      <c r="M6163" s="196">
        <v>0</v>
      </c>
      <c r="N6163" s="97"/>
    </row>
    <row r="6164" spans="1:14" x14ac:dyDescent="0.25">
      <c r="A6164" s="212" t="s">
        <v>621</v>
      </c>
      <c r="B6164" s="97"/>
      <c r="C6164" s="212" t="s">
        <v>622</v>
      </c>
      <c r="D6164" s="97"/>
      <c r="E6164" s="97"/>
      <c r="F6164" s="97"/>
      <c r="G6164" s="97"/>
      <c r="H6164" s="97"/>
      <c r="I6164" s="213">
        <v>1500</v>
      </c>
      <c r="J6164" s="97"/>
      <c r="K6164" s="213">
        <v>0</v>
      </c>
      <c r="L6164" s="97"/>
      <c r="M6164" s="211">
        <v>0</v>
      </c>
      <c r="N6164" s="97"/>
    </row>
    <row r="6165" spans="1:14" x14ac:dyDescent="0.25">
      <c r="A6165" s="212" t="s">
        <v>553</v>
      </c>
      <c r="B6165" s="97"/>
      <c r="C6165" s="212" t="s">
        <v>554</v>
      </c>
      <c r="D6165" s="97"/>
      <c r="E6165" s="97"/>
      <c r="F6165" s="97"/>
      <c r="G6165" s="97"/>
      <c r="H6165" s="97"/>
      <c r="I6165" s="213">
        <v>18500</v>
      </c>
      <c r="J6165" s="97"/>
      <c r="K6165" s="213">
        <v>0</v>
      </c>
      <c r="L6165" s="97"/>
      <c r="M6165" s="211">
        <v>0</v>
      </c>
      <c r="N6165" s="97"/>
    </row>
    <row r="6166" spans="1:14" x14ac:dyDescent="0.25">
      <c r="A6166" s="215" t="s">
        <v>1052</v>
      </c>
      <c r="B6166" s="97"/>
      <c r="C6166" s="215" t="s">
        <v>1053</v>
      </c>
      <c r="D6166" s="97"/>
      <c r="E6166" s="97"/>
      <c r="F6166" s="97"/>
      <c r="G6166" s="97"/>
      <c r="H6166" s="97"/>
      <c r="I6166" s="216">
        <v>500000</v>
      </c>
      <c r="J6166" s="97"/>
      <c r="K6166" s="216">
        <v>111843.75</v>
      </c>
      <c r="L6166" s="97"/>
      <c r="M6166" s="217">
        <v>22.37</v>
      </c>
      <c r="N6166" s="97"/>
    </row>
    <row r="6167" spans="1:14" x14ac:dyDescent="0.25">
      <c r="A6167" s="194" t="s">
        <v>242</v>
      </c>
      <c r="B6167" s="97"/>
      <c r="C6167" s="97"/>
      <c r="D6167" s="97"/>
      <c r="E6167" s="97"/>
      <c r="F6167" s="97"/>
      <c r="G6167" s="97"/>
      <c r="H6167" s="97"/>
      <c r="I6167" s="195">
        <v>500000</v>
      </c>
      <c r="J6167" s="97"/>
      <c r="K6167" s="195">
        <v>111843.75</v>
      </c>
      <c r="L6167" s="97"/>
      <c r="M6167" s="196">
        <v>22.37</v>
      </c>
      <c r="N6167" s="97"/>
    </row>
    <row r="6168" spans="1:14" x14ac:dyDescent="0.25">
      <c r="A6168" s="194" t="s">
        <v>243</v>
      </c>
      <c r="B6168" s="97"/>
      <c r="C6168" s="97"/>
      <c r="D6168" s="97"/>
      <c r="E6168" s="97"/>
      <c r="F6168" s="97"/>
      <c r="G6168" s="97"/>
      <c r="H6168" s="97"/>
      <c r="I6168" s="195">
        <v>500000</v>
      </c>
      <c r="J6168" s="97"/>
      <c r="K6168" s="195">
        <v>111843.75</v>
      </c>
      <c r="L6168" s="97"/>
      <c r="M6168" s="196">
        <v>22.37</v>
      </c>
      <c r="N6168" s="97"/>
    </row>
    <row r="6169" spans="1:14" x14ac:dyDescent="0.25">
      <c r="A6169" s="212" t="s">
        <v>549</v>
      </c>
      <c r="B6169" s="97"/>
      <c r="C6169" s="212" t="s">
        <v>550</v>
      </c>
      <c r="D6169" s="97"/>
      <c r="E6169" s="97"/>
      <c r="F6169" s="97"/>
      <c r="G6169" s="97"/>
      <c r="H6169" s="97"/>
      <c r="I6169" s="213">
        <v>400000</v>
      </c>
      <c r="J6169" s="97"/>
      <c r="K6169" s="213">
        <v>111843.75</v>
      </c>
      <c r="L6169" s="97"/>
      <c r="M6169" s="211">
        <v>27.96</v>
      </c>
      <c r="N6169" s="97"/>
    </row>
    <row r="6170" spans="1:14" x14ac:dyDescent="0.25">
      <c r="A6170" s="120" t="s">
        <v>723</v>
      </c>
      <c r="B6170" s="97"/>
      <c r="C6170" s="120" t="s">
        <v>724</v>
      </c>
      <c r="D6170" s="97"/>
      <c r="E6170" s="97"/>
      <c r="F6170" s="97"/>
      <c r="G6170" s="97"/>
      <c r="H6170" s="97"/>
      <c r="I6170" s="105" t="s">
        <v>0</v>
      </c>
      <c r="J6170" s="97"/>
      <c r="K6170" s="105">
        <v>111843.75</v>
      </c>
      <c r="L6170" s="97"/>
      <c r="M6170" s="104" t="s">
        <v>0</v>
      </c>
      <c r="N6170" s="97"/>
    </row>
    <row r="6171" spans="1:14" x14ac:dyDescent="0.25">
      <c r="A6171" s="212" t="s">
        <v>737</v>
      </c>
      <c r="B6171" s="97"/>
      <c r="C6171" s="212" t="s">
        <v>738</v>
      </c>
      <c r="D6171" s="97"/>
      <c r="E6171" s="97"/>
      <c r="F6171" s="97"/>
      <c r="G6171" s="97"/>
      <c r="H6171" s="97"/>
      <c r="I6171" s="213">
        <v>100000</v>
      </c>
      <c r="J6171" s="97"/>
      <c r="K6171" s="213">
        <v>0</v>
      </c>
      <c r="L6171" s="97"/>
      <c r="M6171" s="211">
        <v>0</v>
      </c>
      <c r="N6171" s="97"/>
    </row>
    <row r="6172" spans="1:14" x14ac:dyDescent="0.25">
      <c r="A6172" s="218" t="s">
        <v>1054</v>
      </c>
      <c r="B6172" s="97"/>
      <c r="C6172" s="218" t="s">
        <v>1055</v>
      </c>
      <c r="D6172" s="97"/>
      <c r="E6172" s="97"/>
      <c r="F6172" s="97"/>
      <c r="G6172" s="97"/>
      <c r="H6172" s="97"/>
      <c r="I6172" s="219">
        <v>181000</v>
      </c>
      <c r="J6172" s="97"/>
      <c r="K6172" s="219">
        <v>0</v>
      </c>
      <c r="L6172" s="97"/>
      <c r="M6172" s="214">
        <v>0</v>
      </c>
      <c r="N6172" s="97"/>
    </row>
    <row r="6173" spans="1:14" x14ac:dyDescent="0.25">
      <c r="A6173" s="215" t="s">
        <v>1056</v>
      </c>
      <c r="B6173" s="97"/>
      <c r="C6173" s="215" t="s">
        <v>1057</v>
      </c>
      <c r="D6173" s="97"/>
      <c r="E6173" s="97"/>
      <c r="F6173" s="97"/>
      <c r="G6173" s="97"/>
      <c r="H6173" s="97"/>
      <c r="I6173" s="216">
        <v>130000</v>
      </c>
      <c r="J6173" s="97"/>
      <c r="K6173" s="216">
        <v>0</v>
      </c>
      <c r="L6173" s="97"/>
      <c r="M6173" s="217">
        <v>0</v>
      </c>
      <c r="N6173" s="97"/>
    </row>
    <row r="6174" spans="1:14" x14ac:dyDescent="0.25">
      <c r="A6174" s="194" t="s">
        <v>242</v>
      </c>
      <c r="B6174" s="97"/>
      <c r="C6174" s="97"/>
      <c r="D6174" s="97"/>
      <c r="E6174" s="97"/>
      <c r="F6174" s="97"/>
      <c r="G6174" s="97"/>
      <c r="H6174" s="97"/>
      <c r="I6174" s="195">
        <v>130000</v>
      </c>
      <c r="J6174" s="97"/>
      <c r="K6174" s="195">
        <v>0</v>
      </c>
      <c r="L6174" s="97"/>
      <c r="M6174" s="196">
        <v>0</v>
      </c>
      <c r="N6174" s="97"/>
    </row>
    <row r="6175" spans="1:14" x14ac:dyDescent="0.25">
      <c r="A6175" s="194" t="s">
        <v>243</v>
      </c>
      <c r="B6175" s="97"/>
      <c r="C6175" s="97"/>
      <c r="D6175" s="97"/>
      <c r="E6175" s="97"/>
      <c r="F6175" s="97"/>
      <c r="G6175" s="97"/>
      <c r="H6175" s="97"/>
      <c r="I6175" s="195">
        <v>130000</v>
      </c>
      <c r="J6175" s="97"/>
      <c r="K6175" s="195">
        <v>0</v>
      </c>
      <c r="L6175" s="97"/>
      <c r="M6175" s="196">
        <v>0</v>
      </c>
      <c r="N6175" s="97"/>
    </row>
    <row r="6176" spans="1:14" x14ac:dyDescent="0.25">
      <c r="A6176" s="212" t="s">
        <v>549</v>
      </c>
      <c r="B6176" s="97"/>
      <c r="C6176" s="212" t="s">
        <v>550</v>
      </c>
      <c r="D6176" s="97"/>
      <c r="E6176" s="97"/>
      <c r="F6176" s="97"/>
      <c r="G6176" s="97"/>
      <c r="H6176" s="97"/>
      <c r="I6176" s="213">
        <v>8000</v>
      </c>
      <c r="J6176" s="97"/>
      <c r="K6176" s="213">
        <v>0</v>
      </c>
      <c r="L6176" s="97"/>
      <c r="M6176" s="211">
        <v>0</v>
      </c>
      <c r="N6176" s="97"/>
    </row>
    <row r="6177" spans="1:14" x14ac:dyDescent="0.25">
      <c r="A6177" s="212" t="s">
        <v>553</v>
      </c>
      <c r="B6177" s="97"/>
      <c r="C6177" s="212" t="s">
        <v>554</v>
      </c>
      <c r="D6177" s="97"/>
      <c r="E6177" s="97"/>
      <c r="F6177" s="97"/>
      <c r="G6177" s="97"/>
      <c r="H6177" s="97"/>
      <c r="I6177" s="213">
        <v>8000</v>
      </c>
      <c r="J6177" s="97"/>
      <c r="K6177" s="213">
        <v>0</v>
      </c>
      <c r="L6177" s="97"/>
      <c r="M6177" s="211">
        <v>0</v>
      </c>
      <c r="N6177" s="97"/>
    </row>
    <row r="6178" spans="1:14" x14ac:dyDescent="0.25">
      <c r="A6178" s="212" t="s">
        <v>737</v>
      </c>
      <c r="B6178" s="97"/>
      <c r="C6178" s="212" t="s">
        <v>738</v>
      </c>
      <c r="D6178" s="97"/>
      <c r="E6178" s="97"/>
      <c r="F6178" s="97"/>
      <c r="G6178" s="97"/>
      <c r="H6178" s="97"/>
      <c r="I6178" s="213">
        <v>114000</v>
      </c>
      <c r="J6178" s="97"/>
      <c r="K6178" s="213">
        <v>0</v>
      </c>
      <c r="L6178" s="97"/>
      <c r="M6178" s="211">
        <v>0</v>
      </c>
      <c r="N6178" s="97"/>
    </row>
    <row r="6179" spans="1:14" x14ac:dyDescent="0.25">
      <c r="A6179" s="215" t="s">
        <v>1058</v>
      </c>
      <c r="B6179" s="97"/>
      <c r="C6179" s="215" t="s">
        <v>1059</v>
      </c>
      <c r="D6179" s="97"/>
      <c r="E6179" s="97"/>
      <c r="F6179" s="97"/>
      <c r="G6179" s="97"/>
      <c r="H6179" s="97"/>
      <c r="I6179" s="216">
        <v>51000</v>
      </c>
      <c r="J6179" s="97"/>
      <c r="K6179" s="216">
        <v>0</v>
      </c>
      <c r="L6179" s="97"/>
      <c r="M6179" s="217">
        <v>0</v>
      </c>
      <c r="N6179" s="97"/>
    </row>
    <row r="6180" spans="1:14" x14ac:dyDescent="0.25">
      <c r="A6180" s="194" t="s">
        <v>242</v>
      </c>
      <c r="B6180" s="97"/>
      <c r="C6180" s="97"/>
      <c r="D6180" s="97"/>
      <c r="E6180" s="97"/>
      <c r="F6180" s="97"/>
      <c r="G6180" s="97"/>
      <c r="H6180" s="97"/>
      <c r="I6180" s="195">
        <v>51000</v>
      </c>
      <c r="J6180" s="97"/>
      <c r="K6180" s="195">
        <v>0</v>
      </c>
      <c r="L6180" s="97"/>
      <c r="M6180" s="196">
        <v>0</v>
      </c>
      <c r="N6180" s="97"/>
    </row>
    <row r="6181" spans="1:14" x14ac:dyDescent="0.25">
      <c r="A6181" s="194" t="s">
        <v>243</v>
      </c>
      <c r="B6181" s="97"/>
      <c r="C6181" s="97"/>
      <c r="D6181" s="97"/>
      <c r="E6181" s="97"/>
      <c r="F6181" s="97"/>
      <c r="G6181" s="97"/>
      <c r="H6181" s="97"/>
      <c r="I6181" s="195">
        <v>51000</v>
      </c>
      <c r="J6181" s="97"/>
      <c r="K6181" s="195">
        <v>0</v>
      </c>
      <c r="L6181" s="97"/>
      <c r="M6181" s="196">
        <v>0</v>
      </c>
      <c r="N6181" s="97"/>
    </row>
    <row r="6182" spans="1:14" x14ac:dyDescent="0.25">
      <c r="A6182" s="212" t="s">
        <v>549</v>
      </c>
      <c r="B6182" s="97"/>
      <c r="C6182" s="212" t="s">
        <v>550</v>
      </c>
      <c r="D6182" s="97"/>
      <c r="E6182" s="97"/>
      <c r="F6182" s="97"/>
      <c r="G6182" s="97"/>
      <c r="H6182" s="97"/>
      <c r="I6182" s="213">
        <v>5000</v>
      </c>
      <c r="J6182" s="97"/>
      <c r="K6182" s="213">
        <v>0</v>
      </c>
      <c r="L6182" s="97"/>
      <c r="M6182" s="211">
        <v>0</v>
      </c>
      <c r="N6182" s="97"/>
    </row>
    <row r="6183" spans="1:14" x14ac:dyDescent="0.25">
      <c r="A6183" s="212" t="s">
        <v>553</v>
      </c>
      <c r="B6183" s="97"/>
      <c r="C6183" s="212" t="s">
        <v>554</v>
      </c>
      <c r="D6183" s="97"/>
      <c r="E6183" s="97"/>
      <c r="F6183" s="97"/>
      <c r="G6183" s="97"/>
      <c r="H6183" s="97"/>
      <c r="I6183" s="213">
        <v>5000</v>
      </c>
      <c r="J6183" s="97"/>
      <c r="K6183" s="213">
        <v>0</v>
      </c>
      <c r="L6183" s="97"/>
      <c r="M6183" s="211">
        <v>0</v>
      </c>
      <c r="N6183" s="97"/>
    </row>
    <row r="6184" spans="1:14" x14ac:dyDescent="0.25">
      <c r="A6184" s="212" t="s">
        <v>737</v>
      </c>
      <c r="B6184" s="97"/>
      <c r="C6184" s="212" t="s">
        <v>738</v>
      </c>
      <c r="D6184" s="97"/>
      <c r="E6184" s="97"/>
      <c r="F6184" s="97"/>
      <c r="G6184" s="97"/>
      <c r="H6184" s="97"/>
      <c r="I6184" s="213">
        <v>41000</v>
      </c>
      <c r="J6184" s="97"/>
      <c r="K6184" s="213">
        <v>0</v>
      </c>
      <c r="L6184" s="97"/>
      <c r="M6184" s="211">
        <v>0</v>
      </c>
      <c r="N6184" s="97"/>
    </row>
    <row r="6185" spans="1:14" x14ac:dyDescent="0.25">
      <c r="A6185" s="197" t="s">
        <v>1060</v>
      </c>
      <c r="B6185" s="97"/>
      <c r="C6185" s="97"/>
      <c r="D6185" s="97"/>
      <c r="E6185" s="97"/>
      <c r="F6185" s="97"/>
      <c r="G6185" s="97"/>
      <c r="H6185" s="97"/>
      <c r="I6185" s="198">
        <v>3398400</v>
      </c>
      <c r="J6185" s="97"/>
      <c r="K6185" s="198">
        <v>1211787.6599999999</v>
      </c>
      <c r="L6185" s="97"/>
      <c r="M6185" s="199">
        <v>35.659999999999997</v>
      </c>
      <c r="N6185" s="97"/>
    </row>
    <row r="6186" spans="1:14" x14ac:dyDescent="0.25">
      <c r="A6186" s="194" t="s">
        <v>242</v>
      </c>
      <c r="B6186" s="97"/>
      <c r="C6186" s="97"/>
      <c r="D6186" s="97"/>
      <c r="E6186" s="97"/>
      <c r="F6186" s="97"/>
      <c r="G6186" s="97"/>
      <c r="H6186" s="97"/>
      <c r="I6186" s="195">
        <v>2477000</v>
      </c>
      <c r="J6186" s="97"/>
      <c r="K6186" s="195">
        <v>1160401.3600000001</v>
      </c>
      <c r="L6186" s="97"/>
      <c r="M6186" s="196">
        <v>46.85</v>
      </c>
      <c r="N6186" s="97"/>
    </row>
    <row r="6187" spans="1:14" x14ac:dyDescent="0.25">
      <c r="A6187" s="194" t="s">
        <v>243</v>
      </c>
      <c r="B6187" s="97"/>
      <c r="C6187" s="97"/>
      <c r="D6187" s="97"/>
      <c r="E6187" s="97"/>
      <c r="F6187" s="97"/>
      <c r="G6187" s="97"/>
      <c r="H6187" s="97"/>
      <c r="I6187" s="195">
        <v>2477000</v>
      </c>
      <c r="J6187" s="97"/>
      <c r="K6187" s="195">
        <v>1160401.3600000001</v>
      </c>
      <c r="L6187" s="97"/>
      <c r="M6187" s="196">
        <v>46.85</v>
      </c>
      <c r="N6187" s="97"/>
    </row>
    <row r="6188" spans="1:14" x14ac:dyDescent="0.25">
      <c r="A6188" s="194" t="s">
        <v>253</v>
      </c>
      <c r="B6188" s="97"/>
      <c r="C6188" s="97"/>
      <c r="D6188" s="97"/>
      <c r="E6188" s="97"/>
      <c r="F6188" s="97"/>
      <c r="G6188" s="97"/>
      <c r="H6188" s="97"/>
      <c r="I6188" s="195">
        <v>921400</v>
      </c>
      <c r="J6188" s="97"/>
      <c r="K6188" s="195">
        <v>51386.3</v>
      </c>
      <c r="L6188" s="97"/>
      <c r="M6188" s="196">
        <v>5.58</v>
      </c>
      <c r="N6188" s="97"/>
    </row>
    <row r="6189" spans="1:14" x14ac:dyDescent="0.25">
      <c r="A6189" s="194" t="s">
        <v>256</v>
      </c>
      <c r="B6189" s="97"/>
      <c r="C6189" s="97"/>
      <c r="D6189" s="97"/>
      <c r="E6189" s="97"/>
      <c r="F6189" s="97"/>
      <c r="G6189" s="97"/>
      <c r="H6189" s="97"/>
      <c r="I6189" s="195">
        <v>921400</v>
      </c>
      <c r="J6189" s="97"/>
      <c r="K6189" s="195">
        <v>51386.3</v>
      </c>
      <c r="L6189" s="97"/>
      <c r="M6189" s="196">
        <v>5.58</v>
      </c>
      <c r="N6189" s="97"/>
    </row>
    <row r="6190" spans="1:14" x14ac:dyDescent="0.25">
      <c r="A6190" s="197" t="s">
        <v>1061</v>
      </c>
      <c r="B6190" s="97"/>
      <c r="C6190" s="97"/>
      <c r="D6190" s="97"/>
      <c r="E6190" s="97"/>
      <c r="F6190" s="97"/>
      <c r="G6190" s="97"/>
      <c r="H6190" s="97"/>
      <c r="I6190" s="198">
        <v>3398400</v>
      </c>
      <c r="J6190" s="97"/>
      <c r="K6190" s="198">
        <v>1211787.6599999999</v>
      </c>
      <c r="L6190" s="97"/>
      <c r="M6190" s="199">
        <v>35.659999999999997</v>
      </c>
      <c r="N6190" s="97"/>
    </row>
    <row r="6191" spans="1:14" x14ac:dyDescent="0.25">
      <c r="A6191" s="218" t="s">
        <v>1062</v>
      </c>
      <c r="B6191" s="97"/>
      <c r="C6191" s="218" t="s">
        <v>1063</v>
      </c>
      <c r="D6191" s="97"/>
      <c r="E6191" s="97"/>
      <c r="F6191" s="97"/>
      <c r="G6191" s="97"/>
      <c r="H6191" s="97"/>
      <c r="I6191" s="219">
        <v>2377000</v>
      </c>
      <c r="J6191" s="97"/>
      <c r="K6191" s="219">
        <v>1123576.3600000001</v>
      </c>
      <c r="L6191" s="97"/>
      <c r="M6191" s="214">
        <v>47.27</v>
      </c>
      <c r="N6191" s="97"/>
    </row>
    <row r="6192" spans="1:14" x14ac:dyDescent="0.25">
      <c r="A6192" s="215" t="s">
        <v>1064</v>
      </c>
      <c r="B6192" s="97"/>
      <c r="C6192" s="215" t="s">
        <v>1065</v>
      </c>
      <c r="D6192" s="97"/>
      <c r="E6192" s="97"/>
      <c r="F6192" s="97"/>
      <c r="G6192" s="97"/>
      <c r="H6192" s="97"/>
      <c r="I6192" s="216">
        <v>1971350</v>
      </c>
      <c r="J6192" s="97"/>
      <c r="K6192" s="216">
        <v>969012.4</v>
      </c>
      <c r="L6192" s="97"/>
      <c r="M6192" s="217">
        <v>49.15</v>
      </c>
      <c r="N6192" s="97"/>
    </row>
    <row r="6193" spans="1:14" x14ac:dyDescent="0.25">
      <c r="A6193" s="194" t="s">
        <v>242</v>
      </c>
      <c r="B6193" s="97"/>
      <c r="C6193" s="97"/>
      <c r="D6193" s="97"/>
      <c r="E6193" s="97"/>
      <c r="F6193" s="97"/>
      <c r="G6193" s="97"/>
      <c r="H6193" s="97"/>
      <c r="I6193" s="195">
        <v>1971350</v>
      </c>
      <c r="J6193" s="97"/>
      <c r="K6193" s="195">
        <v>969012.4</v>
      </c>
      <c r="L6193" s="97"/>
      <c r="M6193" s="196">
        <v>49.15</v>
      </c>
      <c r="N6193" s="97"/>
    </row>
    <row r="6194" spans="1:14" x14ac:dyDescent="0.25">
      <c r="A6194" s="194" t="s">
        <v>243</v>
      </c>
      <c r="B6194" s="97"/>
      <c r="C6194" s="97"/>
      <c r="D6194" s="97"/>
      <c r="E6194" s="97"/>
      <c r="F6194" s="97"/>
      <c r="G6194" s="97"/>
      <c r="H6194" s="97"/>
      <c r="I6194" s="195">
        <v>1971350</v>
      </c>
      <c r="J6194" s="97"/>
      <c r="K6194" s="195">
        <v>969012.4</v>
      </c>
      <c r="L6194" s="97"/>
      <c r="M6194" s="196">
        <v>49.15</v>
      </c>
      <c r="N6194" s="97"/>
    </row>
    <row r="6195" spans="1:14" x14ac:dyDescent="0.25">
      <c r="A6195" s="212" t="s">
        <v>652</v>
      </c>
      <c r="B6195" s="97"/>
      <c r="C6195" s="212" t="s">
        <v>653</v>
      </c>
      <c r="D6195" s="97"/>
      <c r="E6195" s="97"/>
      <c r="F6195" s="97"/>
      <c r="G6195" s="97"/>
      <c r="H6195" s="97"/>
      <c r="I6195" s="213">
        <v>1555350</v>
      </c>
      <c r="J6195" s="97"/>
      <c r="K6195" s="213">
        <v>777392.65</v>
      </c>
      <c r="L6195" s="97"/>
      <c r="M6195" s="211">
        <v>49.98</v>
      </c>
      <c r="N6195" s="97"/>
    </row>
    <row r="6196" spans="1:14" x14ac:dyDescent="0.25">
      <c r="A6196" s="120" t="s">
        <v>670</v>
      </c>
      <c r="B6196" s="97"/>
      <c r="C6196" s="120" t="s">
        <v>671</v>
      </c>
      <c r="D6196" s="97"/>
      <c r="E6196" s="97"/>
      <c r="F6196" s="97"/>
      <c r="G6196" s="97"/>
      <c r="H6196" s="97"/>
      <c r="I6196" s="105" t="s">
        <v>0</v>
      </c>
      <c r="J6196" s="97"/>
      <c r="K6196" s="105">
        <v>777392.65</v>
      </c>
      <c r="L6196" s="97"/>
      <c r="M6196" s="104" t="s">
        <v>0</v>
      </c>
      <c r="N6196" s="97"/>
    </row>
    <row r="6197" spans="1:14" x14ac:dyDescent="0.25">
      <c r="A6197" s="212" t="s">
        <v>672</v>
      </c>
      <c r="B6197" s="97"/>
      <c r="C6197" s="212" t="s">
        <v>673</v>
      </c>
      <c r="D6197" s="97"/>
      <c r="E6197" s="97"/>
      <c r="F6197" s="97"/>
      <c r="G6197" s="97"/>
      <c r="H6197" s="97"/>
      <c r="I6197" s="213">
        <v>104000</v>
      </c>
      <c r="J6197" s="97"/>
      <c r="K6197" s="213">
        <v>39960.01</v>
      </c>
      <c r="L6197" s="97"/>
      <c r="M6197" s="211">
        <v>38.42</v>
      </c>
      <c r="N6197" s="97"/>
    </row>
    <row r="6198" spans="1:14" x14ac:dyDescent="0.25">
      <c r="A6198" s="120" t="s">
        <v>674</v>
      </c>
      <c r="B6198" s="97"/>
      <c r="C6198" s="120" t="s">
        <v>673</v>
      </c>
      <c r="D6198" s="97"/>
      <c r="E6198" s="97"/>
      <c r="F6198" s="97"/>
      <c r="G6198" s="97"/>
      <c r="H6198" s="97"/>
      <c r="I6198" s="105" t="s">
        <v>0</v>
      </c>
      <c r="J6198" s="97"/>
      <c r="K6198" s="105">
        <v>39960.01</v>
      </c>
      <c r="L6198" s="97"/>
      <c r="M6198" s="104" t="s">
        <v>0</v>
      </c>
      <c r="N6198" s="97"/>
    </row>
    <row r="6199" spans="1:14" x14ac:dyDescent="0.25">
      <c r="A6199" s="212" t="s">
        <v>664</v>
      </c>
      <c r="B6199" s="97"/>
      <c r="C6199" s="212" t="s">
        <v>665</v>
      </c>
      <c r="D6199" s="97"/>
      <c r="E6199" s="97"/>
      <c r="F6199" s="97"/>
      <c r="G6199" s="97"/>
      <c r="H6199" s="97"/>
      <c r="I6199" s="213">
        <v>260000</v>
      </c>
      <c r="J6199" s="97"/>
      <c r="K6199" s="213">
        <v>128269.74</v>
      </c>
      <c r="L6199" s="97"/>
      <c r="M6199" s="211">
        <v>49.33</v>
      </c>
      <c r="N6199" s="97"/>
    </row>
    <row r="6200" spans="1:14" x14ac:dyDescent="0.25">
      <c r="A6200" s="120" t="s">
        <v>675</v>
      </c>
      <c r="B6200" s="97"/>
      <c r="C6200" s="120" t="s">
        <v>676</v>
      </c>
      <c r="D6200" s="97"/>
      <c r="E6200" s="97"/>
      <c r="F6200" s="97"/>
      <c r="G6200" s="97"/>
      <c r="H6200" s="97"/>
      <c r="I6200" s="105" t="s">
        <v>0</v>
      </c>
      <c r="J6200" s="97"/>
      <c r="K6200" s="105">
        <v>128269.74</v>
      </c>
      <c r="L6200" s="97"/>
      <c r="M6200" s="104" t="s">
        <v>0</v>
      </c>
      <c r="N6200" s="97"/>
    </row>
    <row r="6201" spans="1:14" x14ac:dyDescent="0.25">
      <c r="A6201" s="212" t="s">
        <v>547</v>
      </c>
      <c r="B6201" s="97"/>
      <c r="C6201" s="212" t="s">
        <v>548</v>
      </c>
      <c r="D6201" s="97"/>
      <c r="E6201" s="97"/>
      <c r="F6201" s="97"/>
      <c r="G6201" s="97"/>
      <c r="H6201" s="97"/>
      <c r="I6201" s="213">
        <v>52000</v>
      </c>
      <c r="J6201" s="97"/>
      <c r="K6201" s="213">
        <v>23390</v>
      </c>
      <c r="L6201" s="97"/>
      <c r="M6201" s="211">
        <v>44.98</v>
      </c>
      <c r="N6201" s="97"/>
    </row>
    <row r="6202" spans="1:14" x14ac:dyDescent="0.25">
      <c r="A6202" s="120" t="s">
        <v>612</v>
      </c>
      <c r="B6202" s="97"/>
      <c r="C6202" s="120" t="s">
        <v>613</v>
      </c>
      <c r="D6202" s="97"/>
      <c r="E6202" s="97"/>
      <c r="F6202" s="97"/>
      <c r="G6202" s="97"/>
      <c r="H6202" s="97"/>
      <c r="I6202" s="105" t="s">
        <v>0</v>
      </c>
      <c r="J6202" s="97"/>
      <c r="K6202" s="105">
        <v>3090</v>
      </c>
      <c r="L6202" s="97"/>
      <c r="M6202" s="104" t="s">
        <v>0</v>
      </c>
      <c r="N6202" s="97"/>
    </row>
    <row r="6203" spans="1:14" x14ac:dyDescent="0.25">
      <c r="A6203" s="120" t="s">
        <v>677</v>
      </c>
      <c r="B6203" s="97"/>
      <c r="C6203" s="120" t="s">
        <v>678</v>
      </c>
      <c r="D6203" s="97"/>
      <c r="E6203" s="97"/>
      <c r="F6203" s="97"/>
      <c r="G6203" s="97"/>
      <c r="H6203" s="97"/>
      <c r="I6203" s="105" t="s">
        <v>0</v>
      </c>
      <c r="J6203" s="97"/>
      <c r="K6203" s="105">
        <v>20300</v>
      </c>
      <c r="L6203" s="97"/>
      <c r="M6203" s="104" t="s">
        <v>0</v>
      </c>
      <c r="N6203" s="97"/>
    </row>
    <row r="6204" spans="1:14" x14ac:dyDescent="0.25">
      <c r="A6204" s="215" t="s">
        <v>1066</v>
      </c>
      <c r="B6204" s="97"/>
      <c r="C6204" s="215" t="s">
        <v>1067</v>
      </c>
      <c r="D6204" s="97"/>
      <c r="E6204" s="97"/>
      <c r="F6204" s="97"/>
      <c r="G6204" s="97"/>
      <c r="H6204" s="97"/>
      <c r="I6204" s="216">
        <v>405650</v>
      </c>
      <c r="J6204" s="97"/>
      <c r="K6204" s="216">
        <v>154563.96</v>
      </c>
      <c r="L6204" s="97"/>
      <c r="M6204" s="217">
        <v>38.1</v>
      </c>
      <c r="N6204" s="97"/>
    </row>
    <row r="6205" spans="1:14" x14ac:dyDescent="0.25">
      <c r="A6205" s="194" t="s">
        <v>242</v>
      </c>
      <c r="B6205" s="97"/>
      <c r="C6205" s="97"/>
      <c r="D6205" s="97"/>
      <c r="E6205" s="97"/>
      <c r="F6205" s="97"/>
      <c r="G6205" s="97"/>
      <c r="H6205" s="97"/>
      <c r="I6205" s="195">
        <v>405650</v>
      </c>
      <c r="J6205" s="97"/>
      <c r="K6205" s="195">
        <v>154563.96</v>
      </c>
      <c r="L6205" s="97"/>
      <c r="M6205" s="196">
        <v>38.1</v>
      </c>
      <c r="N6205" s="97"/>
    </row>
    <row r="6206" spans="1:14" x14ac:dyDescent="0.25">
      <c r="A6206" s="194" t="s">
        <v>243</v>
      </c>
      <c r="B6206" s="97"/>
      <c r="C6206" s="97"/>
      <c r="D6206" s="97"/>
      <c r="E6206" s="97"/>
      <c r="F6206" s="97"/>
      <c r="G6206" s="97"/>
      <c r="H6206" s="97"/>
      <c r="I6206" s="195">
        <v>405650</v>
      </c>
      <c r="J6206" s="97"/>
      <c r="K6206" s="195">
        <v>154563.96</v>
      </c>
      <c r="L6206" s="97"/>
      <c r="M6206" s="196">
        <v>38.1</v>
      </c>
      <c r="N6206" s="97"/>
    </row>
    <row r="6207" spans="1:14" x14ac:dyDescent="0.25">
      <c r="A6207" s="212" t="s">
        <v>547</v>
      </c>
      <c r="B6207" s="97"/>
      <c r="C6207" s="212" t="s">
        <v>548</v>
      </c>
      <c r="D6207" s="97"/>
      <c r="E6207" s="97"/>
      <c r="F6207" s="97"/>
      <c r="G6207" s="97"/>
      <c r="H6207" s="97"/>
      <c r="I6207" s="213">
        <v>97150</v>
      </c>
      <c r="J6207" s="97"/>
      <c r="K6207" s="213">
        <v>16949.02</v>
      </c>
      <c r="L6207" s="97"/>
      <c r="M6207" s="211">
        <v>17.45</v>
      </c>
      <c r="N6207" s="97"/>
    </row>
    <row r="6208" spans="1:14" x14ac:dyDescent="0.25">
      <c r="A6208" s="120" t="s">
        <v>612</v>
      </c>
      <c r="B6208" s="97"/>
      <c r="C6208" s="120" t="s">
        <v>613</v>
      </c>
      <c r="D6208" s="97"/>
      <c r="E6208" s="97"/>
      <c r="F6208" s="97"/>
      <c r="G6208" s="97"/>
      <c r="H6208" s="97"/>
      <c r="I6208" s="105" t="s">
        <v>0</v>
      </c>
      <c r="J6208" s="97"/>
      <c r="K6208" s="105">
        <v>9701.67</v>
      </c>
      <c r="L6208" s="97"/>
      <c r="M6208" s="104" t="s">
        <v>0</v>
      </c>
      <c r="N6208" s="97"/>
    </row>
    <row r="6209" spans="1:14" x14ac:dyDescent="0.25">
      <c r="A6209" s="120" t="s">
        <v>711</v>
      </c>
      <c r="B6209" s="97"/>
      <c r="C6209" s="120" t="s">
        <v>712</v>
      </c>
      <c r="D6209" s="97"/>
      <c r="E6209" s="97"/>
      <c r="F6209" s="97"/>
      <c r="G6209" s="97"/>
      <c r="H6209" s="97"/>
      <c r="I6209" s="105" t="s">
        <v>0</v>
      </c>
      <c r="J6209" s="97"/>
      <c r="K6209" s="105">
        <v>7247.35</v>
      </c>
      <c r="L6209" s="97"/>
      <c r="M6209" s="104" t="s">
        <v>0</v>
      </c>
      <c r="N6209" s="97"/>
    </row>
    <row r="6210" spans="1:14" x14ac:dyDescent="0.25">
      <c r="A6210" s="212" t="s">
        <v>621</v>
      </c>
      <c r="B6210" s="97"/>
      <c r="C6210" s="212" t="s">
        <v>622</v>
      </c>
      <c r="D6210" s="97"/>
      <c r="E6210" s="97"/>
      <c r="F6210" s="97"/>
      <c r="G6210" s="97"/>
      <c r="H6210" s="97"/>
      <c r="I6210" s="213">
        <v>61000</v>
      </c>
      <c r="J6210" s="97"/>
      <c r="K6210" s="213">
        <v>7742.73</v>
      </c>
      <c r="L6210" s="97"/>
      <c r="M6210" s="211">
        <v>12.69</v>
      </c>
      <c r="N6210" s="97"/>
    </row>
    <row r="6211" spans="1:14" x14ac:dyDescent="0.25">
      <c r="A6211" s="120" t="s">
        <v>623</v>
      </c>
      <c r="B6211" s="97"/>
      <c r="C6211" s="120" t="s">
        <v>624</v>
      </c>
      <c r="D6211" s="97"/>
      <c r="E6211" s="97"/>
      <c r="F6211" s="97"/>
      <c r="G6211" s="97"/>
      <c r="H6211" s="97"/>
      <c r="I6211" s="105" t="s">
        <v>0</v>
      </c>
      <c r="J6211" s="97"/>
      <c r="K6211" s="105">
        <v>5050.6899999999996</v>
      </c>
      <c r="L6211" s="97"/>
      <c r="M6211" s="104" t="s">
        <v>0</v>
      </c>
      <c r="N6211" s="97"/>
    </row>
    <row r="6212" spans="1:14" x14ac:dyDescent="0.25">
      <c r="A6212" s="120" t="s">
        <v>713</v>
      </c>
      <c r="B6212" s="97"/>
      <c r="C6212" s="120" t="s">
        <v>714</v>
      </c>
      <c r="D6212" s="97"/>
      <c r="E6212" s="97"/>
      <c r="F6212" s="97"/>
      <c r="G6212" s="97"/>
      <c r="H6212" s="97"/>
      <c r="I6212" s="105" t="s">
        <v>0</v>
      </c>
      <c r="J6212" s="97"/>
      <c r="K6212" s="105">
        <v>2692.04</v>
      </c>
      <c r="L6212" s="97"/>
      <c r="M6212" s="104" t="s">
        <v>0</v>
      </c>
      <c r="N6212" s="97"/>
    </row>
    <row r="6213" spans="1:14" x14ac:dyDescent="0.25">
      <c r="A6213" s="212" t="s">
        <v>549</v>
      </c>
      <c r="B6213" s="97"/>
      <c r="C6213" s="212" t="s">
        <v>550</v>
      </c>
      <c r="D6213" s="97"/>
      <c r="E6213" s="97"/>
      <c r="F6213" s="97"/>
      <c r="G6213" s="97"/>
      <c r="H6213" s="97"/>
      <c r="I6213" s="213">
        <v>145000</v>
      </c>
      <c r="J6213" s="97"/>
      <c r="K6213" s="213">
        <v>82257.77</v>
      </c>
      <c r="L6213" s="97"/>
      <c r="M6213" s="211">
        <v>56.73</v>
      </c>
      <c r="N6213" s="97"/>
    </row>
    <row r="6214" spans="1:14" x14ac:dyDescent="0.25">
      <c r="A6214" s="120" t="s">
        <v>602</v>
      </c>
      <c r="B6214" s="97"/>
      <c r="C6214" s="120" t="s">
        <v>603</v>
      </c>
      <c r="D6214" s="97"/>
      <c r="E6214" s="97"/>
      <c r="F6214" s="97"/>
      <c r="G6214" s="97"/>
      <c r="H6214" s="97"/>
      <c r="I6214" s="105" t="s">
        <v>0</v>
      </c>
      <c r="J6214" s="97"/>
      <c r="K6214" s="105">
        <v>9652.82</v>
      </c>
      <c r="L6214" s="97"/>
      <c r="M6214" s="104" t="s">
        <v>0</v>
      </c>
      <c r="N6214" s="97"/>
    </row>
    <row r="6215" spans="1:14" x14ac:dyDescent="0.25">
      <c r="A6215" s="120" t="s">
        <v>642</v>
      </c>
      <c r="B6215" s="97"/>
      <c r="C6215" s="120" t="s">
        <v>643</v>
      </c>
      <c r="D6215" s="97"/>
      <c r="E6215" s="97"/>
      <c r="F6215" s="97"/>
      <c r="G6215" s="97"/>
      <c r="H6215" s="97"/>
      <c r="I6215" s="105" t="s">
        <v>0</v>
      </c>
      <c r="J6215" s="97"/>
      <c r="K6215" s="105">
        <v>27791.03</v>
      </c>
      <c r="L6215" s="97"/>
      <c r="M6215" s="104" t="s">
        <v>0</v>
      </c>
      <c r="N6215" s="97"/>
    </row>
    <row r="6216" spans="1:14" x14ac:dyDescent="0.25">
      <c r="A6216" s="120" t="s">
        <v>595</v>
      </c>
      <c r="B6216" s="97"/>
      <c r="C6216" s="120" t="s">
        <v>596</v>
      </c>
      <c r="D6216" s="97"/>
      <c r="E6216" s="97"/>
      <c r="F6216" s="97"/>
      <c r="G6216" s="97"/>
      <c r="H6216" s="97"/>
      <c r="I6216" s="105" t="s">
        <v>0</v>
      </c>
      <c r="J6216" s="97"/>
      <c r="K6216" s="105">
        <v>1127.8399999999999</v>
      </c>
      <c r="L6216" s="97"/>
      <c r="M6216" s="104" t="s">
        <v>0</v>
      </c>
      <c r="N6216" s="97"/>
    </row>
    <row r="6217" spans="1:14" x14ac:dyDescent="0.25">
      <c r="A6217" s="120" t="s">
        <v>604</v>
      </c>
      <c r="B6217" s="97"/>
      <c r="C6217" s="120" t="s">
        <v>605</v>
      </c>
      <c r="D6217" s="97"/>
      <c r="E6217" s="97"/>
      <c r="F6217" s="97"/>
      <c r="G6217" s="97"/>
      <c r="H6217" s="97"/>
      <c r="I6217" s="105" t="s">
        <v>0</v>
      </c>
      <c r="J6217" s="97"/>
      <c r="K6217" s="105">
        <v>4713.38</v>
      </c>
      <c r="L6217" s="97"/>
      <c r="M6217" s="104" t="s">
        <v>0</v>
      </c>
      <c r="N6217" s="97"/>
    </row>
    <row r="6218" spans="1:14" x14ac:dyDescent="0.25">
      <c r="A6218" s="120" t="s">
        <v>721</v>
      </c>
      <c r="B6218" s="97"/>
      <c r="C6218" s="120" t="s">
        <v>722</v>
      </c>
      <c r="D6218" s="97"/>
      <c r="E6218" s="97"/>
      <c r="F6218" s="97"/>
      <c r="G6218" s="97"/>
      <c r="H6218" s="97"/>
      <c r="I6218" s="105" t="s">
        <v>0</v>
      </c>
      <c r="J6218" s="97"/>
      <c r="K6218" s="105">
        <v>350</v>
      </c>
      <c r="L6218" s="97"/>
      <c r="M6218" s="104" t="s">
        <v>0</v>
      </c>
      <c r="N6218" s="97"/>
    </row>
    <row r="6219" spans="1:14" x14ac:dyDescent="0.25">
      <c r="A6219" s="120" t="s">
        <v>567</v>
      </c>
      <c r="B6219" s="97"/>
      <c r="C6219" s="120" t="s">
        <v>568</v>
      </c>
      <c r="D6219" s="97"/>
      <c r="E6219" s="97"/>
      <c r="F6219" s="97"/>
      <c r="G6219" s="97"/>
      <c r="H6219" s="97"/>
      <c r="I6219" s="105" t="s">
        <v>0</v>
      </c>
      <c r="J6219" s="97"/>
      <c r="K6219" s="105">
        <v>36167</v>
      </c>
      <c r="L6219" s="97"/>
      <c r="M6219" s="104" t="s">
        <v>0</v>
      </c>
      <c r="N6219" s="97"/>
    </row>
    <row r="6220" spans="1:14" x14ac:dyDescent="0.25">
      <c r="A6220" s="120" t="s">
        <v>569</v>
      </c>
      <c r="B6220" s="97"/>
      <c r="C6220" s="120" t="s">
        <v>570</v>
      </c>
      <c r="D6220" s="97"/>
      <c r="E6220" s="97"/>
      <c r="F6220" s="97"/>
      <c r="G6220" s="97"/>
      <c r="H6220" s="97"/>
      <c r="I6220" s="105" t="s">
        <v>0</v>
      </c>
      <c r="J6220" s="97"/>
      <c r="K6220" s="105">
        <v>2455.6999999999998</v>
      </c>
      <c r="L6220" s="97"/>
      <c r="M6220" s="104" t="s">
        <v>0</v>
      </c>
      <c r="N6220" s="97"/>
    </row>
    <row r="6221" spans="1:14" x14ac:dyDescent="0.25">
      <c r="A6221" s="212" t="s">
        <v>553</v>
      </c>
      <c r="B6221" s="97"/>
      <c r="C6221" s="212" t="s">
        <v>554</v>
      </c>
      <c r="D6221" s="97"/>
      <c r="E6221" s="97"/>
      <c r="F6221" s="97"/>
      <c r="G6221" s="97"/>
      <c r="H6221" s="97"/>
      <c r="I6221" s="213">
        <v>95500</v>
      </c>
      <c r="J6221" s="97"/>
      <c r="K6221" s="213">
        <v>45893.440000000002</v>
      </c>
      <c r="L6221" s="97"/>
      <c r="M6221" s="211">
        <v>48.06</v>
      </c>
      <c r="N6221" s="97"/>
    </row>
    <row r="6222" spans="1:14" x14ac:dyDescent="0.25">
      <c r="A6222" s="120" t="s">
        <v>555</v>
      </c>
      <c r="B6222" s="97"/>
      <c r="C6222" s="120" t="s">
        <v>556</v>
      </c>
      <c r="D6222" s="97"/>
      <c r="E6222" s="97"/>
      <c r="F6222" s="97"/>
      <c r="G6222" s="97"/>
      <c r="H6222" s="97"/>
      <c r="I6222" s="105" t="s">
        <v>0</v>
      </c>
      <c r="J6222" s="97"/>
      <c r="K6222" s="105">
        <v>32250</v>
      </c>
      <c r="L6222" s="97"/>
      <c r="M6222" s="104" t="s">
        <v>0</v>
      </c>
      <c r="N6222" s="97"/>
    </row>
    <row r="6223" spans="1:14" x14ac:dyDescent="0.25">
      <c r="A6223" s="120" t="s">
        <v>725</v>
      </c>
      <c r="B6223" s="97"/>
      <c r="C6223" s="120" t="s">
        <v>726</v>
      </c>
      <c r="D6223" s="97"/>
      <c r="E6223" s="97"/>
      <c r="F6223" s="97"/>
      <c r="G6223" s="97"/>
      <c r="H6223" s="97"/>
      <c r="I6223" s="105" t="s">
        <v>0</v>
      </c>
      <c r="J6223" s="97"/>
      <c r="K6223" s="105">
        <v>4895.74</v>
      </c>
      <c r="L6223" s="97"/>
      <c r="M6223" s="104" t="s">
        <v>0</v>
      </c>
      <c r="N6223" s="97"/>
    </row>
    <row r="6224" spans="1:14" x14ac:dyDescent="0.25">
      <c r="A6224" s="120" t="s">
        <v>597</v>
      </c>
      <c r="B6224" s="97"/>
      <c r="C6224" s="120" t="s">
        <v>598</v>
      </c>
      <c r="D6224" s="97"/>
      <c r="E6224" s="97"/>
      <c r="F6224" s="97"/>
      <c r="G6224" s="97"/>
      <c r="H6224" s="97"/>
      <c r="I6224" s="105" t="s">
        <v>0</v>
      </c>
      <c r="J6224" s="97"/>
      <c r="K6224" s="105">
        <v>5767.7</v>
      </c>
      <c r="L6224" s="97"/>
      <c r="M6224" s="104" t="s">
        <v>0</v>
      </c>
      <c r="N6224" s="97"/>
    </row>
    <row r="6225" spans="1:14" x14ac:dyDescent="0.25">
      <c r="A6225" s="120" t="s">
        <v>573</v>
      </c>
      <c r="B6225" s="97"/>
      <c r="C6225" s="120" t="s">
        <v>574</v>
      </c>
      <c r="D6225" s="97"/>
      <c r="E6225" s="97"/>
      <c r="F6225" s="97"/>
      <c r="G6225" s="97"/>
      <c r="H6225" s="97"/>
      <c r="I6225" s="105" t="s">
        <v>0</v>
      </c>
      <c r="J6225" s="97"/>
      <c r="K6225" s="105">
        <v>1800</v>
      </c>
      <c r="L6225" s="97"/>
      <c r="M6225" s="104" t="s">
        <v>0</v>
      </c>
      <c r="N6225" s="97"/>
    </row>
    <row r="6226" spans="1:14" x14ac:dyDescent="0.25">
      <c r="A6226" s="120" t="s">
        <v>693</v>
      </c>
      <c r="B6226" s="97"/>
      <c r="C6226" s="120" t="s">
        <v>694</v>
      </c>
      <c r="D6226" s="97"/>
      <c r="E6226" s="97"/>
      <c r="F6226" s="97"/>
      <c r="G6226" s="97"/>
      <c r="H6226" s="97"/>
      <c r="I6226" s="105" t="s">
        <v>0</v>
      </c>
      <c r="J6226" s="97"/>
      <c r="K6226" s="105">
        <v>635</v>
      </c>
      <c r="L6226" s="97"/>
      <c r="M6226" s="104" t="s">
        <v>0</v>
      </c>
      <c r="N6226" s="97"/>
    </row>
    <row r="6227" spans="1:14" x14ac:dyDescent="0.25">
      <c r="A6227" s="120" t="s">
        <v>599</v>
      </c>
      <c r="B6227" s="97"/>
      <c r="C6227" s="120" t="s">
        <v>554</v>
      </c>
      <c r="D6227" s="97"/>
      <c r="E6227" s="97"/>
      <c r="F6227" s="97"/>
      <c r="G6227" s="97"/>
      <c r="H6227" s="97"/>
      <c r="I6227" s="105" t="s">
        <v>0</v>
      </c>
      <c r="J6227" s="97"/>
      <c r="K6227" s="105">
        <v>545</v>
      </c>
      <c r="L6227" s="97"/>
      <c r="M6227" s="104" t="s">
        <v>0</v>
      </c>
      <c r="N6227" s="97"/>
    </row>
    <row r="6228" spans="1:14" x14ac:dyDescent="0.25">
      <c r="A6228" s="212" t="s">
        <v>625</v>
      </c>
      <c r="B6228" s="97"/>
      <c r="C6228" s="212" t="s">
        <v>626</v>
      </c>
      <c r="D6228" s="97"/>
      <c r="E6228" s="97"/>
      <c r="F6228" s="97"/>
      <c r="G6228" s="97"/>
      <c r="H6228" s="97"/>
      <c r="I6228" s="213">
        <v>7000</v>
      </c>
      <c r="J6228" s="97"/>
      <c r="K6228" s="213">
        <v>1721</v>
      </c>
      <c r="L6228" s="97"/>
      <c r="M6228" s="211">
        <v>24.59</v>
      </c>
      <c r="N6228" s="97"/>
    </row>
    <row r="6229" spans="1:14" x14ac:dyDescent="0.25">
      <c r="A6229" s="120" t="s">
        <v>627</v>
      </c>
      <c r="B6229" s="97"/>
      <c r="C6229" s="120" t="s">
        <v>628</v>
      </c>
      <c r="D6229" s="97"/>
      <c r="E6229" s="97"/>
      <c r="F6229" s="97"/>
      <c r="G6229" s="97"/>
      <c r="H6229" s="97"/>
      <c r="I6229" s="105" t="s">
        <v>0</v>
      </c>
      <c r="J6229" s="97"/>
      <c r="K6229" s="105">
        <v>1721</v>
      </c>
      <c r="L6229" s="97"/>
      <c r="M6229" s="104" t="s">
        <v>0</v>
      </c>
      <c r="N6229" s="97"/>
    </row>
    <row r="6230" spans="1:14" x14ac:dyDescent="0.25">
      <c r="A6230" s="218" t="s">
        <v>1068</v>
      </c>
      <c r="B6230" s="97"/>
      <c r="C6230" s="218" t="s">
        <v>1069</v>
      </c>
      <c r="D6230" s="97"/>
      <c r="E6230" s="97"/>
      <c r="F6230" s="97"/>
      <c r="G6230" s="97"/>
      <c r="H6230" s="97"/>
      <c r="I6230" s="219">
        <v>1021400</v>
      </c>
      <c r="J6230" s="97"/>
      <c r="K6230" s="219">
        <v>88211.3</v>
      </c>
      <c r="L6230" s="97"/>
      <c r="M6230" s="214">
        <v>8.64</v>
      </c>
      <c r="N6230" s="97"/>
    </row>
    <row r="6231" spans="1:14" x14ac:dyDescent="0.25">
      <c r="A6231" s="215" t="s">
        <v>1070</v>
      </c>
      <c r="B6231" s="97"/>
      <c r="C6231" s="215" t="s">
        <v>1071</v>
      </c>
      <c r="D6231" s="97"/>
      <c r="E6231" s="97"/>
      <c r="F6231" s="97"/>
      <c r="G6231" s="97"/>
      <c r="H6231" s="97"/>
      <c r="I6231" s="216">
        <v>40000</v>
      </c>
      <c r="J6231" s="97"/>
      <c r="K6231" s="216">
        <v>0</v>
      </c>
      <c r="L6231" s="97"/>
      <c r="M6231" s="217">
        <v>0</v>
      </c>
      <c r="N6231" s="97"/>
    </row>
    <row r="6232" spans="1:14" x14ac:dyDescent="0.25">
      <c r="A6232" s="194" t="s">
        <v>253</v>
      </c>
      <c r="B6232" s="97"/>
      <c r="C6232" s="97"/>
      <c r="D6232" s="97"/>
      <c r="E6232" s="97"/>
      <c r="F6232" s="97"/>
      <c r="G6232" s="97"/>
      <c r="H6232" s="97"/>
      <c r="I6232" s="195">
        <v>40000</v>
      </c>
      <c r="J6232" s="97"/>
      <c r="K6232" s="195">
        <v>0</v>
      </c>
      <c r="L6232" s="97"/>
      <c r="M6232" s="196">
        <v>0</v>
      </c>
      <c r="N6232" s="97"/>
    </row>
    <row r="6233" spans="1:14" x14ac:dyDescent="0.25">
      <c r="A6233" s="194" t="s">
        <v>256</v>
      </c>
      <c r="B6233" s="97"/>
      <c r="C6233" s="97"/>
      <c r="D6233" s="97"/>
      <c r="E6233" s="97"/>
      <c r="F6233" s="97"/>
      <c r="G6233" s="97"/>
      <c r="H6233" s="97"/>
      <c r="I6233" s="195">
        <v>40000</v>
      </c>
      <c r="J6233" s="97"/>
      <c r="K6233" s="195">
        <v>0</v>
      </c>
      <c r="L6233" s="97"/>
      <c r="M6233" s="196">
        <v>0</v>
      </c>
      <c r="N6233" s="97"/>
    </row>
    <row r="6234" spans="1:14" x14ac:dyDescent="0.25">
      <c r="A6234" s="212" t="s">
        <v>644</v>
      </c>
      <c r="B6234" s="97"/>
      <c r="C6234" s="212" t="s">
        <v>645</v>
      </c>
      <c r="D6234" s="97"/>
      <c r="E6234" s="97"/>
      <c r="F6234" s="97"/>
      <c r="G6234" s="97"/>
      <c r="H6234" s="97"/>
      <c r="I6234" s="213">
        <v>40000</v>
      </c>
      <c r="J6234" s="97"/>
      <c r="K6234" s="213">
        <v>0</v>
      </c>
      <c r="L6234" s="97"/>
      <c r="M6234" s="211">
        <v>0</v>
      </c>
      <c r="N6234" s="97"/>
    </row>
    <row r="6235" spans="1:14" x14ac:dyDescent="0.25">
      <c r="A6235" s="215" t="s">
        <v>1072</v>
      </c>
      <c r="B6235" s="97"/>
      <c r="C6235" s="215" t="s">
        <v>1073</v>
      </c>
      <c r="D6235" s="97"/>
      <c r="E6235" s="97"/>
      <c r="F6235" s="97"/>
      <c r="G6235" s="97"/>
      <c r="H6235" s="97"/>
      <c r="I6235" s="216">
        <v>100000</v>
      </c>
      <c r="J6235" s="97"/>
      <c r="K6235" s="216">
        <v>36825</v>
      </c>
      <c r="L6235" s="97"/>
      <c r="M6235" s="217">
        <v>36.83</v>
      </c>
      <c r="N6235" s="97"/>
    </row>
    <row r="6236" spans="1:14" x14ac:dyDescent="0.25">
      <c r="A6236" s="194" t="s">
        <v>242</v>
      </c>
      <c r="B6236" s="97"/>
      <c r="C6236" s="97"/>
      <c r="D6236" s="97"/>
      <c r="E6236" s="97"/>
      <c r="F6236" s="97"/>
      <c r="G6236" s="97"/>
      <c r="H6236" s="97"/>
      <c r="I6236" s="195">
        <v>100000</v>
      </c>
      <c r="J6236" s="97"/>
      <c r="K6236" s="195">
        <v>36825</v>
      </c>
      <c r="L6236" s="97"/>
      <c r="M6236" s="196">
        <v>36.83</v>
      </c>
      <c r="N6236" s="97"/>
    </row>
    <row r="6237" spans="1:14" x14ac:dyDescent="0.25">
      <c r="A6237" s="194" t="s">
        <v>243</v>
      </c>
      <c r="B6237" s="97"/>
      <c r="C6237" s="97"/>
      <c r="D6237" s="97"/>
      <c r="E6237" s="97"/>
      <c r="F6237" s="97"/>
      <c r="G6237" s="97"/>
      <c r="H6237" s="97"/>
      <c r="I6237" s="195">
        <v>100000</v>
      </c>
      <c r="J6237" s="97"/>
      <c r="K6237" s="195">
        <v>36825</v>
      </c>
      <c r="L6237" s="97"/>
      <c r="M6237" s="196">
        <v>36.83</v>
      </c>
      <c r="N6237" s="97"/>
    </row>
    <row r="6238" spans="1:14" x14ac:dyDescent="0.25">
      <c r="A6238" s="212" t="s">
        <v>621</v>
      </c>
      <c r="B6238" s="97"/>
      <c r="C6238" s="212" t="s">
        <v>622</v>
      </c>
      <c r="D6238" s="97"/>
      <c r="E6238" s="97"/>
      <c r="F6238" s="97"/>
      <c r="G6238" s="97"/>
      <c r="H6238" s="97"/>
      <c r="I6238" s="213">
        <v>5000</v>
      </c>
      <c r="J6238" s="97"/>
      <c r="K6238" s="213">
        <v>0</v>
      </c>
      <c r="L6238" s="97"/>
      <c r="M6238" s="211">
        <v>0</v>
      </c>
      <c r="N6238" s="97"/>
    </row>
    <row r="6239" spans="1:14" x14ac:dyDescent="0.25">
      <c r="A6239" s="212" t="s">
        <v>549</v>
      </c>
      <c r="B6239" s="97"/>
      <c r="C6239" s="212" t="s">
        <v>550</v>
      </c>
      <c r="D6239" s="97"/>
      <c r="E6239" s="97"/>
      <c r="F6239" s="97"/>
      <c r="G6239" s="97"/>
      <c r="H6239" s="97"/>
      <c r="I6239" s="213">
        <v>90000</v>
      </c>
      <c r="J6239" s="97"/>
      <c r="K6239" s="213">
        <v>36825</v>
      </c>
      <c r="L6239" s="97"/>
      <c r="M6239" s="211">
        <v>40.92</v>
      </c>
      <c r="N6239" s="97"/>
    </row>
    <row r="6240" spans="1:14" x14ac:dyDescent="0.25">
      <c r="A6240" s="120" t="s">
        <v>567</v>
      </c>
      <c r="B6240" s="97"/>
      <c r="C6240" s="120" t="s">
        <v>568</v>
      </c>
      <c r="D6240" s="97"/>
      <c r="E6240" s="97"/>
      <c r="F6240" s="97"/>
      <c r="G6240" s="97"/>
      <c r="H6240" s="97"/>
      <c r="I6240" s="105" t="s">
        <v>0</v>
      </c>
      <c r="J6240" s="97"/>
      <c r="K6240" s="105">
        <v>30000</v>
      </c>
      <c r="L6240" s="97"/>
      <c r="M6240" s="104" t="s">
        <v>0</v>
      </c>
      <c r="N6240" s="97"/>
    </row>
    <row r="6241" spans="1:14" x14ac:dyDescent="0.25">
      <c r="A6241" s="120" t="s">
        <v>569</v>
      </c>
      <c r="B6241" s="97"/>
      <c r="C6241" s="120" t="s">
        <v>570</v>
      </c>
      <c r="D6241" s="97"/>
      <c r="E6241" s="97"/>
      <c r="F6241" s="97"/>
      <c r="G6241" s="97"/>
      <c r="H6241" s="97"/>
      <c r="I6241" s="105" t="s">
        <v>0</v>
      </c>
      <c r="J6241" s="97"/>
      <c r="K6241" s="105">
        <v>6825</v>
      </c>
      <c r="L6241" s="97"/>
      <c r="M6241" s="104" t="s">
        <v>0</v>
      </c>
      <c r="N6241" s="97"/>
    </row>
    <row r="6242" spans="1:14" x14ac:dyDescent="0.25">
      <c r="A6242" s="212" t="s">
        <v>553</v>
      </c>
      <c r="B6242" s="97"/>
      <c r="C6242" s="212" t="s">
        <v>554</v>
      </c>
      <c r="D6242" s="97"/>
      <c r="E6242" s="97"/>
      <c r="F6242" s="97"/>
      <c r="G6242" s="97"/>
      <c r="H6242" s="97"/>
      <c r="I6242" s="213">
        <v>5000</v>
      </c>
      <c r="J6242" s="97"/>
      <c r="K6242" s="213">
        <v>0</v>
      </c>
      <c r="L6242" s="97"/>
      <c r="M6242" s="211">
        <v>0</v>
      </c>
      <c r="N6242" s="97"/>
    </row>
    <row r="6243" spans="1:14" x14ac:dyDescent="0.25">
      <c r="A6243" s="215" t="s">
        <v>1074</v>
      </c>
      <c r="B6243" s="97"/>
      <c r="C6243" s="215" t="s">
        <v>1075</v>
      </c>
      <c r="D6243" s="97"/>
      <c r="E6243" s="97"/>
      <c r="F6243" s="97"/>
      <c r="G6243" s="97"/>
      <c r="H6243" s="97"/>
      <c r="I6243" s="216">
        <v>377400</v>
      </c>
      <c r="J6243" s="97"/>
      <c r="K6243" s="216">
        <v>51386.3</v>
      </c>
      <c r="L6243" s="97"/>
      <c r="M6243" s="217">
        <v>13.62</v>
      </c>
      <c r="N6243" s="97"/>
    </row>
    <row r="6244" spans="1:14" x14ac:dyDescent="0.25">
      <c r="A6244" s="194" t="s">
        <v>253</v>
      </c>
      <c r="B6244" s="97"/>
      <c r="C6244" s="97"/>
      <c r="D6244" s="97"/>
      <c r="E6244" s="97"/>
      <c r="F6244" s="97"/>
      <c r="G6244" s="97"/>
      <c r="H6244" s="97"/>
      <c r="I6244" s="195">
        <v>377400</v>
      </c>
      <c r="J6244" s="97"/>
      <c r="K6244" s="195">
        <v>51386.3</v>
      </c>
      <c r="L6244" s="97"/>
      <c r="M6244" s="196">
        <v>13.62</v>
      </c>
      <c r="N6244" s="97"/>
    </row>
    <row r="6245" spans="1:14" x14ac:dyDescent="0.25">
      <c r="A6245" s="194" t="s">
        <v>256</v>
      </c>
      <c r="B6245" s="97"/>
      <c r="C6245" s="97"/>
      <c r="D6245" s="97"/>
      <c r="E6245" s="97"/>
      <c r="F6245" s="97"/>
      <c r="G6245" s="97"/>
      <c r="H6245" s="97"/>
      <c r="I6245" s="195">
        <v>377400</v>
      </c>
      <c r="J6245" s="97"/>
      <c r="K6245" s="195">
        <v>51386.3</v>
      </c>
      <c r="L6245" s="97"/>
      <c r="M6245" s="196">
        <v>13.62</v>
      </c>
      <c r="N6245" s="97"/>
    </row>
    <row r="6246" spans="1:14" x14ac:dyDescent="0.25">
      <c r="A6246" s="212" t="s">
        <v>547</v>
      </c>
      <c r="B6246" s="97"/>
      <c r="C6246" s="212" t="s">
        <v>548</v>
      </c>
      <c r="D6246" s="97"/>
      <c r="E6246" s="97"/>
      <c r="F6246" s="97"/>
      <c r="G6246" s="97"/>
      <c r="H6246" s="97"/>
      <c r="I6246" s="213">
        <v>30000</v>
      </c>
      <c r="J6246" s="97"/>
      <c r="K6246" s="213">
        <v>17388</v>
      </c>
      <c r="L6246" s="97"/>
      <c r="M6246" s="211">
        <v>57.96</v>
      </c>
      <c r="N6246" s="97"/>
    </row>
    <row r="6247" spans="1:14" x14ac:dyDescent="0.25">
      <c r="A6247" s="120" t="s">
        <v>612</v>
      </c>
      <c r="B6247" s="97"/>
      <c r="C6247" s="120" t="s">
        <v>613</v>
      </c>
      <c r="D6247" s="97"/>
      <c r="E6247" s="97"/>
      <c r="F6247" s="97"/>
      <c r="G6247" s="97"/>
      <c r="H6247" s="97"/>
      <c r="I6247" s="105" t="s">
        <v>0</v>
      </c>
      <c r="J6247" s="97"/>
      <c r="K6247" s="105">
        <v>17388</v>
      </c>
      <c r="L6247" s="97"/>
      <c r="M6247" s="104" t="s">
        <v>0</v>
      </c>
      <c r="N6247" s="97"/>
    </row>
    <row r="6248" spans="1:14" x14ac:dyDescent="0.25">
      <c r="A6248" s="212" t="s">
        <v>621</v>
      </c>
      <c r="B6248" s="97"/>
      <c r="C6248" s="212" t="s">
        <v>622</v>
      </c>
      <c r="D6248" s="97"/>
      <c r="E6248" s="97"/>
      <c r="F6248" s="97"/>
      <c r="G6248" s="97"/>
      <c r="H6248" s="97"/>
      <c r="I6248" s="213">
        <v>5000</v>
      </c>
      <c r="J6248" s="97"/>
      <c r="K6248" s="213">
        <v>9137.75</v>
      </c>
      <c r="L6248" s="97"/>
      <c r="M6248" s="211">
        <v>182.76</v>
      </c>
      <c r="N6248" s="97"/>
    </row>
    <row r="6249" spans="1:14" x14ac:dyDescent="0.25">
      <c r="A6249" s="120" t="s">
        <v>623</v>
      </c>
      <c r="B6249" s="97"/>
      <c r="C6249" s="120" t="s">
        <v>624</v>
      </c>
      <c r="D6249" s="97"/>
      <c r="E6249" s="97"/>
      <c r="F6249" s="97"/>
      <c r="G6249" s="97"/>
      <c r="H6249" s="97"/>
      <c r="I6249" s="105" t="s">
        <v>0</v>
      </c>
      <c r="J6249" s="97"/>
      <c r="K6249" s="105">
        <v>7713.7</v>
      </c>
      <c r="L6249" s="97"/>
      <c r="M6249" s="104" t="s">
        <v>0</v>
      </c>
      <c r="N6249" s="97"/>
    </row>
    <row r="6250" spans="1:14" x14ac:dyDescent="0.25">
      <c r="A6250" s="120" t="s">
        <v>717</v>
      </c>
      <c r="B6250" s="97"/>
      <c r="C6250" s="120" t="s">
        <v>718</v>
      </c>
      <c r="D6250" s="97"/>
      <c r="E6250" s="97"/>
      <c r="F6250" s="97"/>
      <c r="G6250" s="97"/>
      <c r="H6250" s="97"/>
      <c r="I6250" s="105" t="s">
        <v>0</v>
      </c>
      <c r="J6250" s="97"/>
      <c r="K6250" s="105">
        <v>1424.05</v>
      </c>
      <c r="L6250" s="97"/>
      <c r="M6250" s="104" t="s">
        <v>0</v>
      </c>
      <c r="N6250" s="97"/>
    </row>
    <row r="6251" spans="1:14" x14ac:dyDescent="0.25">
      <c r="A6251" s="212" t="s">
        <v>549</v>
      </c>
      <c r="B6251" s="97"/>
      <c r="C6251" s="212" t="s">
        <v>550</v>
      </c>
      <c r="D6251" s="97"/>
      <c r="E6251" s="97"/>
      <c r="F6251" s="97"/>
      <c r="G6251" s="97"/>
      <c r="H6251" s="97"/>
      <c r="I6251" s="213">
        <v>197400</v>
      </c>
      <c r="J6251" s="97"/>
      <c r="K6251" s="213">
        <v>8999.1</v>
      </c>
      <c r="L6251" s="97"/>
      <c r="M6251" s="211">
        <v>4.5599999999999996</v>
      </c>
      <c r="N6251" s="97"/>
    </row>
    <row r="6252" spans="1:14" x14ac:dyDescent="0.25">
      <c r="A6252" s="120" t="s">
        <v>642</v>
      </c>
      <c r="B6252" s="97"/>
      <c r="C6252" s="120" t="s">
        <v>643</v>
      </c>
      <c r="D6252" s="97"/>
      <c r="E6252" s="97"/>
      <c r="F6252" s="97"/>
      <c r="G6252" s="97"/>
      <c r="H6252" s="97"/>
      <c r="I6252" s="105" t="s">
        <v>0</v>
      </c>
      <c r="J6252" s="97"/>
      <c r="K6252" s="105">
        <v>1350</v>
      </c>
      <c r="L6252" s="97"/>
      <c r="M6252" s="104" t="s">
        <v>0</v>
      </c>
      <c r="N6252" s="97"/>
    </row>
    <row r="6253" spans="1:14" x14ac:dyDescent="0.25">
      <c r="A6253" s="120" t="s">
        <v>569</v>
      </c>
      <c r="B6253" s="97"/>
      <c r="C6253" s="120" t="s">
        <v>570</v>
      </c>
      <c r="D6253" s="97"/>
      <c r="E6253" s="97"/>
      <c r="F6253" s="97"/>
      <c r="G6253" s="97"/>
      <c r="H6253" s="97"/>
      <c r="I6253" s="105" t="s">
        <v>0</v>
      </c>
      <c r="J6253" s="97"/>
      <c r="K6253" s="105">
        <v>7649.1</v>
      </c>
      <c r="L6253" s="97"/>
      <c r="M6253" s="104" t="s">
        <v>0</v>
      </c>
      <c r="N6253" s="97"/>
    </row>
    <row r="6254" spans="1:14" x14ac:dyDescent="0.25">
      <c r="A6254" s="212" t="s">
        <v>551</v>
      </c>
      <c r="B6254" s="97"/>
      <c r="C6254" s="212" t="s">
        <v>552</v>
      </c>
      <c r="D6254" s="97"/>
      <c r="E6254" s="97"/>
      <c r="F6254" s="97"/>
      <c r="G6254" s="97"/>
      <c r="H6254" s="97"/>
      <c r="I6254" s="213">
        <v>30000</v>
      </c>
      <c r="J6254" s="97"/>
      <c r="K6254" s="213">
        <v>0</v>
      </c>
      <c r="L6254" s="97"/>
      <c r="M6254" s="211">
        <v>0</v>
      </c>
      <c r="N6254" s="97"/>
    </row>
    <row r="6255" spans="1:14" x14ac:dyDescent="0.25">
      <c r="A6255" s="212" t="s">
        <v>553</v>
      </c>
      <c r="B6255" s="97"/>
      <c r="C6255" s="212" t="s">
        <v>554</v>
      </c>
      <c r="D6255" s="97"/>
      <c r="E6255" s="97"/>
      <c r="F6255" s="97"/>
      <c r="G6255" s="97"/>
      <c r="H6255" s="97"/>
      <c r="I6255" s="213">
        <v>15000</v>
      </c>
      <c r="J6255" s="97"/>
      <c r="K6255" s="213">
        <v>0</v>
      </c>
      <c r="L6255" s="97"/>
      <c r="M6255" s="211">
        <v>0</v>
      </c>
      <c r="N6255" s="97"/>
    </row>
    <row r="6256" spans="1:14" x14ac:dyDescent="0.25">
      <c r="A6256" s="212" t="s">
        <v>666</v>
      </c>
      <c r="B6256" s="97"/>
      <c r="C6256" s="212" t="s">
        <v>667</v>
      </c>
      <c r="D6256" s="97"/>
      <c r="E6256" s="97"/>
      <c r="F6256" s="97"/>
      <c r="G6256" s="97"/>
      <c r="H6256" s="97"/>
      <c r="I6256" s="213">
        <v>50000</v>
      </c>
      <c r="J6256" s="97"/>
      <c r="K6256" s="213">
        <v>0</v>
      </c>
      <c r="L6256" s="97"/>
      <c r="M6256" s="211">
        <v>0</v>
      </c>
      <c r="N6256" s="97"/>
    </row>
    <row r="6257" spans="1:14" x14ac:dyDescent="0.25">
      <c r="A6257" s="212" t="s">
        <v>644</v>
      </c>
      <c r="B6257" s="97"/>
      <c r="C6257" s="212" t="s">
        <v>645</v>
      </c>
      <c r="D6257" s="97"/>
      <c r="E6257" s="97"/>
      <c r="F6257" s="97"/>
      <c r="G6257" s="97"/>
      <c r="H6257" s="97"/>
      <c r="I6257" s="213">
        <v>50000</v>
      </c>
      <c r="J6257" s="97"/>
      <c r="K6257" s="213">
        <v>15861.45</v>
      </c>
      <c r="L6257" s="97"/>
      <c r="M6257" s="211">
        <v>31.72</v>
      </c>
      <c r="N6257" s="97"/>
    </row>
    <row r="6258" spans="1:14" x14ac:dyDescent="0.25">
      <c r="A6258" s="120" t="s">
        <v>727</v>
      </c>
      <c r="B6258" s="97"/>
      <c r="C6258" s="120" t="s">
        <v>728</v>
      </c>
      <c r="D6258" s="97"/>
      <c r="E6258" s="97"/>
      <c r="F6258" s="97"/>
      <c r="G6258" s="97"/>
      <c r="H6258" s="97"/>
      <c r="I6258" s="105" t="s">
        <v>0</v>
      </c>
      <c r="J6258" s="97"/>
      <c r="K6258" s="105">
        <v>15861.45</v>
      </c>
      <c r="L6258" s="97"/>
      <c r="M6258" s="104" t="s">
        <v>0</v>
      </c>
      <c r="N6258" s="97"/>
    </row>
    <row r="6259" spans="1:14" x14ac:dyDescent="0.25">
      <c r="A6259" s="215" t="s">
        <v>1076</v>
      </c>
      <c r="B6259" s="97"/>
      <c r="C6259" s="215" t="s">
        <v>1077</v>
      </c>
      <c r="D6259" s="97"/>
      <c r="E6259" s="97"/>
      <c r="F6259" s="97"/>
      <c r="G6259" s="97"/>
      <c r="H6259" s="97"/>
      <c r="I6259" s="216">
        <v>504000</v>
      </c>
      <c r="J6259" s="97"/>
      <c r="K6259" s="216">
        <v>0</v>
      </c>
      <c r="L6259" s="97"/>
      <c r="M6259" s="217">
        <v>0</v>
      </c>
      <c r="N6259" s="97"/>
    </row>
    <row r="6260" spans="1:14" x14ac:dyDescent="0.25">
      <c r="A6260" s="194" t="s">
        <v>253</v>
      </c>
      <c r="B6260" s="97"/>
      <c r="C6260" s="97"/>
      <c r="D6260" s="97"/>
      <c r="E6260" s="97"/>
      <c r="F6260" s="97"/>
      <c r="G6260" s="97"/>
      <c r="H6260" s="97"/>
      <c r="I6260" s="195">
        <v>504000</v>
      </c>
      <c r="J6260" s="97"/>
      <c r="K6260" s="195">
        <v>0</v>
      </c>
      <c r="L6260" s="97"/>
      <c r="M6260" s="196">
        <v>0</v>
      </c>
      <c r="N6260" s="97"/>
    </row>
    <row r="6261" spans="1:14" x14ac:dyDescent="0.25">
      <c r="A6261" s="194" t="s">
        <v>256</v>
      </c>
      <c r="B6261" s="97"/>
      <c r="C6261" s="97"/>
      <c r="D6261" s="97"/>
      <c r="E6261" s="97"/>
      <c r="F6261" s="97"/>
      <c r="G6261" s="97"/>
      <c r="H6261" s="97"/>
      <c r="I6261" s="195">
        <v>504000</v>
      </c>
      <c r="J6261" s="97"/>
      <c r="K6261" s="195">
        <v>0</v>
      </c>
      <c r="L6261" s="97"/>
      <c r="M6261" s="196">
        <v>0</v>
      </c>
      <c r="N6261" s="97"/>
    </row>
    <row r="6262" spans="1:14" x14ac:dyDescent="0.25">
      <c r="A6262" s="212" t="s">
        <v>547</v>
      </c>
      <c r="B6262" s="97"/>
      <c r="C6262" s="212" t="s">
        <v>548</v>
      </c>
      <c r="D6262" s="97"/>
      <c r="E6262" s="97"/>
      <c r="F6262" s="97"/>
      <c r="G6262" s="97"/>
      <c r="H6262" s="97"/>
      <c r="I6262" s="213">
        <v>40000</v>
      </c>
      <c r="J6262" s="97"/>
      <c r="K6262" s="213">
        <v>0</v>
      </c>
      <c r="L6262" s="97"/>
      <c r="M6262" s="211">
        <v>0</v>
      </c>
      <c r="N6262" s="97"/>
    </row>
    <row r="6263" spans="1:14" x14ac:dyDescent="0.25">
      <c r="A6263" s="212" t="s">
        <v>621</v>
      </c>
      <c r="B6263" s="97"/>
      <c r="C6263" s="212" t="s">
        <v>622</v>
      </c>
      <c r="D6263" s="97"/>
      <c r="E6263" s="97"/>
      <c r="F6263" s="97"/>
      <c r="G6263" s="97"/>
      <c r="H6263" s="97"/>
      <c r="I6263" s="213">
        <v>10000</v>
      </c>
      <c r="J6263" s="97"/>
      <c r="K6263" s="213">
        <v>0</v>
      </c>
      <c r="L6263" s="97"/>
      <c r="M6263" s="211">
        <v>0</v>
      </c>
      <c r="N6263" s="97"/>
    </row>
    <row r="6264" spans="1:14" x14ac:dyDescent="0.25">
      <c r="A6264" s="212" t="s">
        <v>549</v>
      </c>
      <c r="B6264" s="97"/>
      <c r="C6264" s="212" t="s">
        <v>550</v>
      </c>
      <c r="D6264" s="97"/>
      <c r="E6264" s="97"/>
      <c r="F6264" s="97"/>
      <c r="G6264" s="97"/>
      <c r="H6264" s="97"/>
      <c r="I6264" s="213">
        <v>350000</v>
      </c>
      <c r="J6264" s="97"/>
      <c r="K6264" s="213">
        <v>0</v>
      </c>
      <c r="L6264" s="97"/>
      <c r="M6264" s="211">
        <v>0</v>
      </c>
      <c r="N6264" s="97"/>
    </row>
    <row r="6265" spans="1:14" x14ac:dyDescent="0.25">
      <c r="A6265" s="212" t="s">
        <v>551</v>
      </c>
      <c r="B6265" s="97"/>
      <c r="C6265" s="212" t="s">
        <v>552</v>
      </c>
      <c r="D6265" s="97"/>
      <c r="E6265" s="97"/>
      <c r="F6265" s="97"/>
      <c r="G6265" s="97"/>
      <c r="H6265" s="97"/>
      <c r="I6265" s="213">
        <v>40000</v>
      </c>
      <c r="J6265" s="97"/>
      <c r="K6265" s="213">
        <v>0</v>
      </c>
      <c r="L6265" s="97"/>
      <c r="M6265" s="211">
        <v>0</v>
      </c>
      <c r="N6265" s="97"/>
    </row>
    <row r="6266" spans="1:14" x14ac:dyDescent="0.25">
      <c r="A6266" s="212" t="s">
        <v>553</v>
      </c>
      <c r="B6266" s="97"/>
      <c r="C6266" s="212" t="s">
        <v>554</v>
      </c>
      <c r="D6266" s="97"/>
      <c r="E6266" s="97"/>
      <c r="F6266" s="97"/>
      <c r="G6266" s="97"/>
      <c r="H6266" s="97"/>
      <c r="I6266" s="213">
        <v>25000</v>
      </c>
      <c r="J6266" s="97"/>
      <c r="K6266" s="213">
        <v>0</v>
      </c>
      <c r="L6266" s="97"/>
      <c r="M6266" s="211">
        <v>0</v>
      </c>
      <c r="N6266" s="97"/>
    </row>
    <row r="6267" spans="1:14" x14ac:dyDescent="0.25">
      <c r="A6267" s="212" t="s">
        <v>666</v>
      </c>
      <c r="B6267" s="97"/>
      <c r="C6267" s="212" t="s">
        <v>667</v>
      </c>
      <c r="D6267" s="97"/>
      <c r="E6267" s="97"/>
      <c r="F6267" s="97"/>
      <c r="G6267" s="97"/>
      <c r="H6267" s="97"/>
      <c r="I6267" s="213">
        <v>20000</v>
      </c>
      <c r="J6267" s="97"/>
      <c r="K6267" s="213">
        <v>0</v>
      </c>
      <c r="L6267" s="97"/>
      <c r="M6267" s="211">
        <v>0</v>
      </c>
      <c r="N6267" s="97"/>
    </row>
    <row r="6268" spans="1:14" x14ac:dyDescent="0.25">
      <c r="A6268" s="212" t="s">
        <v>644</v>
      </c>
      <c r="B6268" s="97"/>
      <c r="C6268" s="212" t="s">
        <v>645</v>
      </c>
      <c r="D6268" s="97"/>
      <c r="E6268" s="97"/>
      <c r="F6268" s="97"/>
      <c r="G6268" s="97"/>
      <c r="H6268" s="97"/>
      <c r="I6268" s="213">
        <v>19000</v>
      </c>
      <c r="J6268" s="97"/>
      <c r="K6268" s="213">
        <v>0</v>
      </c>
      <c r="L6268" s="97"/>
      <c r="M6268" s="211">
        <v>0</v>
      </c>
      <c r="N6268" s="97"/>
    </row>
    <row r="6269" spans="1:14" x14ac:dyDescent="0.25">
      <c r="A6269" s="197" t="s">
        <v>1078</v>
      </c>
      <c r="B6269" s="97"/>
      <c r="C6269" s="97"/>
      <c r="D6269" s="97"/>
      <c r="E6269" s="97"/>
      <c r="F6269" s="97"/>
      <c r="G6269" s="97"/>
      <c r="H6269" s="97"/>
      <c r="I6269" s="198">
        <v>25060559</v>
      </c>
      <c r="J6269" s="97"/>
      <c r="K6269" s="198">
        <v>3929479.49</v>
      </c>
      <c r="L6269" s="97"/>
      <c r="M6269" s="199">
        <v>15.68</v>
      </c>
      <c r="N6269" s="97"/>
    </row>
    <row r="6270" spans="1:14" x14ac:dyDescent="0.25">
      <c r="A6270" s="197" t="s">
        <v>1079</v>
      </c>
      <c r="B6270" s="97"/>
      <c r="C6270" s="97"/>
      <c r="D6270" s="97"/>
      <c r="E6270" s="97"/>
      <c r="F6270" s="97"/>
      <c r="G6270" s="97"/>
      <c r="H6270" s="97"/>
      <c r="I6270" s="198">
        <v>6724759</v>
      </c>
      <c r="J6270" s="97"/>
      <c r="K6270" s="198">
        <v>2048597.16</v>
      </c>
      <c r="L6270" s="97"/>
      <c r="M6270" s="199">
        <v>30.46</v>
      </c>
      <c r="N6270" s="97"/>
    </row>
    <row r="6271" spans="1:14" x14ac:dyDescent="0.25">
      <c r="A6271" s="194" t="s">
        <v>242</v>
      </c>
      <c r="B6271" s="97"/>
      <c r="C6271" s="97"/>
      <c r="D6271" s="97"/>
      <c r="E6271" s="97"/>
      <c r="F6271" s="97"/>
      <c r="G6271" s="97"/>
      <c r="H6271" s="97"/>
      <c r="I6271" s="195">
        <v>1532674</v>
      </c>
      <c r="J6271" s="97"/>
      <c r="K6271" s="195">
        <v>278982.58</v>
      </c>
      <c r="L6271" s="97"/>
      <c r="M6271" s="196">
        <v>18.2</v>
      </c>
      <c r="N6271" s="97"/>
    </row>
    <row r="6272" spans="1:14" x14ac:dyDescent="0.25">
      <c r="A6272" s="194" t="s">
        <v>243</v>
      </c>
      <c r="B6272" s="97"/>
      <c r="C6272" s="97"/>
      <c r="D6272" s="97"/>
      <c r="E6272" s="97"/>
      <c r="F6272" s="97"/>
      <c r="G6272" s="97"/>
      <c r="H6272" s="97"/>
      <c r="I6272" s="195">
        <v>1532674</v>
      </c>
      <c r="J6272" s="97"/>
      <c r="K6272" s="195">
        <v>278982.58</v>
      </c>
      <c r="L6272" s="97"/>
      <c r="M6272" s="196">
        <v>18.2</v>
      </c>
      <c r="N6272" s="97"/>
    </row>
    <row r="6273" spans="1:14" x14ac:dyDescent="0.25">
      <c r="A6273" s="194" t="s">
        <v>248</v>
      </c>
      <c r="B6273" s="97"/>
      <c r="C6273" s="97"/>
      <c r="D6273" s="97"/>
      <c r="E6273" s="97"/>
      <c r="F6273" s="97"/>
      <c r="G6273" s="97"/>
      <c r="H6273" s="97"/>
      <c r="I6273" s="195">
        <v>1250000</v>
      </c>
      <c r="J6273" s="97"/>
      <c r="K6273" s="195">
        <v>59887</v>
      </c>
      <c r="L6273" s="97"/>
      <c r="M6273" s="196">
        <v>4.79</v>
      </c>
      <c r="N6273" s="97"/>
    </row>
    <row r="6274" spans="1:14" x14ac:dyDescent="0.25">
      <c r="A6274" s="194" t="s">
        <v>249</v>
      </c>
      <c r="B6274" s="97"/>
      <c r="C6274" s="97"/>
      <c r="D6274" s="97"/>
      <c r="E6274" s="97"/>
      <c r="F6274" s="97"/>
      <c r="G6274" s="97"/>
      <c r="H6274" s="97"/>
      <c r="I6274" s="195">
        <v>1250000</v>
      </c>
      <c r="J6274" s="97"/>
      <c r="K6274" s="195">
        <v>59887</v>
      </c>
      <c r="L6274" s="97"/>
      <c r="M6274" s="196">
        <v>4.79</v>
      </c>
      <c r="N6274" s="97"/>
    </row>
    <row r="6275" spans="1:14" x14ac:dyDescent="0.25">
      <c r="A6275" s="194" t="s">
        <v>253</v>
      </c>
      <c r="B6275" s="97"/>
      <c r="C6275" s="97"/>
      <c r="D6275" s="97"/>
      <c r="E6275" s="97"/>
      <c r="F6275" s="97"/>
      <c r="G6275" s="97"/>
      <c r="H6275" s="97"/>
      <c r="I6275" s="195">
        <v>3942085</v>
      </c>
      <c r="J6275" s="97"/>
      <c r="K6275" s="195">
        <v>1709727.58</v>
      </c>
      <c r="L6275" s="97"/>
      <c r="M6275" s="196">
        <v>43.37</v>
      </c>
      <c r="N6275" s="97"/>
    </row>
    <row r="6276" spans="1:14" x14ac:dyDescent="0.25">
      <c r="A6276" s="194" t="s">
        <v>254</v>
      </c>
      <c r="B6276" s="97"/>
      <c r="C6276" s="97"/>
      <c r="D6276" s="97"/>
      <c r="E6276" s="97"/>
      <c r="F6276" s="97"/>
      <c r="G6276" s="97"/>
      <c r="H6276" s="97"/>
      <c r="I6276" s="195">
        <v>1080034</v>
      </c>
      <c r="J6276" s="97"/>
      <c r="K6276" s="195">
        <v>199659.83</v>
      </c>
      <c r="L6276" s="97"/>
      <c r="M6276" s="196">
        <v>18.489999999999998</v>
      </c>
      <c r="N6276" s="97"/>
    </row>
    <row r="6277" spans="1:14" x14ac:dyDescent="0.25">
      <c r="A6277" s="194" t="s">
        <v>255</v>
      </c>
      <c r="B6277" s="97"/>
      <c r="C6277" s="97"/>
      <c r="D6277" s="97"/>
      <c r="E6277" s="97"/>
      <c r="F6277" s="97"/>
      <c r="G6277" s="97"/>
      <c r="H6277" s="97"/>
      <c r="I6277" s="195">
        <v>2862051</v>
      </c>
      <c r="J6277" s="97"/>
      <c r="K6277" s="195">
        <v>1510067.75</v>
      </c>
      <c r="L6277" s="97"/>
      <c r="M6277" s="196">
        <v>52.76</v>
      </c>
      <c r="N6277" s="97"/>
    </row>
    <row r="6278" spans="1:14" x14ac:dyDescent="0.25">
      <c r="A6278" s="218" t="s">
        <v>1080</v>
      </c>
      <c r="B6278" s="97"/>
      <c r="C6278" s="218" t="s">
        <v>1081</v>
      </c>
      <c r="D6278" s="97"/>
      <c r="E6278" s="97"/>
      <c r="F6278" s="97"/>
      <c r="G6278" s="97"/>
      <c r="H6278" s="97"/>
      <c r="I6278" s="219">
        <v>761200</v>
      </c>
      <c r="J6278" s="97"/>
      <c r="K6278" s="219">
        <v>0</v>
      </c>
      <c r="L6278" s="97"/>
      <c r="M6278" s="214">
        <v>0</v>
      </c>
      <c r="N6278" s="97"/>
    </row>
    <row r="6279" spans="1:14" x14ac:dyDescent="0.25">
      <c r="A6279" s="215" t="s">
        <v>1082</v>
      </c>
      <c r="B6279" s="97"/>
      <c r="C6279" s="215" t="s">
        <v>1083</v>
      </c>
      <c r="D6279" s="97"/>
      <c r="E6279" s="97"/>
      <c r="F6279" s="97"/>
      <c r="G6279" s="97"/>
      <c r="H6279" s="97"/>
      <c r="I6279" s="216">
        <v>550000</v>
      </c>
      <c r="J6279" s="97"/>
      <c r="K6279" s="216">
        <v>0</v>
      </c>
      <c r="L6279" s="97"/>
      <c r="M6279" s="217">
        <v>0</v>
      </c>
      <c r="N6279" s="97"/>
    </row>
    <row r="6280" spans="1:14" x14ac:dyDescent="0.25">
      <c r="A6280" s="194" t="s">
        <v>242</v>
      </c>
      <c r="B6280" s="97"/>
      <c r="C6280" s="97"/>
      <c r="D6280" s="97"/>
      <c r="E6280" s="97"/>
      <c r="F6280" s="97"/>
      <c r="G6280" s="97"/>
      <c r="H6280" s="97"/>
      <c r="I6280" s="195">
        <v>550000</v>
      </c>
      <c r="J6280" s="97"/>
      <c r="K6280" s="195">
        <v>0</v>
      </c>
      <c r="L6280" s="97"/>
      <c r="M6280" s="196">
        <v>0</v>
      </c>
      <c r="N6280" s="97"/>
    </row>
    <row r="6281" spans="1:14" x14ac:dyDescent="0.25">
      <c r="A6281" s="194" t="s">
        <v>243</v>
      </c>
      <c r="B6281" s="97"/>
      <c r="C6281" s="97"/>
      <c r="D6281" s="97"/>
      <c r="E6281" s="97"/>
      <c r="F6281" s="97"/>
      <c r="G6281" s="97"/>
      <c r="H6281" s="97"/>
      <c r="I6281" s="195">
        <v>550000</v>
      </c>
      <c r="J6281" s="97"/>
      <c r="K6281" s="195">
        <v>0</v>
      </c>
      <c r="L6281" s="97"/>
      <c r="M6281" s="196">
        <v>0</v>
      </c>
      <c r="N6281" s="97"/>
    </row>
    <row r="6282" spans="1:14" x14ac:dyDescent="0.25">
      <c r="A6282" s="212" t="s">
        <v>654</v>
      </c>
      <c r="B6282" s="97"/>
      <c r="C6282" s="212" t="s">
        <v>655</v>
      </c>
      <c r="D6282" s="97"/>
      <c r="E6282" s="97"/>
      <c r="F6282" s="97"/>
      <c r="G6282" s="97"/>
      <c r="H6282" s="97"/>
      <c r="I6282" s="213">
        <v>550000</v>
      </c>
      <c r="J6282" s="97"/>
      <c r="K6282" s="213">
        <v>0</v>
      </c>
      <c r="L6282" s="97"/>
      <c r="M6282" s="211">
        <v>0</v>
      </c>
      <c r="N6282" s="97"/>
    </row>
    <row r="6283" spans="1:14" x14ac:dyDescent="0.25">
      <c r="A6283" s="215" t="s">
        <v>1084</v>
      </c>
      <c r="B6283" s="97"/>
      <c r="C6283" s="215" t="s">
        <v>1085</v>
      </c>
      <c r="D6283" s="97"/>
      <c r="E6283" s="97"/>
      <c r="F6283" s="97"/>
      <c r="G6283" s="97"/>
      <c r="H6283" s="97"/>
      <c r="I6283" s="216">
        <v>211200</v>
      </c>
      <c r="J6283" s="97"/>
      <c r="K6283" s="216">
        <v>0</v>
      </c>
      <c r="L6283" s="97"/>
      <c r="M6283" s="217">
        <v>0</v>
      </c>
      <c r="N6283" s="97"/>
    </row>
    <row r="6284" spans="1:14" x14ac:dyDescent="0.25">
      <c r="A6284" s="194" t="s">
        <v>242</v>
      </c>
      <c r="B6284" s="97"/>
      <c r="C6284" s="97"/>
      <c r="D6284" s="97"/>
      <c r="E6284" s="97"/>
      <c r="F6284" s="97"/>
      <c r="G6284" s="97"/>
      <c r="H6284" s="97"/>
      <c r="I6284" s="195">
        <v>21200</v>
      </c>
      <c r="J6284" s="97"/>
      <c r="K6284" s="195">
        <v>0</v>
      </c>
      <c r="L6284" s="97"/>
      <c r="M6284" s="196">
        <v>0</v>
      </c>
      <c r="N6284" s="97"/>
    </row>
    <row r="6285" spans="1:14" x14ac:dyDescent="0.25">
      <c r="A6285" s="194" t="s">
        <v>243</v>
      </c>
      <c r="B6285" s="97"/>
      <c r="C6285" s="97"/>
      <c r="D6285" s="97"/>
      <c r="E6285" s="97"/>
      <c r="F6285" s="97"/>
      <c r="G6285" s="97"/>
      <c r="H6285" s="97"/>
      <c r="I6285" s="195">
        <v>21200</v>
      </c>
      <c r="J6285" s="97"/>
      <c r="K6285" s="195">
        <v>0</v>
      </c>
      <c r="L6285" s="97"/>
      <c r="M6285" s="196">
        <v>0</v>
      </c>
      <c r="N6285" s="97"/>
    </row>
    <row r="6286" spans="1:14" x14ac:dyDescent="0.25">
      <c r="A6286" s="212" t="s">
        <v>549</v>
      </c>
      <c r="B6286" s="97"/>
      <c r="C6286" s="212" t="s">
        <v>550</v>
      </c>
      <c r="D6286" s="97"/>
      <c r="E6286" s="97"/>
      <c r="F6286" s="97"/>
      <c r="G6286" s="97"/>
      <c r="H6286" s="97"/>
      <c r="I6286" s="213">
        <v>21200</v>
      </c>
      <c r="J6286" s="97"/>
      <c r="K6286" s="213">
        <v>0</v>
      </c>
      <c r="L6286" s="97"/>
      <c r="M6286" s="211">
        <v>0</v>
      </c>
      <c r="N6286" s="97"/>
    </row>
    <row r="6287" spans="1:14" x14ac:dyDescent="0.25">
      <c r="A6287" s="194" t="s">
        <v>253</v>
      </c>
      <c r="B6287" s="97"/>
      <c r="C6287" s="97"/>
      <c r="D6287" s="97"/>
      <c r="E6287" s="97"/>
      <c r="F6287" s="97"/>
      <c r="G6287" s="97"/>
      <c r="H6287" s="97"/>
      <c r="I6287" s="195">
        <v>190000</v>
      </c>
      <c r="J6287" s="97"/>
      <c r="K6287" s="195">
        <v>0</v>
      </c>
      <c r="L6287" s="97"/>
      <c r="M6287" s="196">
        <v>0</v>
      </c>
      <c r="N6287" s="97"/>
    </row>
    <row r="6288" spans="1:14" x14ac:dyDescent="0.25">
      <c r="A6288" s="194" t="s">
        <v>254</v>
      </c>
      <c r="B6288" s="97"/>
      <c r="C6288" s="97"/>
      <c r="D6288" s="97"/>
      <c r="E6288" s="97"/>
      <c r="F6288" s="97"/>
      <c r="G6288" s="97"/>
      <c r="H6288" s="97"/>
      <c r="I6288" s="195">
        <v>190000</v>
      </c>
      <c r="J6288" s="97"/>
      <c r="K6288" s="195">
        <v>0</v>
      </c>
      <c r="L6288" s="97"/>
      <c r="M6288" s="196">
        <v>0</v>
      </c>
      <c r="N6288" s="97"/>
    </row>
    <row r="6289" spans="1:14" x14ac:dyDescent="0.25">
      <c r="A6289" s="212" t="s">
        <v>549</v>
      </c>
      <c r="B6289" s="97"/>
      <c r="C6289" s="212" t="s">
        <v>550</v>
      </c>
      <c r="D6289" s="97"/>
      <c r="E6289" s="97"/>
      <c r="F6289" s="97"/>
      <c r="G6289" s="97"/>
      <c r="H6289" s="97"/>
      <c r="I6289" s="213">
        <v>190000</v>
      </c>
      <c r="J6289" s="97"/>
      <c r="K6289" s="213">
        <v>0</v>
      </c>
      <c r="L6289" s="97"/>
      <c r="M6289" s="211">
        <v>0</v>
      </c>
      <c r="N6289" s="97"/>
    </row>
    <row r="6290" spans="1:14" x14ac:dyDescent="0.25">
      <c r="A6290" s="218" t="s">
        <v>1086</v>
      </c>
      <c r="B6290" s="97"/>
      <c r="C6290" s="218" t="s">
        <v>1087</v>
      </c>
      <c r="D6290" s="97"/>
      <c r="E6290" s="97"/>
      <c r="F6290" s="97"/>
      <c r="G6290" s="97"/>
      <c r="H6290" s="97"/>
      <c r="I6290" s="219">
        <v>2396750</v>
      </c>
      <c r="J6290" s="97"/>
      <c r="K6290" s="219">
        <v>72387</v>
      </c>
      <c r="L6290" s="97"/>
      <c r="M6290" s="214">
        <v>3.02</v>
      </c>
      <c r="N6290" s="97"/>
    </row>
    <row r="6291" spans="1:14" x14ac:dyDescent="0.25">
      <c r="A6291" s="215" t="s">
        <v>1088</v>
      </c>
      <c r="B6291" s="97"/>
      <c r="C6291" s="215" t="s">
        <v>1089</v>
      </c>
      <c r="D6291" s="97"/>
      <c r="E6291" s="97"/>
      <c r="F6291" s="97"/>
      <c r="G6291" s="97"/>
      <c r="H6291" s="97"/>
      <c r="I6291" s="216">
        <v>690000</v>
      </c>
      <c r="J6291" s="97"/>
      <c r="K6291" s="216">
        <v>0</v>
      </c>
      <c r="L6291" s="97"/>
      <c r="M6291" s="217">
        <v>0</v>
      </c>
      <c r="N6291" s="97"/>
    </row>
    <row r="6292" spans="1:14" x14ac:dyDescent="0.25">
      <c r="A6292" s="194" t="s">
        <v>248</v>
      </c>
      <c r="B6292" s="97"/>
      <c r="C6292" s="97"/>
      <c r="D6292" s="97"/>
      <c r="E6292" s="97"/>
      <c r="F6292" s="97"/>
      <c r="G6292" s="97"/>
      <c r="H6292" s="97"/>
      <c r="I6292" s="195">
        <v>230000</v>
      </c>
      <c r="J6292" s="97"/>
      <c r="K6292" s="195">
        <v>0</v>
      </c>
      <c r="L6292" s="97"/>
      <c r="M6292" s="196">
        <v>0</v>
      </c>
      <c r="N6292" s="97"/>
    </row>
    <row r="6293" spans="1:14" x14ac:dyDescent="0.25">
      <c r="A6293" s="194" t="s">
        <v>249</v>
      </c>
      <c r="B6293" s="97"/>
      <c r="C6293" s="97"/>
      <c r="D6293" s="97"/>
      <c r="E6293" s="97"/>
      <c r="F6293" s="97"/>
      <c r="G6293" s="97"/>
      <c r="H6293" s="97"/>
      <c r="I6293" s="195">
        <v>230000</v>
      </c>
      <c r="J6293" s="97"/>
      <c r="K6293" s="195">
        <v>0</v>
      </c>
      <c r="L6293" s="97"/>
      <c r="M6293" s="196">
        <v>0</v>
      </c>
      <c r="N6293" s="97"/>
    </row>
    <row r="6294" spans="1:14" x14ac:dyDescent="0.25">
      <c r="A6294" s="212" t="s">
        <v>549</v>
      </c>
      <c r="B6294" s="97"/>
      <c r="C6294" s="212" t="s">
        <v>550</v>
      </c>
      <c r="D6294" s="97"/>
      <c r="E6294" s="97"/>
      <c r="F6294" s="97"/>
      <c r="G6294" s="97"/>
      <c r="H6294" s="97"/>
      <c r="I6294" s="213">
        <v>100000</v>
      </c>
      <c r="J6294" s="97"/>
      <c r="K6294" s="213">
        <v>0</v>
      </c>
      <c r="L6294" s="97"/>
      <c r="M6294" s="211">
        <v>0</v>
      </c>
      <c r="N6294" s="97"/>
    </row>
    <row r="6295" spans="1:14" x14ac:dyDescent="0.25">
      <c r="A6295" s="212" t="s">
        <v>559</v>
      </c>
      <c r="B6295" s="97"/>
      <c r="C6295" s="212" t="s">
        <v>560</v>
      </c>
      <c r="D6295" s="97"/>
      <c r="E6295" s="97"/>
      <c r="F6295" s="97"/>
      <c r="G6295" s="97"/>
      <c r="H6295" s="97"/>
      <c r="I6295" s="213">
        <v>130000</v>
      </c>
      <c r="J6295" s="97"/>
      <c r="K6295" s="213">
        <v>0</v>
      </c>
      <c r="L6295" s="97"/>
      <c r="M6295" s="211">
        <v>0</v>
      </c>
      <c r="N6295" s="97"/>
    </row>
    <row r="6296" spans="1:14" x14ac:dyDescent="0.25">
      <c r="A6296" s="194" t="s">
        <v>253</v>
      </c>
      <c r="B6296" s="97"/>
      <c r="C6296" s="97"/>
      <c r="D6296" s="97"/>
      <c r="E6296" s="97"/>
      <c r="F6296" s="97"/>
      <c r="G6296" s="97"/>
      <c r="H6296" s="97"/>
      <c r="I6296" s="195">
        <v>460000</v>
      </c>
      <c r="J6296" s="97"/>
      <c r="K6296" s="195">
        <v>0</v>
      </c>
      <c r="L6296" s="97"/>
      <c r="M6296" s="196">
        <v>0</v>
      </c>
      <c r="N6296" s="97"/>
    </row>
    <row r="6297" spans="1:14" x14ac:dyDescent="0.25">
      <c r="A6297" s="194" t="s">
        <v>254</v>
      </c>
      <c r="B6297" s="97"/>
      <c r="C6297" s="97"/>
      <c r="D6297" s="97"/>
      <c r="E6297" s="97"/>
      <c r="F6297" s="97"/>
      <c r="G6297" s="97"/>
      <c r="H6297" s="97"/>
      <c r="I6297" s="195">
        <v>460000</v>
      </c>
      <c r="J6297" s="97"/>
      <c r="K6297" s="195">
        <v>0</v>
      </c>
      <c r="L6297" s="97"/>
      <c r="M6297" s="196">
        <v>0</v>
      </c>
      <c r="N6297" s="97"/>
    </row>
    <row r="6298" spans="1:14" x14ac:dyDescent="0.25">
      <c r="A6298" s="212" t="s">
        <v>549</v>
      </c>
      <c r="B6298" s="97"/>
      <c r="C6298" s="212" t="s">
        <v>550</v>
      </c>
      <c r="D6298" s="97"/>
      <c r="E6298" s="97"/>
      <c r="F6298" s="97"/>
      <c r="G6298" s="97"/>
      <c r="H6298" s="97"/>
      <c r="I6298" s="213">
        <v>230000</v>
      </c>
      <c r="J6298" s="97"/>
      <c r="K6298" s="213">
        <v>0</v>
      </c>
      <c r="L6298" s="97"/>
      <c r="M6298" s="211">
        <v>0</v>
      </c>
      <c r="N6298" s="97"/>
    </row>
    <row r="6299" spans="1:14" x14ac:dyDescent="0.25">
      <c r="A6299" s="212" t="s">
        <v>559</v>
      </c>
      <c r="B6299" s="97"/>
      <c r="C6299" s="212" t="s">
        <v>560</v>
      </c>
      <c r="D6299" s="97"/>
      <c r="E6299" s="97"/>
      <c r="F6299" s="97"/>
      <c r="G6299" s="97"/>
      <c r="H6299" s="97"/>
      <c r="I6299" s="213">
        <v>230000</v>
      </c>
      <c r="J6299" s="97"/>
      <c r="K6299" s="213">
        <v>0</v>
      </c>
      <c r="L6299" s="97"/>
      <c r="M6299" s="211">
        <v>0</v>
      </c>
      <c r="N6299" s="97"/>
    </row>
    <row r="6300" spans="1:14" x14ac:dyDescent="0.25">
      <c r="A6300" s="215" t="s">
        <v>1090</v>
      </c>
      <c r="B6300" s="97"/>
      <c r="C6300" s="215" t="s">
        <v>1091</v>
      </c>
      <c r="D6300" s="97"/>
      <c r="E6300" s="97"/>
      <c r="F6300" s="97"/>
      <c r="G6300" s="97"/>
      <c r="H6300" s="97"/>
      <c r="I6300" s="216">
        <v>720375</v>
      </c>
      <c r="J6300" s="97"/>
      <c r="K6300" s="216">
        <v>9562</v>
      </c>
      <c r="L6300" s="97"/>
      <c r="M6300" s="217">
        <v>1.33</v>
      </c>
      <c r="N6300" s="97"/>
    </row>
    <row r="6301" spans="1:14" x14ac:dyDescent="0.25">
      <c r="A6301" s="194" t="s">
        <v>248</v>
      </c>
      <c r="B6301" s="97"/>
      <c r="C6301" s="97"/>
      <c r="D6301" s="97"/>
      <c r="E6301" s="97"/>
      <c r="F6301" s="97"/>
      <c r="G6301" s="97"/>
      <c r="H6301" s="97"/>
      <c r="I6301" s="195">
        <v>490000</v>
      </c>
      <c r="J6301" s="97"/>
      <c r="K6301" s="195">
        <v>9562</v>
      </c>
      <c r="L6301" s="97"/>
      <c r="M6301" s="196">
        <v>1.95</v>
      </c>
      <c r="N6301" s="97"/>
    </row>
    <row r="6302" spans="1:14" x14ac:dyDescent="0.25">
      <c r="A6302" s="194" t="s">
        <v>249</v>
      </c>
      <c r="B6302" s="97"/>
      <c r="C6302" s="97"/>
      <c r="D6302" s="97"/>
      <c r="E6302" s="97"/>
      <c r="F6302" s="97"/>
      <c r="G6302" s="97"/>
      <c r="H6302" s="97"/>
      <c r="I6302" s="195">
        <v>490000</v>
      </c>
      <c r="J6302" s="97"/>
      <c r="K6302" s="195">
        <v>9562</v>
      </c>
      <c r="L6302" s="97"/>
      <c r="M6302" s="196">
        <v>1.95</v>
      </c>
      <c r="N6302" s="97"/>
    </row>
    <row r="6303" spans="1:14" x14ac:dyDescent="0.25">
      <c r="A6303" s="212" t="s">
        <v>549</v>
      </c>
      <c r="B6303" s="97"/>
      <c r="C6303" s="212" t="s">
        <v>550</v>
      </c>
      <c r="D6303" s="97"/>
      <c r="E6303" s="97"/>
      <c r="F6303" s="97"/>
      <c r="G6303" s="97"/>
      <c r="H6303" s="97"/>
      <c r="I6303" s="213">
        <v>245000</v>
      </c>
      <c r="J6303" s="97"/>
      <c r="K6303" s="213">
        <v>2022</v>
      </c>
      <c r="L6303" s="97"/>
      <c r="M6303" s="211">
        <v>0.83</v>
      </c>
      <c r="N6303" s="97"/>
    </row>
    <row r="6304" spans="1:14" x14ac:dyDescent="0.25">
      <c r="A6304" s="120" t="s">
        <v>602</v>
      </c>
      <c r="B6304" s="97"/>
      <c r="C6304" s="120" t="s">
        <v>603</v>
      </c>
      <c r="D6304" s="97"/>
      <c r="E6304" s="97"/>
      <c r="F6304" s="97"/>
      <c r="G6304" s="97"/>
      <c r="H6304" s="97"/>
      <c r="I6304" s="105" t="s">
        <v>0</v>
      </c>
      <c r="J6304" s="97"/>
      <c r="K6304" s="105">
        <v>608</v>
      </c>
      <c r="L6304" s="97"/>
      <c r="M6304" s="104" t="s">
        <v>0</v>
      </c>
      <c r="N6304" s="97"/>
    </row>
    <row r="6305" spans="1:14" x14ac:dyDescent="0.25">
      <c r="A6305" s="120" t="s">
        <v>604</v>
      </c>
      <c r="B6305" s="97"/>
      <c r="C6305" s="120" t="s">
        <v>605</v>
      </c>
      <c r="D6305" s="97"/>
      <c r="E6305" s="97"/>
      <c r="F6305" s="97"/>
      <c r="G6305" s="97"/>
      <c r="H6305" s="97"/>
      <c r="I6305" s="105" t="s">
        <v>0</v>
      </c>
      <c r="J6305" s="97"/>
      <c r="K6305" s="105">
        <v>814</v>
      </c>
      <c r="L6305" s="97"/>
      <c r="M6305" s="104" t="s">
        <v>0</v>
      </c>
      <c r="N6305" s="97"/>
    </row>
    <row r="6306" spans="1:14" x14ac:dyDescent="0.25">
      <c r="A6306" s="120" t="s">
        <v>567</v>
      </c>
      <c r="B6306" s="97"/>
      <c r="C6306" s="120" t="s">
        <v>568</v>
      </c>
      <c r="D6306" s="97"/>
      <c r="E6306" s="97"/>
      <c r="F6306" s="97"/>
      <c r="G6306" s="97"/>
      <c r="H6306" s="97"/>
      <c r="I6306" s="105" t="s">
        <v>0</v>
      </c>
      <c r="J6306" s="97"/>
      <c r="K6306" s="105">
        <v>600</v>
      </c>
      <c r="L6306" s="97"/>
      <c r="M6306" s="104" t="s">
        <v>0</v>
      </c>
      <c r="N6306" s="97"/>
    </row>
    <row r="6307" spans="1:14" x14ac:dyDescent="0.25">
      <c r="A6307" s="212" t="s">
        <v>553</v>
      </c>
      <c r="B6307" s="97"/>
      <c r="C6307" s="212" t="s">
        <v>554</v>
      </c>
      <c r="D6307" s="97"/>
      <c r="E6307" s="97"/>
      <c r="F6307" s="97"/>
      <c r="G6307" s="97"/>
      <c r="H6307" s="97"/>
      <c r="I6307" s="213">
        <v>15000</v>
      </c>
      <c r="J6307" s="97"/>
      <c r="K6307" s="213">
        <v>7540</v>
      </c>
      <c r="L6307" s="97"/>
      <c r="M6307" s="211">
        <v>50.27</v>
      </c>
      <c r="N6307" s="97"/>
    </row>
    <row r="6308" spans="1:14" x14ac:dyDescent="0.25">
      <c r="A6308" s="120" t="s">
        <v>597</v>
      </c>
      <c r="B6308" s="97"/>
      <c r="C6308" s="120" t="s">
        <v>598</v>
      </c>
      <c r="D6308" s="97"/>
      <c r="E6308" s="97"/>
      <c r="F6308" s="97"/>
      <c r="G6308" s="97"/>
      <c r="H6308" s="97"/>
      <c r="I6308" s="105" t="s">
        <v>0</v>
      </c>
      <c r="J6308" s="97"/>
      <c r="K6308" s="105">
        <v>7540</v>
      </c>
      <c r="L6308" s="97"/>
      <c r="M6308" s="104" t="s">
        <v>0</v>
      </c>
      <c r="N6308" s="97"/>
    </row>
    <row r="6309" spans="1:14" x14ac:dyDescent="0.25">
      <c r="A6309" s="212" t="s">
        <v>654</v>
      </c>
      <c r="B6309" s="97"/>
      <c r="C6309" s="212" t="s">
        <v>655</v>
      </c>
      <c r="D6309" s="97"/>
      <c r="E6309" s="97"/>
      <c r="F6309" s="97"/>
      <c r="G6309" s="97"/>
      <c r="H6309" s="97"/>
      <c r="I6309" s="213">
        <v>40000</v>
      </c>
      <c r="J6309" s="97"/>
      <c r="K6309" s="213">
        <v>0</v>
      </c>
      <c r="L6309" s="97"/>
      <c r="M6309" s="211">
        <v>0</v>
      </c>
      <c r="N6309" s="97"/>
    </row>
    <row r="6310" spans="1:14" x14ac:dyDescent="0.25">
      <c r="A6310" s="212" t="s">
        <v>559</v>
      </c>
      <c r="B6310" s="97"/>
      <c r="C6310" s="212" t="s">
        <v>560</v>
      </c>
      <c r="D6310" s="97"/>
      <c r="E6310" s="97"/>
      <c r="F6310" s="97"/>
      <c r="G6310" s="97"/>
      <c r="H6310" s="97"/>
      <c r="I6310" s="213">
        <v>60000</v>
      </c>
      <c r="J6310" s="97"/>
      <c r="K6310" s="213">
        <v>0</v>
      </c>
      <c r="L6310" s="97"/>
      <c r="M6310" s="211">
        <v>0</v>
      </c>
      <c r="N6310" s="97"/>
    </row>
    <row r="6311" spans="1:14" x14ac:dyDescent="0.25">
      <c r="A6311" s="212" t="s">
        <v>644</v>
      </c>
      <c r="B6311" s="97"/>
      <c r="C6311" s="212" t="s">
        <v>645</v>
      </c>
      <c r="D6311" s="97"/>
      <c r="E6311" s="97"/>
      <c r="F6311" s="97"/>
      <c r="G6311" s="97"/>
      <c r="H6311" s="97"/>
      <c r="I6311" s="213">
        <v>130000</v>
      </c>
      <c r="J6311" s="97"/>
      <c r="K6311" s="213">
        <v>0</v>
      </c>
      <c r="L6311" s="97"/>
      <c r="M6311" s="211">
        <v>0</v>
      </c>
      <c r="N6311" s="97"/>
    </row>
    <row r="6312" spans="1:14" x14ac:dyDescent="0.25">
      <c r="A6312" s="194" t="s">
        <v>253</v>
      </c>
      <c r="B6312" s="97"/>
      <c r="C6312" s="97"/>
      <c r="D6312" s="97"/>
      <c r="E6312" s="97"/>
      <c r="F6312" s="97"/>
      <c r="G6312" s="97"/>
      <c r="H6312" s="97"/>
      <c r="I6312" s="195">
        <v>230375</v>
      </c>
      <c r="J6312" s="97"/>
      <c r="K6312" s="195">
        <v>0</v>
      </c>
      <c r="L6312" s="97"/>
      <c r="M6312" s="196">
        <v>0</v>
      </c>
      <c r="N6312" s="97"/>
    </row>
    <row r="6313" spans="1:14" x14ac:dyDescent="0.25">
      <c r="A6313" s="194" t="s">
        <v>254</v>
      </c>
      <c r="B6313" s="97"/>
      <c r="C6313" s="97"/>
      <c r="D6313" s="97"/>
      <c r="E6313" s="97"/>
      <c r="F6313" s="97"/>
      <c r="G6313" s="97"/>
      <c r="H6313" s="97"/>
      <c r="I6313" s="195">
        <v>230375</v>
      </c>
      <c r="J6313" s="97"/>
      <c r="K6313" s="195">
        <v>0</v>
      </c>
      <c r="L6313" s="97"/>
      <c r="M6313" s="196">
        <v>0</v>
      </c>
      <c r="N6313" s="97"/>
    </row>
    <row r="6314" spans="1:14" x14ac:dyDescent="0.25">
      <c r="A6314" s="212" t="s">
        <v>549</v>
      </c>
      <c r="B6314" s="97"/>
      <c r="C6314" s="212" t="s">
        <v>550</v>
      </c>
      <c r="D6314" s="97"/>
      <c r="E6314" s="97"/>
      <c r="F6314" s="97"/>
      <c r="G6314" s="97"/>
      <c r="H6314" s="97"/>
      <c r="I6314" s="213">
        <v>230375</v>
      </c>
      <c r="J6314" s="97"/>
      <c r="K6314" s="213">
        <v>0</v>
      </c>
      <c r="L6314" s="97"/>
      <c r="M6314" s="211">
        <v>0</v>
      </c>
      <c r="N6314" s="97"/>
    </row>
    <row r="6315" spans="1:14" x14ac:dyDescent="0.25">
      <c r="A6315" s="215" t="s">
        <v>1092</v>
      </c>
      <c r="B6315" s="97"/>
      <c r="C6315" s="215" t="s">
        <v>1093</v>
      </c>
      <c r="D6315" s="97"/>
      <c r="E6315" s="97"/>
      <c r="F6315" s="97"/>
      <c r="G6315" s="97"/>
      <c r="H6315" s="97"/>
      <c r="I6315" s="216">
        <v>530000</v>
      </c>
      <c r="J6315" s="97"/>
      <c r="K6315" s="216">
        <v>50325</v>
      </c>
      <c r="L6315" s="97"/>
      <c r="M6315" s="217">
        <v>9.5</v>
      </c>
      <c r="N6315" s="97"/>
    </row>
    <row r="6316" spans="1:14" x14ac:dyDescent="0.25">
      <c r="A6316" s="194" t="s">
        <v>248</v>
      </c>
      <c r="B6316" s="97"/>
      <c r="C6316" s="97"/>
      <c r="D6316" s="97"/>
      <c r="E6316" s="97"/>
      <c r="F6316" s="97"/>
      <c r="G6316" s="97"/>
      <c r="H6316" s="97"/>
      <c r="I6316" s="195">
        <v>530000</v>
      </c>
      <c r="J6316" s="97"/>
      <c r="K6316" s="195">
        <v>50325</v>
      </c>
      <c r="L6316" s="97"/>
      <c r="M6316" s="196">
        <v>9.5</v>
      </c>
      <c r="N6316" s="97"/>
    </row>
    <row r="6317" spans="1:14" x14ac:dyDescent="0.25">
      <c r="A6317" s="194" t="s">
        <v>249</v>
      </c>
      <c r="B6317" s="97"/>
      <c r="C6317" s="97"/>
      <c r="D6317" s="97"/>
      <c r="E6317" s="97"/>
      <c r="F6317" s="97"/>
      <c r="G6317" s="97"/>
      <c r="H6317" s="97"/>
      <c r="I6317" s="195">
        <v>530000</v>
      </c>
      <c r="J6317" s="97"/>
      <c r="K6317" s="195">
        <v>50325</v>
      </c>
      <c r="L6317" s="97"/>
      <c r="M6317" s="196">
        <v>9.5</v>
      </c>
      <c r="N6317" s="97"/>
    </row>
    <row r="6318" spans="1:14" x14ac:dyDescent="0.25">
      <c r="A6318" s="212" t="s">
        <v>549</v>
      </c>
      <c r="B6318" s="97"/>
      <c r="C6318" s="212" t="s">
        <v>550</v>
      </c>
      <c r="D6318" s="97"/>
      <c r="E6318" s="97"/>
      <c r="F6318" s="97"/>
      <c r="G6318" s="97"/>
      <c r="H6318" s="97"/>
      <c r="I6318" s="213">
        <v>530000</v>
      </c>
      <c r="J6318" s="97"/>
      <c r="K6318" s="213">
        <v>50325</v>
      </c>
      <c r="L6318" s="97"/>
      <c r="M6318" s="211">
        <v>9.5</v>
      </c>
      <c r="N6318" s="97"/>
    </row>
    <row r="6319" spans="1:14" x14ac:dyDescent="0.25">
      <c r="A6319" s="120" t="s">
        <v>721</v>
      </c>
      <c r="B6319" s="97"/>
      <c r="C6319" s="120" t="s">
        <v>722</v>
      </c>
      <c r="D6319" s="97"/>
      <c r="E6319" s="97"/>
      <c r="F6319" s="97"/>
      <c r="G6319" s="97"/>
      <c r="H6319" s="97"/>
      <c r="I6319" s="105" t="s">
        <v>0</v>
      </c>
      <c r="J6319" s="97"/>
      <c r="K6319" s="105">
        <v>50325</v>
      </c>
      <c r="L6319" s="97"/>
      <c r="M6319" s="104" t="s">
        <v>0</v>
      </c>
      <c r="N6319" s="97"/>
    </row>
    <row r="6320" spans="1:14" x14ac:dyDescent="0.25">
      <c r="A6320" s="215" t="s">
        <v>1094</v>
      </c>
      <c r="B6320" s="97"/>
      <c r="C6320" s="215" t="s">
        <v>1095</v>
      </c>
      <c r="D6320" s="97"/>
      <c r="E6320" s="97"/>
      <c r="F6320" s="97"/>
      <c r="G6320" s="97"/>
      <c r="H6320" s="97"/>
      <c r="I6320" s="216">
        <v>160000</v>
      </c>
      <c r="J6320" s="97"/>
      <c r="K6320" s="216">
        <v>0</v>
      </c>
      <c r="L6320" s="97"/>
      <c r="M6320" s="217">
        <v>0</v>
      </c>
      <c r="N6320" s="97"/>
    </row>
    <row r="6321" spans="1:14" x14ac:dyDescent="0.25">
      <c r="A6321" s="194" t="s">
        <v>242</v>
      </c>
      <c r="B6321" s="97"/>
      <c r="C6321" s="97"/>
      <c r="D6321" s="97"/>
      <c r="E6321" s="97"/>
      <c r="F6321" s="97"/>
      <c r="G6321" s="97"/>
      <c r="H6321" s="97"/>
      <c r="I6321" s="195">
        <v>160000</v>
      </c>
      <c r="J6321" s="97"/>
      <c r="K6321" s="195">
        <v>0</v>
      </c>
      <c r="L6321" s="97"/>
      <c r="M6321" s="196">
        <v>0</v>
      </c>
      <c r="N6321" s="97"/>
    </row>
    <row r="6322" spans="1:14" x14ac:dyDescent="0.25">
      <c r="A6322" s="194" t="s">
        <v>243</v>
      </c>
      <c r="B6322" s="97"/>
      <c r="C6322" s="97"/>
      <c r="D6322" s="97"/>
      <c r="E6322" s="97"/>
      <c r="F6322" s="97"/>
      <c r="G6322" s="97"/>
      <c r="H6322" s="97"/>
      <c r="I6322" s="195">
        <v>160000</v>
      </c>
      <c r="J6322" s="97"/>
      <c r="K6322" s="195">
        <v>0</v>
      </c>
      <c r="L6322" s="97"/>
      <c r="M6322" s="196">
        <v>0</v>
      </c>
      <c r="N6322" s="97"/>
    </row>
    <row r="6323" spans="1:14" x14ac:dyDescent="0.25">
      <c r="A6323" s="212" t="s">
        <v>553</v>
      </c>
      <c r="B6323" s="97"/>
      <c r="C6323" s="212" t="s">
        <v>554</v>
      </c>
      <c r="D6323" s="97"/>
      <c r="E6323" s="97"/>
      <c r="F6323" s="97"/>
      <c r="G6323" s="97"/>
      <c r="H6323" s="97"/>
      <c r="I6323" s="213">
        <v>10000</v>
      </c>
      <c r="J6323" s="97"/>
      <c r="K6323" s="213">
        <v>0</v>
      </c>
      <c r="L6323" s="97"/>
      <c r="M6323" s="211">
        <v>0</v>
      </c>
      <c r="N6323" s="97"/>
    </row>
    <row r="6324" spans="1:14" x14ac:dyDescent="0.25">
      <c r="A6324" s="212" t="s">
        <v>579</v>
      </c>
      <c r="B6324" s="97"/>
      <c r="C6324" s="212" t="s">
        <v>580</v>
      </c>
      <c r="D6324" s="97"/>
      <c r="E6324" s="97"/>
      <c r="F6324" s="97"/>
      <c r="G6324" s="97"/>
      <c r="H6324" s="97"/>
      <c r="I6324" s="213">
        <v>10000</v>
      </c>
      <c r="J6324" s="97"/>
      <c r="K6324" s="213">
        <v>0</v>
      </c>
      <c r="L6324" s="97"/>
      <c r="M6324" s="211">
        <v>0</v>
      </c>
      <c r="N6324" s="97"/>
    </row>
    <row r="6325" spans="1:14" x14ac:dyDescent="0.25">
      <c r="A6325" s="212" t="s">
        <v>559</v>
      </c>
      <c r="B6325" s="97"/>
      <c r="C6325" s="212" t="s">
        <v>560</v>
      </c>
      <c r="D6325" s="97"/>
      <c r="E6325" s="97"/>
      <c r="F6325" s="97"/>
      <c r="G6325" s="97"/>
      <c r="H6325" s="97"/>
      <c r="I6325" s="213">
        <v>140000</v>
      </c>
      <c r="J6325" s="97"/>
      <c r="K6325" s="213">
        <v>0</v>
      </c>
      <c r="L6325" s="97"/>
      <c r="M6325" s="211">
        <v>0</v>
      </c>
      <c r="N6325" s="97"/>
    </row>
    <row r="6326" spans="1:14" x14ac:dyDescent="0.25">
      <c r="A6326" s="215" t="s">
        <v>1096</v>
      </c>
      <c r="B6326" s="97"/>
      <c r="C6326" s="215" t="s">
        <v>1097</v>
      </c>
      <c r="D6326" s="97"/>
      <c r="E6326" s="97"/>
      <c r="F6326" s="97"/>
      <c r="G6326" s="97"/>
      <c r="H6326" s="97"/>
      <c r="I6326" s="216">
        <v>156375</v>
      </c>
      <c r="J6326" s="97"/>
      <c r="K6326" s="216">
        <v>0</v>
      </c>
      <c r="L6326" s="97"/>
      <c r="M6326" s="217">
        <v>0</v>
      </c>
      <c r="N6326" s="97"/>
    </row>
    <row r="6327" spans="1:14" x14ac:dyDescent="0.25">
      <c r="A6327" s="194" t="s">
        <v>242</v>
      </c>
      <c r="B6327" s="97"/>
      <c r="C6327" s="97"/>
      <c r="D6327" s="97"/>
      <c r="E6327" s="97"/>
      <c r="F6327" s="97"/>
      <c r="G6327" s="97"/>
      <c r="H6327" s="97"/>
      <c r="I6327" s="195">
        <v>156375</v>
      </c>
      <c r="J6327" s="97"/>
      <c r="K6327" s="195">
        <v>0</v>
      </c>
      <c r="L6327" s="97"/>
      <c r="M6327" s="196">
        <v>0</v>
      </c>
      <c r="N6327" s="97"/>
    </row>
    <row r="6328" spans="1:14" x14ac:dyDescent="0.25">
      <c r="A6328" s="194" t="s">
        <v>243</v>
      </c>
      <c r="B6328" s="97"/>
      <c r="C6328" s="97"/>
      <c r="D6328" s="97"/>
      <c r="E6328" s="97"/>
      <c r="F6328" s="97"/>
      <c r="G6328" s="97"/>
      <c r="H6328" s="97"/>
      <c r="I6328" s="195">
        <v>156375</v>
      </c>
      <c r="J6328" s="97"/>
      <c r="K6328" s="195">
        <v>0</v>
      </c>
      <c r="L6328" s="97"/>
      <c r="M6328" s="196">
        <v>0</v>
      </c>
      <c r="N6328" s="97"/>
    </row>
    <row r="6329" spans="1:14" x14ac:dyDescent="0.25">
      <c r="A6329" s="212" t="s">
        <v>737</v>
      </c>
      <c r="B6329" s="97"/>
      <c r="C6329" s="212" t="s">
        <v>738</v>
      </c>
      <c r="D6329" s="97"/>
      <c r="E6329" s="97"/>
      <c r="F6329" s="97"/>
      <c r="G6329" s="97"/>
      <c r="H6329" s="97"/>
      <c r="I6329" s="213">
        <v>156375</v>
      </c>
      <c r="J6329" s="97"/>
      <c r="K6329" s="213">
        <v>0</v>
      </c>
      <c r="L6329" s="97"/>
      <c r="M6329" s="211">
        <v>0</v>
      </c>
      <c r="N6329" s="97"/>
    </row>
    <row r="6330" spans="1:14" x14ac:dyDescent="0.25">
      <c r="A6330" s="215" t="s">
        <v>1098</v>
      </c>
      <c r="B6330" s="97"/>
      <c r="C6330" s="215" t="s">
        <v>1099</v>
      </c>
      <c r="D6330" s="97"/>
      <c r="E6330" s="97"/>
      <c r="F6330" s="97"/>
      <c r="G6330" s="97"/>
      <c r="H6330" s="97"/>
      <c r="I6330" s="216">
        <v>100000</v>
      </c>
      <c r="J6330" s="97"/>
      <c r="K6330" s="216">
        <v>12500</v>
      </c>
      <c r="L6330" s="97"/>
      <c r="M6330" s="217">
        <v>12.5</v>
      </c>
      <c r="N6330" s="97"/>
    </row>
    <row r="6331" spans="1:14" x14ac:dyDescent="0.25">
      <c r="A6331" s="194" t="s">
        <v>242</v>
      </c>
      <c r="B6331" s="97"/>
      <c r="C6331" s="97"/>
      <c r="D6331" s="97"/>
      <c r="E6331" s="97"/>
      <c r="F6331" s="97"/>
      <c r="G6331" s="97"/>
      <c r="H6331" s="97"/>
      <c r="I6331" s="195">
        <v>100000</v>
      </c>
      <c r="J6331" s="97"/>
      <c r="K6331" s="195">
        <v>12500</v>
      </c>
      <c r="L6331" s="97"/>
      <c r="M6331" s="196">
        <v>12.5</v>
      </c>
      <c r="N6331" s="97"/>
    </row>
    <row r="6332" spans="1:14" x14ac:dyDescent="0.25">
      <c r="A6332" s="194" t="s">
        <v>243</v>
      </c>
      <c r="B6332" s="97"/>
      <c r="C6332" s="97"/>
      <c r="D6332" s="97"/>
      <c r="E6332" s="97"/>
      <c r="F6332" s="97"/>
      <c r="G6332" s="97"/>
      <c r="H6332" s="97"/>
      <c r="I6332" s="195">
        <v>100000</v>
      </c>
      <c r="J6332" s="97"/>
      <c r="K6332" s="195">
        <v>12500</v>
      </c>
      <c r="L6332" s="97"/>
      <c r="M6332" s="196">
        <v>12.5</v>
      </c>
      <c r="N6332" s="97"/>
    </row>
    <row r="6333" spans="1:14" x14ac:dyDescent="0.25">
      <c r="A6333" s="212" t="s">
        <v>549</v>
      </c>
      <c r="B6333" s="97"/>
      <c r="C6333" s="212" t="s">
        <v>550</v>
      </c>
      <c r="D6333" s="97"/>
      <c r="E6333" s="97"/>
      <c r="F6333" s="97"/>
      <c r="G6333" s="97"/>
      <c r="H6333" s="97"/>
      <c r="I6333" s="213">
        <v>95000</v>
      </c>
      <c r="J6333" s="97"/>
      <c r="K6333" s="213">
        <v>12500</v>
      </c>
      <c r="L6333" s="97"/>
      <c r="M6333" s="211">
        <v>13.16</v>
      </c>
      <c r="N6333" s="97"/>
    </row>
    <row r="6334" spans="1:14" x14ac:dyDescent="0.25">
      <c r="A6334" s="120" t="s">
        <v>589</v>
      </c>
      <c r="B6334" s="97"/>
      <c r="C6334" s="120" t="s">
        <v>590</v>
      </c>
      <c r="D6334" s="97"/>
      <c r="E6334" s="97"/>
      <c r="F6334" s="97"/>
      <c r="G6334" s="97"/>
      <c r="H6334" s="97"/>
      <c r="I6334" s="105" t="s">
        <v>0</v>
      </c>
      <c r="J6334" s="97"/>
      <c r="K6334" s="105">
        <v>12500</v>
      </c>
      <c r="L6334" s="97"/>
      <c r="M6334" s="104" t="s">
        <v>0</v>
      </c>
      <c r="N6334" s="97"/>
    </row>
    <row r="6335" spans="1:14" x14ac:dyDescent="0.25">
      <c r="A6335" s="212" t="s">
        <v>553</v>
      </c>
      <c r="B6335" s="97"/>
      <c r="C6335" s="212" t="s">
        <v>554</v>
      </c>
      <c r="D6335" s="97"/>
      <c r="E6335" s="97"/>
      <c r="F6335" s="97"/>
      <c r="G6335" s="97"/>
      <c r="H6335" s="97"/>
      <c r="I6335" s="213">
        <v>5000</v>
      </c>
      <c r="J6335" s="97"/>
      <c r="K6335" s="213">
        <v>0</v>
      </c>
      <c r="L6335" s="97"/>
      <c r="M6335" s="211">
        <v>0</v>
      </c>
      <c r="N6335" s="97"/>
    </row>
    <row r="6336" spans="1:14" x14ac:dyDescent="0.25">
      <c r="A6336" s="215" t="s">
        <v>1100</v>
      </c>
      <c r="B6336" s="97"/>
      <c r="C6336" s="215" t="s">
        <v>1101</v>
      </c>
      <c r="D6336" s="97"/>
      <c r="E6336" s="97"/>
      <c r="F6336" s="97"/>
      <c r="G6336" s="97"/>
      <c r="H6336" s="97"/>
      <c r="I6336" s="216">
        <v>40000</v>
      </c>
      <c r="J6336" s="97"/>
      <c r="K6336" s="216">
        <v>0</v>
      </c>
      <c r="L6336" s="97"/>
      <c r="M6336" s="217">
        <v>0</v>
      </c>
      <c r="N6336" s="97"/>
    </row>
    <row r="6337" spans="1:14" x14ac:dyDescent="0.25">
      <c r="A6337" s="194" t="s">
        <v>242</v>
      </c>
      <c r="B6337" s="97"/>
      <c r="C6337" s="97"/>
      <c r="D6337" s="97"/>
      <c r="E6337" s="97"/>
      <c r="F6337" s="97"/>
      <c r="G6337" s="97"/>
      <c r="H6337" s="97"/>
      <c r="I6337" s="195">
        <v>40000</v>
      </c>
      <c r="J6337" s="97"/>
      <c r="K6337" s="195">
        <v>0</v>
      </c>
      <c r="L6337" s="97"/>
      <c r="M6337" s="196">
        <v>0</v>
      </c>
      <c r="N6337" s="97"/>
    </row>
    <row r="6338" spans="1:14" x14ac:dyDescent="0.25">
      <c r="A6338" s="194" t="s">
        <v>243</v>
      </c>
      <c r="B6338" s="97"/>
      <c r="C6338" s="97"/>
      <c r="D6338" s="97"/>
      <c r="E6338" s="97"/>
      <c r="F6338" s="97"/>
      <c r="G6338" s="97"/>
      <c r="H6338" s="97"/>
      <c r="I6338" s="195">
        <v>40000</v>
      </c>
      <c r="J6338" s="97"/>
      <c r="K6338" s="195">
        <v>0</v>
      </c>
      <c r="L6338" s="97"/>
      <c r="M6338" s="196">
        <v>0</v>
      </c>
      <c r="N6338" s="97"/>
    </row>
    <row r="6339" spans="1:14" x14ac:dyDescent="0.25">
      <c r="A6339" s="212" t="s">
        <v>549</v>
      </c>
      <c r="B6339" s="97"/>
      <c r="C6339" s="212" t="s">
        <v>550</v>
      </c>
      <c r="D6339" s="97"/>
      <c r="E6339" s="97"/>
      <c r="F6339" s="97"/>
      <c r="G6339" s="97"/>
      <c r="H6339" s="97"/>
      <c r="I6339" s="213">
        <v>40000</v>
      </c>
      <c r="J6339" s="97"/>
      <c r="K6339" s="213">
        <v>0</v>
      </c>
      <c r="L6339" s="97"/>
      <c r="M6339" s="211">
        <v>0</v>
      </c>
      <c r="N6339" s="97"/>
    </row>
    <row r="6340" spans="1:14" x14ac:dyDescent="0.25">
      <c r="A6340" s="218" t="s">
        <v>1102</v>
      </c>
      <c r="B6340" s="97"/>
      <c r="C6340" s="218" t="s">
        <v>1103</v>
      </c>
      <c r="D6340" s="97"/>
      <c r="E6340" s="97"/>
      <c r="F6340" s="97"/>
      <c r="G6340" s="97"/>
      <c r="H6340" s="97"/>
      <c r="I6340" s="219">
        <v>3566809</v>
      </c>
      <c r="J6340" s="97"/>
      <c r="K6340" s="219">
        <v>1976210.16</v>
      </c>
      <c r="L6340" s="97"/>
      <c r="M6340" s="214">
        <v>55.41</v>
      </c>
      <c r="N6340" s="97"/>
    </row>
    <row r="6341" spans="1:14" x14ac:dyDescent="0.25">
      <c r="A6341" s="215" t="s">
        <v>1104</v>
      </c>
      <c r="B6341" s="97"/>
      <c r="C6341" s="215" t="s">
        <v>1105</v>
      </c>
      <c r="D6341" s="97"/>
      <c r="E6341" s="97"/>
      <c r="F6341" s="97"/>
      <c r="G6341" s="97"/>
      <c r="H6341" s="97"/>
      <c r="I6341" s="216">
        <v>199659</v>
      </c>
      <c r="J6341" s="97"/>
      <c r="K6341" s="216">
        <v>199659.83</v>
      </c>
      <c r="L6341" s="97"/>
      <c r="M6341" s="217">
        <v>100</v>
      </c>
      <c r="N6341" s="97"/>
    </row>
    <row r="6342" spans="1:14" x14ac:dyDescent="0.25">
      <c r="A6342" s="194" t="s">
        <v>253</v>
      </c>
      <c r="B6342" s="97"/>
      <c r="C6342" s="97"/>
      <c r="D6342" s="97"/>
      <c r="E6342" s="97"/>
      <c r="F6342" s="97"/>
      <c r="G6342" s="97"/>
      <c r="H6342" s="97"/>
      <c r="I6342" s="195">
        <v>199659</v>
      </c>
      <c r="J6342" s="97"/>
      <c r="K6342" s="195">
        <v>199659.83</v>
      </c>
      <c r="L6342" s="97"/>
      <c r="M6342" s="196">
        <v>100</v>
      </c>
      <c r="N6342" s="97"/>
    </row>
    <row r="6343" spans="1:14" x14ac:dyDescent="0.25">
      <c r="A6343" s="194" t="s">
        <v>254</v>
      </c>
      <c r="B6343" s="97"/>
      <c r="C6343" s="97"/>
      <c r="D6343" s="97"/>
      <c r="E6343" s="97"/>
      <c r="F6343" s="97"/>
      <c r="G6343" s="97"/>
      <c r="H6343" s="97"/>
      <c r="I6343" s="195">
        <v>199659</v>
      </c>
      <c r="J6343" s="97"/>
      <c r="K6343" s="195">
        <v>199659.83</v>
      </c>
      <c r="L6343" s="97"/>
      <c r="M6343" s="196">
        <v>100</v>
      </c>
      <c r="N6343" s="97"/>
    </row>
    <row r="6344" spans="1:14" x14ac:dyDescent="0.25">
      <c r="A6344" s="212" t="s">
        <v>654</v>
      </c>
      <c r="B6344" s="97"/>
      <c r="C6344" s="212" t="s">
        <v>655</v>
      </c>
      <c r="D6344" s="97"/>
      <c r="E6344" s="97"/>
      <c r="F6344" s="97"/>
      <c r="G6344" s="97"/>
      <c r="H6344" s="97"/>
      <c r="I6344" s="213">
        <v>165490</v>
      </c>
      <c r="J6344" s="97"/>
      <c r="K6344" s="213">
        <v>165490.51999999999</v>
      </c>
      <c r="L6344" s="97"/>
      <c r="M6344" s="211">
        <v>100</v>
      </c>
      <c r="N6344" s="97"/>
    </row>
    <row r="6345" spans="1:14" x14ac:dyDescent="0.25">
      <c r="A6345" s="120" t="s">
        <v>695</v>
      </c>
      <c r="B6345" s="97"/>
      <c r="C6345" s="120" t="s">
        <v>696</v>
      </c>
      <c r="D6345" s="97"/>
      <c r="E6345" s="97"/>
      <c r="F6345" s="97"/>
      <c r="G6345" s="97"/>
      <c r="H6345" s="97"/>
      <c r="I6345" s="105" t="s">
        <v>0</v>
      </c>
      <c r="J6345" s="97"/>
      <c r="K6345" s="105">
        <v>165490.51999999999</v>
      </c>
      <c r="L6345" s="97"/>
      <c r="M6345" s="104" t="s">
        <v>0</v>
      </c>
      <c r="N6345" s="97"/>
    </row>
    <row r="6346" spans="1:14" x14ac:dyDescent="0.25">
      <c r="A6346" s="212" t="s">
        <v>656</v>
      </c>
      <c r="B6346" s="97"/>
      <c r="C6346" s="212" t="s">
        <v>657</v>
      </c>
      <c r="D6346" s="97"/>
      <c r="E6346" s="97"/>
      <c r="F6346" s="97"/>
      <c r="G6346" s="97"/>
      <c r="H6346" s="97"/>
      <c r="I6346" s="213">
        <v>34169</v>
      </c>
      <c r="J6346" s="97"/>
      <c r="K6346" s="213">
        <v>34169.31</v>
      </c>
      <c r="L6346" s="97"/>
      <c r="M6346" s="211">
        <v>100</v>
      </c>
      <c r="N6346" s="97"/>
    </row>
    <row r="6347" spans="1:14" x14ac:dyDescent="0.25">
      <c r="A6347" s="120" t="s">
        <v>801</v>
      </c>
      <c r="B6347" s="97"/>
      <c r="C6347" s="120" t="s">
        <v>802</v>
      </c>
      <c r="D6347" s="97"/>
      <c r="E6347" s="97"/>
      <c r="F6347" s="97"/>
      <c r="G6347" s="97"/>
      <c r="H6347" s="97"/>
      <c r="I6347" s="105" t="s">
        <v>0</v>
      </c>
      <c r="J6347" s="97"/>
      <c r="K6347" s="105">
        <v>34169.31</v>
      </c>
      <c r="L6347" s="97"/>
      <c r="M6347" s="104" t="s">
        <v>0</v>
      </c>
      <c r="N6347" s="97"/>
    </row>
    <row r="6348" spans="1:14" x14ac:dyDescent="0.25">
      <c r="A6348" s="215" t="s">
        <v>1106</v>
      </c>
      <c r="B6348" s="97"/>
      <c r="C6348" s="215" t="s">
        <v>1107</v>
      </c>
      <c r="D6348" s="97"/>
      <c r="E6348" s="97"/>
      <c r="F6348" s="97"/>
      <c r="G6348" s="97"/>
      <c r="H6348" s="97"/>
      <c r="I6348" s="216">
        <v>1816439</v>
      </c>
      <c r="J6348" s="97"/>
      <c r="K6348" s="216">
        <v>777769.87</v>
      </c>
      <c r="L6348" s="97"/>
      <c r="M6348" s="217">
        <v>42.82</v>
      </c>
      <c r="N6348" s="97"/>
    </row>
    <row r="6349" spans="1:14" x14ac:dyDescent="0.25">
      <c r="A6349" s="194" t="s">
        <v>242</v>
      </c>
      <c r="B6349" s="97"/>
      <c r="C6349" s="97"/>
      <c r="D6349" s="97"/>
      <c r="E6349" s="97"/>
      <c r="F6349" s="97"/>
      <c r="G6349" s="97"/>
      <c r="H6349" s="97"/>
      <c r="I6349" s="195">
        <v>272491</v>
      </c>
      <c r="J6349" s="97"/>
      <c r="K6349" s="195">
        <v>116665.5</v>
      </c>
      <c r="L6349" s="97"/>
      <c r="M6349" s="196">
        <v>42.81</v>
      </c>
      <c r="N6349" s="97"/>
    </row>
    <row r="6350" spans="1:14" x14ac:dyDescent="0.25">
      <c r="A6350" s="194" t="s">
        <v>243</v>
      </c>
      <c r="B6350" s="97"/>
      <c r="C6350" s="97"/>
      <c r="D6350" s="97"/>
      <c r="E6350" s="97"/>
      <c r="F6350" s="97"/>
      <c r="G6350" s="97"/>
      <c r="H6350" s="97"/>
      <c r="I6350" s="195">
        <v>272491</v>
      </c>
      <c r="J6350" s="97"/>
      <c r="K6350" s="195">
        <v>116665.5</v>
      </c>
      <c r="L6350" s="97"/>
      <c r="M6350" s="196">
        <v>42.81</v>
      </c>
      <c r="N6350" s="97"/>
    </row>
    <row r="6351" spans="1:14" x14ac:dyDescent="0.25">
      <c r="A6351" s="212" t="s">
        <v>652</v>
      </c>
      <c r="B6351" s="97"/>
      <c r="C6351" s="212" t="s">
        <v>653</v>
      </c>
      <c r="D6351" s="97"/>
      <c r="E6351" s="97"/>
      <c r="F6351" s="97"/>
      <c r="G6351" s="97"/>
      <c r="H6351" s="97"/>
      <c r="I6351" s="213">
        <v>40550</v>
      </c>
      <c r="J6351" s="97"/>
      <c r="K6351" s="213">
        <v>18219.87</v>
      </c>
      <c r="L6351" s="97"/>
      <c r="M6351" s="211">
        <v>44.93</v>
      </c>
      <c r="N6351" s="97"/>
    </row>
    <row r="6352" spans="1:14" x14ac:dyDescent="0.25">
      <c r="A6352" s="120" t="s">
        <v>670</v>
      </c>
      <c r="B6352" s="97"/>
      <c r="C6352" s="120" t="s">
        <v>671</v>
      </c>
      <c r="D6352" s="97"/>
      <c r="E6352" s="97"/>
      <c r="F6352" s="97"/>
      <c r="G6352" s="97"/>
      <c r="H6352" s="97"/>
      <c r="I6352" s="105" t="s">
        <v>0</v>
      </c>
      <c r="J6352" s="97"/>
      <c r="K6352" s="105">
        <v>18219.87</v>
      </c>
      <c r="L6352" s="97"/>
      <c r="M6352" s="104" t="s">
        <v>0</v>
      </c>
      <c r="N6352" s="97"/>
    </row>
    <row r="6353" spans="1:14" x14ac:dyDescent="0.25">
      <c r="A6353" s="212" t="s">
        <v>664</v>
      </c>
      <c r="B6353" s="97"/>
      <c r="C6353" s="212" t="s">
        <v>665</v>
      </c>
      <c r="D6353" s="97"/>
      <c r="E6353" s="97"/>
      <c r="F6353" s="97"/>
      <c r="G6353" s="97"/>
      <c r="H6353" s="97"/>
      <c r="I6353" s="213">
        <v>6691</v>
      </c>
      <c r="J6353" s="97"/>
      <c r="K6353" s="213">
        <v>3006.28</v>
      </c>
      <c r="L6353" s="97"/>
      <c r="M6353" s="211">
        <v>44.93</v>
      </c>
      <c r="N6353" s="97"/>
    </row>
    <row r="6354" spans="1:14" x14ac:dyDescent="0.25">
      <c r="A6354" s="120" t="s">
        <v>675</v>
      </c>
      <c r="B6354" s="97"/>
      <c r="C6354" s="120" t="s">
        <v>676</v>
      </c>
      <c r="D6354" s="97"/>
      <c r="E6354" s="97"/>
      <c r="F6354" s="97"/>
      <c r="G6354" s="97"/>
      <c r="H6354" s="97"/>
      <c r="I6354" s="105" t="s">
        <v>0</v>
      </c>
      <c r="J6354" s="97"/>
      <c r="K6354" s="105">
        <v>3006.28</v>
      </c>
      <c r="L6354" s="97"/>
      <c r="M6354" s="104" t="s">
        <v>0</v>
      </c>
      <c r="N6354" s="97"/>
    </row>
    <row r="6355" spans="1:14" x14ac:dyDescent="0.25">
      <c r="A6355" s="212" t="s">
        <v>547</v>
      </c>
      <c r="B6355" s="97"/>
      <c r="C6355" s="212" t="s">
        <v>548</v>
      </c>
      <c r="D6355" s="97"/>
      <c r="E6355" s="97"/>
      <c r="F6355" s="97"/>
      <c r="G6355" s="97"/>
      <c r="H6355" s="97"/>
      <c r="I6355" s="213">
        <v>15000</v>
      </c>
      <c r="J6355" s="97"/>
      <c r="K6355" s="213">
        <v>1386.01</v>
      </c>
      <c r="L6355" s="97"/>
      <c r="M6355" s="211">
        <v>9.24</v>
      </c>
      <c r="N6355" s="97"/>
    </row>
    <row r="6356" spans="1:14" x14ac:dyDescent="0.25">
      <c r="A6356" s="120" t="s">
        <v>612</v>
      </c>
      <c r="B6356" s="97"/>
      <c r="C6356" s="120" t="s">
        <v>613</v>
      </c>
      <c r="D6356" s="97"/>
      <c r="E6356" s="97"/>
      <c r="F6356" s="97"/>
      <c r="G6356" s="97"/>
      <c r="H6356" s="97"/>
      <c r="I6356" s="105" t="s">
        <v>0</v>
      </c>
      <c r="J6356" s="97"/>
      <c r="K6356" s="105">
        <v>917.26</v>
      </c>
      <c r="L6356" s="97"/>
      <c r="M6356" s="104" t="s">
        <v>0</v>
      </c>
      <c r="N6356" s="97"/>
    </row>
    <row r="6357" spans="1:14" x14ac:dyDescent="0.25">
      <c r="A6357" s="120" t="s">
        <v>677</v>
      </c>
      <c r="B6357" s="97"/>
      <c r="C6357" s="120" t="s">
        <v>678</v>
      </c>
      <c r="D6357" s="97"/>
      <c r="E6357" s="97"/>
      <c r="F6357" s="97"/>
      <c r="G6357" s="97"/>
      <c r="H6357" s="97"/>
      <c r="I6357" s="105" t="s">
        <v>0</v>
      </c>
      <c r="J6357" s="97"/>
      <c r="K6357" s="105">
        <v>468.75</v>
      </c>
      <c r="L6357" s="97"/>
      <c r="M6357" s="104" t="s">
        <v>0</v>
      </c>
      <c r="N6357" s="97"/>
    </row>
    <row r="6358" spans="1:14" x14ac:dyDescent="0.25">
      <c r="A6358" s="212" t="s">
        <v>621</v>
      </c>
      <c r="B6358" s="97"/>
      <c r="C6358" s="212" t="s">
        <v>622</v>
      </c>
      <c r="D6358" s="97"/>
      <c r="E6358" s="97"/>
      <c r="F6358" s="97"/>
      <c r="G6358" s="97"/>
      <c r="H6358" s="97"/>
      <c r="I6358" s="213">
        <v>1050</v>
      </c>
      <c r="J6358" s="97"/>
      <c r="K6358" s="213">
        <v>0</v>
      </c>
      <c r="L6358" s="97"/>
      <c r="M6358" s="211">
        <v>0</v>
      </c>
      <c r="N6358" s="97"/>
    </row>
    <row r="6359" spans="1:14" x14ac:dyDescent="0.25">
      <c r="A6359" s="212" t="s">
        <v>549</v>
      </c>
      <c r="B6359" s="97"/>
      <c r="C6359" s="212" t="s">
        <v>550</v>
      </c>
      <c r="D6359" s="97"/>
      <c r="E6359" s="97"/>
      <c r="F6359" s="97"/>
      <c r="G6359" s="97"/>
      <c r="H6359" s="97"/>
      <c r="I6359" s="213">
        <v>132150</v>
      </c>
      <c r="J6359" s="97"/>
      <c r="K6359" s="213">
        <v>62161.45</v>
      </c>
      <c r="L6359" s="97"/>
      <c r="M6359" s="211">
        <v>47.04</v>
      </c>
      <c r="N6359" s="97"/>
    </row>
    <row r="6360" spans="1:14" x14ac:dyDescent="0.25">
      <c r="A6360" s="120" t="s">
        <v>642</v>
      </c>
      <c r="B6360" s="97"/>
      <c r="C6360" s="120" t="s">
        <v>643</v>
      </c>
      <c r="D6360" s="97"/>
      <c r="E6360" s="97"/>
      <c r="F6360" s="97"/>
      <c r="G6360" s="97"/>
      <c r="H6360" s="97"/>
      <c r="I6360" s="105" t="s">
        <v>0</v>
      </c>
      <c r="J6360" s="97"/>
      <c r="K6360" s="105">
        <v>51095.63</v>
      </c>
      <c r="L6360" s="97"/>
      <c r="M6360" s="104" t="s">
        <v>0</v>
      </c>
      <c r="N6360" s="97"/>
    </row>
    <row r="6361" spans="1:14" x14ac:dyDescent="0.25">
      <c r="A6361" s="120" t="s">
        <v>589</v>
      </c>
      <c r="B6361" s="97"/>
      <c r="C6361" s="120" t="s">
        <v>590</v>
      </c>
      <c r="D6361" s="97"/>
      <c r="E6361" s="97"/>
      <c r="F6361" s="97"/>
      <c r="G6361" s="97"/>
      <c r="H6361" s="97"/>
      <c r="I6361" s="105" t="s">
        <v>0</v>
      </c>
      <c r="J6361" s="97"/>
      <c r="K6361" s="105">
        <v>12</v>
      </c>
      <c r="L6361" s="97"/>
      <c r="M6361" s="104" t="s">
        <v>0</v>
      </c>
      <c r="N6361" s="97"/>
    </row>
    <row r="6362" spans="1:14" x14ac:dyDescent="0.25">
      <c r="A6362" s="120" t="s">
        <v>567</v>
      </c>
      <c r="B6362" s="97"/>
      <c r="C6362" s="120" t="s">
        <v>568</v>
      </c>
      <c r="D6362" s="97"/>
      <c r="E6362" s="97"/>
      <c r="F6362" s="97"/>
      <c r="G6362" s="97"/>
      <c r="H6362" s="97"/>
      <c r="I6362" s="105" t="s">
        <v>0</v>
      </c>
      <c r="J6362" s="97"/>
      <c r="K6362" s="105">
        <v>11053.82</v>
      </c>
      <c r="L6362" s="97"/>
      <c r="M6362" s="104" t="s">
        <v>0</v>
      </c>
      <c r="N6362" s="97"/>
    </row>
    <row r="6363" spans="1:14" x14ac:dyDescent="0.25">
      <c r="A6363" s="212" t="s">
        <v>551</v>
      </c>
      <c r="B6363" s="97"/>
      <c r="C6363" s="212" t="s">
        <v>552</v>
      </c>
      <c r="D6363" s="97"/>
      <c r="E6363" s="97"/>
      <c r="F6363" s="97"/>
      <c r="G6363" s="97"/>
      <c r="H6363" s="97"/>
      <c r="I6363" s="213">
        <v>1500</v>
      </c>
      <c r="J6363" s="97"/>
      <c r="K6363" s="213">
        <v>0</v>
      </c>
      <c r="L6363" s="97"/>
      <c r="M6363" s="211">
        <v>0</v>
      </c>
      <c r="N6363" s="97"/>
    </row>
    <row r="6364" spans="1:14" x14ac:dyDescent="0.25">
      <c r="A6364" s="212" t="s">
        <v>553</v>
      </c>
      <c r="B6364" s="97"/>
      <c r="C6364" s="212" t="s">
        <v>554</v>
      </c>
      <c r="D6364" s="97"/>
      <c r="E6364" s="97"/>
      <c r="F6364" s="97"/>
      <c r="G6364" s="97"/>
      <c r="H6364" s="97"/>
      <c r="I6364" s="213">
        <v>1500</v>
      </c>
      <c r="J6364" s="97"/>
      <c r="K6364" s="213">
        <v>0</v>
      </c>
      <c r="L6364" s="97"/>
      <c r="M6364" s="211">
        <v>0</v>
      </c>
      <c r="N6364" s="97"/>
    </row>
    <row r="6365" spans="1:14" x14ac:dyDescent="0.25">
      <c r="A6365" s="212" t="s">
        <v>644</v>
      </c>
      <c r="B6365" s="97"/>
      <c r="C6365" s="212" t="s">
        <v>645</v>
      </c>
      <c r="D6365" s="97"/>
      <c r="E6365" s="97"/>
      <c r="F6365" s="97"/>
      <c r="G6365" s="97"/>
      <c r="H6365" s="97"/>
      <c r="I6365" s="213">
        <v>74050</v>
      </c>
      <c r="J6365" s="97"/>
      <c r="K6365" s="213">
        <v>31891.89</v>
      </c>
      <c r="L6365" s="97"/>
      <c r="M6365" s="211">
        <v>43.07</v>
      </c>
      <c r="N6365" s="97"/>
    </row>
    <row r="6366" spans="1:14" x14ac:dyDescent="0.25">
      <c r="A6366" s="120" t="s">
        <v>727</v>
      </c>
      <c r="B6366" s="97"/>
      <c r="C6366" s="120" t="s">
        <v>728</v>
      </c>
      <c r="D6366" s="97"/>
      <c r="E6366" s="97"/>
      <c r="F6366" s="97"/>
      <c r="G6366" s="97"/>
      <c r="H6366" s="97"/>
      <c r="I6366" s="105" t="s">
        <v>0</v>
      </c>
      <c r="J6366" s="97"/>
      <c r="K6366" s="105">
        <v>2004.39</v>
      </c>
      <c r="L6366" s="97"/>
      <c r="M6366" s="104" t="s">
        <v>0</v>
      </c>
      <c r="N6366" s="97"/>
    </row>
    <row r="6367" spans="1:14" x14ac:dyDescent="0.25">
      <c r="A6367" s="120" t="s">
        <v>729</v>
      </c>
      <c r="B6367" s="97"/>
      <c r="C6367" s="120" t="s">
        <v>730</v>
      </c>
      <c r="D6367" s="97"/>
      <c r="E6367" s="97"/>
      <c r="F6367" s="97"/>
      <c r="G6367" s="97"/>
      <c r="H6367" s="97"/>
      <c r="I6367" s="105" t="s">
        <v>0</v>
      </c>
      <c r="J6367" s="97"/>
      <c r="K6367" s="105">
        <v>29887.5</v>
      </c>
      <c r="L6367" s="97"/>
      <c r="M6367" s="104" t="s">
        <v>0</v>
      </c>
      <c r="N6367" s="97"/>
    </row>
    <row r="6368" spans="1:14" x14ac:dyDescent="0.25">
      <c r="A6368" s="194" t="s">
        <v>253</v>
      </c>
      <c r="B6368" s="97"/>
      <c r="C6368" s="97"/>
      <c r="D6368" s="97"/>
      <c r="E6368" s="97"/>
      <c r="F6368" s="97"/>
      <c r="G6368" s="97"/>
      <c r="H6368" s="97"/>
      <c r="I6368" s="195">
        <v>1543948</v>
      </c>
      <c r="J6368" s="97"/>
      <c r="K6368" s="195">
        <v>661104.37</v>
      </c>
      <c r="L6368" s="97"/>
      <c r="M6368" s="196">
        <v>42.82</v>
      </c>
      <c r="N6368" s="97"/>
    </row>
    <row r="6369" spans="1:14" x14ac:dyDescent="0.25">
      <c r="A6369" s="194" t="s">
        <v>255</v>
      </c>
      <c r="B6369" s="97"/>
      <c r="C6369" s="97"/>
      <c r="D6369" s="97"/>
      <c r="E6369" s="97"/>
      <c r="F6369" s="97"/>
      <c r="G6369" s="97"/>
      <c r="H6369" s="97"/>
      <c r="I6369" s="195">
        <v>1543948</v>
      </c>
      <c r="J6369" s="97"/>
      <c r="K6369" s="195">
        <v>661104.37</v>
      </c>
      <c r="L6369" s="97"/>
      <c r="M6369" s="196">
        <v>42.82</v>
      </c>
      <c r="N6369" s="97"/>
    </row>
    <row r="6370" spans="1:14" x14ac:dyDescent="0.25">
      <c r="A6370" s="212" t="s">
        <v>652</v>
      </c>
      <c r="B6370" s="97"/>
      <c r="C6370" s="212" t="s">
        <v>653</v>
      </c>
      <c r="D6370" s="97"/>
      <c r="E6370" s="97"/>
      <c r="F6370" s="97"/>
      <c r="G6370" s="97"/>
      <c r="H6370" s="97"/>
      <c r="I6370" s="213">
        <v>229784</v>
      </c>
      <c r="J6370" s="97"/>
      <c r="K6370" s="213">
        <v>103245.96</v>
      </c>
      <c r="L6370" s="97"/>
      <c r="M6370" s="211">
        <v>44.93</v>
      </c>
      <c r="N6370" s="97"/>
    </row>
    <row r="6371" spans="1:14" x14ac:dyDescent="0.25">
      <c r="A6371" s="120" t="s">
        <v>670</v>
      </c>
      <c r="B6371" s="97"/>
      <c r="C6371" s="120" t="s">
        <v>671</v>
      </c>
      <c r="D6371" s="97"/>
      <c r="E6371" s="97"/>
      <c r="F6371" s="97"/>
      <c r="G6371" s="97"/>
      <c r="H6371" s="97"/>
      <c r="I6371" s="105" t="s">
        <v>0</v>
      </c>
      <c r="J6371" s="97"/>
      <c r="K6371" s="105">
        <v>103245.96</v>
      </c>
      <c r="L6371" s="97"/>
      <c r="M6371" s="104" t="s">
        <v>0</v>
      </c>
      <c r="N6371" s="97"/>
    </row>
    <row r="6372" spans="1:14" x14ac:dyDescent="0.25">
      <c r="A6372" s="212" t="s">
        <v>664</v>
      </c>
      <c r="B6372" s="97"/>
      <c r="C6372" s="212" t="s">
        <v>665</v>
      </c>
      <c r="D6372" s="97"/>
      <c r="E6372" s="97"/>
      <c r="F6372" s="97"/>
      <c r="G6372" s="97"/>
      <c r="H6372" s="97"/>
      <c r="I6372" s="213">
        <v>37914</v>
      </c>
      <c r="J6372" s="97"/>
      <c r="K6372" s="213">
        <v>17035.580000000002</v>
      </c>
      <c r="L6372" s="97"/>
      <c r="M6372" s="211">
        <v>44.93</v>
      </c>
      <c r="N6372" s="97"/>
    </row>
    <row r="6373" spans="1:14" x14ac:dyDescent="0.25">
      <c r="A6373" s="120" t="s">
        <v>675</v>
      </c>
      <c r="B6373" s="97"/>
      <c r="C6373" s="120" t="s">
        <v>676</v>
      </c>
      <c r="D6373" s="97"/>
      <c r="E6373" s="97"/>
      <c r="F6373" s="97"/>
      <c r="G6373" s="97"/>
      <c r="H6373" s="97"/>
      <c r="I6373" s="105" t="s">
        <v>0</v>
      </c>
      <c r="J6373" s="97"/>
      <c r="K6373" s="105">
        <v>17035.580000000002</v>
      </c>
      <c r="L6373" s="97"/>
      <c r="M6373" s="104" t="s">
        <v>0</v>
      </c>
      <c r="N6373" s="97"/>
    </row>
    <row r="6374" spans="1:14" x14ac:dyDescent="0.25">
      <c r="A6374" s="212" t="s">
        <v>547</v>
      </c>
      <c r="B6374" s="97"/>
      <c r="C6374" s="212" t="s">
        <v>548</v>
      </c>
      <c r="D6374" s="97"/>
      <c r="E6374" s="97"/>
      <c r="F6374" s="97"/>
      <c r="G6374" s="97"/>
      <c r="H6374" s="97"/>
      <c r="I6374" s="213">
        <v>85000</v>
      </c>
      <c r="J6374" s="97"/>
      <c r="K6374" s="213">
        <v>7854.04</v>
      </c>
      <c r="L6374" s="97"/>
      <c r="M6374" s="211">
        <v>9.24</v>
      </c>
      <c r="N6374" s="97"/>
    </row>
    <row r="6375" spans="1:14" x14ac:dyDescent="0.25">
      <c r="A6375" s="120" t="s">
        <v>612</v>
      </c>
      <c r="B6375" s="97"/>
      <c r="C6375" s="120" t="s">
        <v>613</v>
      </c>
      <c r="D6375" s="97"/>
      <c r="E6375" s="97"/>
      <c r="F6375" s="97"/>
      <c r="G6375" s="97"/>
      <c r="H6375" s="97"/>
      <c r="I6375" s="105" t="s">
        <v>0</v>
      </c>
      <c r="J6375" s="97"/>
      <c r="K6375" s="105">
        <v>5197.79</v>
      </c>
      <c r="L6375" s="97"/>
      <c r="M6375" s="104" t="s">
        <v>0</v>
      </c>
      <c r="N6375" s="97"/>
    </row>
    <row r="6376" spans="1:14" x14ac:dyDescent="0.25">
      <c r="A6376" s="120" t="s">
        <v>677</v>
      </c>
      <c r="B6376" s="97"/>
      <c r="C6376" s="120" t="s">
        <v>678</v>
      </c>
      <c r="D6376" s="97"/>
      <c r="E6376" s="97"/>
      <c r="F6376" s="97"/>
      <c r="G6376" s="97"/>
      <c r="H6376" s="97"/>
      <c r="I6376" s="105" t="s">
        <v>0</v>
      </c>
      <c r="J6376" s="97"/>
      <c r="K6376" s="105">
        <v>2656.25</v>
      </c>
      <c r="L6376" s="97"/>
      <c r="M6376" s="104" t="s">
        <v>0</v>
      </c>
      <c r="N6376" s="97"/>
    </row>
    <row r="6377" spans="1:14" x14ac:dyDescent="0.25">
      <c r="A6377" s="212" t="s">
        <v>621</v>
      </c>
      <c r="B6377" s="97"/>
      <c r="C6377" s="212" t="s">
        <v>622</v>
      </c>
      <c r="D6377" s="97"/>
      <c r="E6377" s="97"/>
      <c r="F6377" s="97"/>
      <c r="G6377" s="97"/>
      <c r="H6377" s="97"/>
      <c r="I6377" s="213">
        <v>5950</v>
      </c>
      <c r="J6377" s="97"/>
      <c r="K6377" s="213">
        <v>0</v>
      </c>
      <c r="L6377" s="97"/>
      <c r="M6377" s="211">
        <v>0</v>
      </c>
      <c r="N6377" s="97"/>
    </row>
    <row r="6378" spans="1:14" x14ac:dyDescent="0.25">
      <c r="A6378" s="212" t="s">
        <v>549</v>
      </c>
      <c r="B6378" s="97"/>
      <c r="C6378" s="212" t="s">
        <v>550</v>
      </c>
      <c r="D6378" s="97"/>
      <c r="E6378" s="97"/>
      <c r="F6378" s="97"/>
      <c r="G6378" s="97"/>
      <c r="H6378" s="97"/>
      <c r="I6378" s="213">
        <v>748850</v>
      </c>
      <c r="J6378" s="97"/>
      <c r="K6378" s="213">
        <v>352248.05</v>
      </c>
      <c r="L6378" s="97"/>
      <c r="M6378" s="211">
        <v>47.04</v>
      </c>
      <c r="N6378" s="97"/>
    </row>
    <row r="6379" spans="1:14" x14ac:dyDescent="0.25">
      <c r="A6379" s="120" t="s">
        <v>642</v>
      </c>
      <c r="B6379" s="97"/>
      <c r="C6379" s="120" t="s">
        <v>643</v>
      </c>
      <c r="D6379" s="97"/>
      <c r="E6379" s="97"/>
      <c r="F6379" s="97"/>
      <c r="G6379" s="97"/>
      <c r="H6379" s="97"/>
      <c r="I6379" s="105" t="s">
        <v>0</v>
      </c>
      <c r="J6379" s="97"/>
      <c r="K6379" s="105">
        <v>289541.87</v>
      </c>
      <c r="L6379" s="97"/>
      <c r="M6379" s="104" t="s">
        <v>0</v>
      </c>
      <c r="N6379" s="97"/>
    </row>
    <row r="6380" spans="1:14" x14ac:dyDescent="0.25">
      <c r="A6380" s="120" t="s">
        <v>589</v>
      </c>
      <c r="B6380" s="97"/>
      <c r="C6380" s="120" t="s">
        <v>590</v>
      </c>
      <c r="D6380" s="97"/>
      <c r="E6380" s="97"/>
      <c r="F6380" s="97"/>
      <c r="G6380" s="97"/>
      <c r="H6380" s="97"/>
      <c r="I6380" s="105" t="s">
        <v>0</v>
      </c>
      <c r="J6380" s="97"/>
      <c r="K6380" s="105">
        <v>68</v>
      </c>
      <c r="L6380" s="97"/>
      <c r="M6380" s="104" t="s">
        <v>0</v>
      </c>
      <c r="N6380" s="97"/>
    </row>
    <row r="6381" spans="1:14" x14ac:dyDescent="0.25">
      <c r="A6381" s="120" t="s">
        <v>567</v>
      </c>
      <c r="B6381" s="97"/>
      <c r="C6381" s="120" t="s">
        <v>568</v>
      </c>
      <c r="D6381" s="97"/>
      <c r="E6381" s="97"/>
      <c r="F6381" s="97"/>
      <c r="G6381" s="97"/>
      <c r="H6381" s="97"/>
      <c r="I6381" s="105" t="s">
        <v>0</v>
      </c>
      <c r="J6381" s="97"/>
      <c r="K6381" s="105">
        <v>62638.18</v>
      </c>
      <c r="L6381" s="97"/>
      <c r="M6381" s="104" t="s">
        <v>0</v>
      </c>
      <c r="N6381" s="97"/>
    </row>
    <row r="6382" spans="1:14" x14ac:dyDescent="0.25">
      <c r="A6382" s="212" t="s">
        <v>551</v>
      </c>
      <c r="B6382" s="97"/>
      <c r="C6382" s="212" t="s">
        <v>552</v>
      </c>
      <c r="D6382" s="97"/>
      <c r="E6382" s="97"/>
      <c r="F6382" s="97"/>
      <c r="G6382" s="97"/>
      <c r="H6382" s="97"/>
      <c r="I6382" s="213">
        <v>8500</v>
      </c>
      <c r="J6382" s="97"/>
      <c r="K6382" s="213">
        <v>0</v>
      </c>
      <c r="L6382" s="97"/>
      <c r="M6382" s="211">
        <v>0</v>
      </c>
      <c r="N6382" s="97"/>
    </row>
    <row r="6383" spans="1:14" x14ac:dyDescent="0.25">
      <c r="A6383" s="212" t="s">
        <v>553</v>
      </c>
      <c r="B6383" s="97"/>
      <c r="C6383" s="212" t="s">
        <v>554</v>
      </c>
      <c r="D6383" s="97"/>
      <c r="E6383" s="97"/>
      <c r="F6383" s="97"/>
      <c r="G6383" s="97"/>
      <c r="H6383" s="97"/>
      <c r="I6383" s="213">
        <v>8500</v>
      </c>
      <c r="J6383" s="97"/>
      <c r="K6383" s="213">
        <v>0</v>
      </c>
      <c r="L6383" s="97"/>
      <c r="M6383" s="211">
        <v>0</v>
      </c>
      <c r="N6383" s="97"/>
    </row>
    <row r="6384" spans="1:14" x14ac:dyDescent="0.25">
      <c r="A6384" s="212" t="s">
        <v>644</v>
      </c>
      <c r="B6384" s="97"/>
      <c r="C6384" s="212" t="s">
        <v>645</v>
      </c>
      <c r="D6384" s="97"/>
      <c r="E6384" s="97"/>
      <c r="F6384" s="97"/>
      <c r="G6384" s="97"/>
      <c r="H6384" s="97"/>
      <c r="I6384" s="213">
        <v>419450</v>
      </c>
      <c r="J6384" s="97"/>
      <c r="K6384" s="213">
        <v>180720.74</v>
      </c>
      <c r="L6384" s="97"/>
      <c r="M6384" s="211">
        <v>43.09</v>
      </c>
      <c r="N6384" s="97"/>
    </row>
    <row r="6385" spans="1:14" x14ac:dyDescent="0.25">
      <c r="A6385" s="120" t="s">
        <v>727</v>
      </c>
      <c r="B6385" s="97"/>
      <c r="C6385" s="120" t="s">
        <v>728</v>
      </c>
      <c r="D6385" s="97"/>
      <c r="E6385" s="97"/>
      <c r="F6385" s="97"/>
      <c r="G6385" s="97"/>
      <c r="H6385" s="97"/>
      <c r="I6385" s="105" t="s">
        <v>0</v>
      </c>
      <c r="J6385" s="97"/>
      <c r="K6385" s="105">
        <v>11358.24</v>
      </c>
      <c r="L6385" s="97"/>
      <c r="M6385" s="104" t="s">
        <v>0</v>
      </c>
      <c r="N6385" s="97"/>
    </row>
    <row r="6386" spans="1:14" x14ac:dyDescent="0.25">
      <c r="A6386" s="120" t="s">
        <v>729</v>
      </c>
      <c r="B6386" s="97"/>
      <c r="C6386" s="120" t="s">
        <v>730</v>
      </c>
      <c r="D6386" s="97"/>
      <c r="E6386" s="97"/>
      <c r="F6386" s="97"/>
      <c r="G6386" s="97"/>
      <c r="H6386" s="97"/>
      <c r="I6386" s="105" t="s">
        <v>0</v>
      </c>
      <c r="J6386" s="97"/>
      <c r="K6386" s="105">
        <v>169362.5</v>
      </c>
      <c r="L6386" s="97"/>
      <c r="M6386" s="104" t="s">
        <v>0</v>
      </c>
      <c r="N6386" s="97"/>
    </row>
    <row r="6387" spans="1:14" x14ac:dyDescent="0.25">
      <c r="A6387" s="215" t="s">
        <v>1108</v>
      </c>
      <c r="B6387" s="97"/>
      <c r="C6387" s="215" t="s">
        <v>1109</v>
      </c>
      <c r="D6387" s="97"/>
      <c r="E6387" s="97"/>
      <c r="F6387" s="97"/>
      <c r="G6387" s="97"/>
      <c r="H6387" s="97"/>
      <c r="I6387" s="216">
        <v>1550711</v>
      </c>
      <c r="J6387" s="97"/>
      <c r="K6387" s="216">
        <v>998780.46</v>
      </c>
      <c r="L6387" s="97"/>
      <c r="M6387" s="217">
        <v>64.41</v>
      </c>
      <c r="N6387" s="97"/>
    </row>
    <row r="6388" spans="1:14" x14ac:dyDescent="0.25">
      <c r="A6388" s="194" t="s">
        <v>242</v>
      </c>
      <c r="B6388" s="97"/>
      <c r="C6388" s="97"/>
      <c r="D6388" s="97"/>
      <c r="E6388" s="97"/>
      <c r="F6388" s="97"/>
      <c r="G6388" s="97"/>
      <c r="H6388" s="97"/>
      <c r="I6388" s="195">
        <v>232608</v>
      </c>
      <c r="J6388" s="97"/>
      <c r="K6388" s="195">
        <v>149817.07999999999</v>
      </c>
      <c r="L6388" s="97"/>
      <c r="M6388" s="196">
        <v>64.41</v>
      </c>
      <c r="N6388" s="97"/>
    </row>
    <row r="6389" spans="1:14" x14ac:dyDescent="0.25">
      <c r="A6389" s="194" t="s">
        <v>243</v>
      </c>
      <c r="B6389" s="97"/>
      <c r="C6389" s="97"/>
      <c r="D6389" s="97"/>
      <c r="E6389" s="97"/>
      <c r="F6389" s="97"/>
      <c r="G6389" s="97"/>
      <c r="H6389" s="97"/>
      <c r="I6389" s="195">
        <v>232608</v>
      </c>
      <c r="J6389" s="97"/>
      <c r="K6389" s="195">
        <v>149817.07999999999</v>
      </c>
      <c r="L6389" s="97"/>
      <c r="M6389" s="196">
        <v>64.41</v>
      </c>
      <c r="N6389" s="97"/>
    </row>
    <row r="6390" spans="1:14" x14ac:dyDescent="0.25">
      <c r="A6390" s="212" t="s">
        <v>652</v>
      </c>
      <c r="B6390" s="97"/>
      <c r="C6390" s="212" t="s">
        <v>653</v>
      </c>
      <c r="D6390" s="97"/>
      <c r="E6390" s="97"/>
      <c r="F6390" s="97"/>
      <c r="G6390" s="97"/>
      <c r="H6390" s="97"/>
      <c r="I6390" s="213">
        <v>40440</v>
      </c>
      <c r="J6390" s="97"/>
      <c r="K6390" s="213">
        <v>16354.7</v>
      </c>
      <c r="L6390" s="97"/>
      <c r="M6390" s="211">
        <v>40.44</v>
      </c>
      <c r="N6390" s="97"/>
    </row>
    <row r="6391" spans="1:14" x14ac:dyDescent="0.25">
      <c r="A6391" s="120" t="s">
        <v>670</v>
      </c>
      <c r="B6391" s="97"/>
      <c r="C6391" s="120" t="s">
        <v>671</v>
      </c>
      <c r="D6391" s="97"/>
      <c r="E6391" s="97"/>
      <c r="F6391" s="97"/>
      <c r="G6391" s="97"/>
      <c r="H6391" s="97"/>
      <c r="I6391" s="105" t="s">
        <v>0</v>
      </c>
      <c r="J6391" s="97"/>
      <c r="K6391" s="105">
        <v>16354.7</v>
      </c>
      <c r="L6391" s="97"/>
      <c r="M6391" s="104" t="s">
        <v>0</v>
      </c>
      <c r="N6391" s="97"/>
    </row>
    <row r="6392" spans="1:14" x14ac:dyDescent="0.25">
      <c r="A6392" s="212" t="s">
        <v>664</v>
      </c>
      <c r="B6392" s="97"/>
      <c r="C6392" s="212" t="s">
        <v>665</v>
      </c>
      <c r="D6392" s="97"/>
      <c r="E6392" s="97"/>
      <c r="F6392" s="97"/>
      <c r="G6392" s="97"/>
      <c r="H6392" s="97"/>
      <c r="I6392" s="213">
        <v>6673</v>
      </c>
      <c r="J6392" s="97"/>
      <c r="K6392" s="213">
        <v>2698.53</v>
      </c>
      <c r="L6392" s="97"/>
      <c r="M6392" s="211">
        <v>40.44</v>
      </c>
      <c r="N6392" s="97"/>
    </row>
    <row r="6393" spans="1:14" x14ac:dyDescent="0.25">
      <c r="A6393" s="120" t="s">
        <v>675</v>
      </c>
      <c r="B6393" s="97"/>
      <c r="C6393" s="120" t="s">
        <v>676</v>
      </c>
      <c r="D6393" s="97"/>
      <c r="E6393" s="97"/>
      <c r="F6393" s="97"/>
      <c r="G6393" s="97"/>
      <c r="H6393" s="97"/>
      <c r="I6393" s="105" t="s">
        <v>0</v>
      </c>
      <c r="J6393" s="97"/>
      <c r="K6393" s="105">
        <v>2698.53</v>
      </c>
      <c r="L6393" s="97"/>
      <c r="M6393" s="104" t="s">
        <v>0</v>
      </c>
      <c r="N6393" s="97"/>
    </row>
    <row r="6394" spans="1:14" x14ac:dyDescent="0.25">
      <c r="A6394" s="212" t="s">
        <v>547</v>
      </c>
      <c r="B6394" s="97"/>
      <c r="C6394" s="212" t="s">
        <v>548</v>
      </c>
      <c r="D6394" s="97"/>
      <c r="E6394" s="97"/>
      <c r="F6394" s="97"/>
      <c r="G6394" s="97"/>
      <c r="H6394" s="97"/>
      <c r="I6394" s="213">
        <v>9000</v>
      </c>
      <c r="J6394" s="97"/>
      <c r="K6394" s="213">
        <v>375</v>
      </c>
      <c r="L6394" s="97"/>
      <c r="M6394" s="211">
        <v>4.17</v>
      </c>
      <c r="N6394" s="97"/>
    </row>
    <row r="6395" spans="1:14" x14ac:dyDescent="0.25">
      <c r="A6395" s="120" t="s">
        <v>677</v>
      </c>
      <c r="B6395" s="97"/>
      <c r="C6395" s="120" t="s">
        <v>678</v>
      </c>
      <c r="D6395" s="97"/>
      <c r="E6395" s="97"/>
      <c r="F6395" s="97"/>
      <c r="G6395" s="97"/>
      <c r="H6395" s="97"/>
      <c r="I6395" s="105" t="s">
        <v>0</v>
      </c>
      <c r="J6395" s="97"/>
      <c r="K6395" s="105">
        <v>375</v>
      </c>
      <c r="L6395" s="97"/>
      <c r="M6395" s="104" t="s">
        <v>0</v>
      </c>
      <c r="N6395" s="97"/>
    </row>
    <row r="6396" spans="1:14" x14ac:dyDescent="0.25">
      <c r="A6396" s="212" t="s">
        <v>621</v>
      </c>
      <c r="B6396" s="97"/>
      <c r="C6396" s="212" t="s">
        <v>622</v>
      </c>
      <c r="D6396" s="97"/>
      <c r="E6396" s="97"/>
      <c r="F6396" s="97"/>
      <c r="G6396" s="97"/>
      <c r="H6396" s="97"/>
      <c r="I6396" s="213">
        <v>1500</v>
      </c>
      <c r="J6396" s="97"/>
      <c r="K6396" s="213">
        <v>824.52</v>
      </c>
      <c r="L6396" s="97"/>
      <c r="M6396" s="211">
        <v>54.97</v>
      </c>
      <c r="N6396" s="97"/>
    </row>
    <row r="6397" spans="1:14" x14ac:dyDescent="0.25">
      <c r="A6397" s="120" t="s">
        <v>623</v>
      </c>
      <c r="B6397" s="97"/>
      <c r="C6397" s="120" t="s">
        <v>624</v>
      </c>
      <c r="D6397" s="97"/>
      <c r="E6397" s="97"/>
      <c r="F6397" s="97"/>
      <c r="G6397" s="97"/>
      <c r="H6397" s="97"/>
      <c r="I6397" s="105" t="s">
        <v>0</v>
      </c>
      <c r="J6397" s="97"/>
      <c r="K6397" s="105">
        <v>139.77000000000001</v>
      </c>
      <c r="L6397" s="97"/>
      <c r="M6397" s="104" t="s">
        <v>0</v>
      </c>
      <c r="N6397" s="97"/>
    </row>
    <row r="6398" spans="1:14" x14ac:dyDescent="0.25">
      <c r="A6398" s="120" t="s">
        <v>717</v>
      </c>
      <c r="B6398" s="97"/>
      <c r="C6398" s="120" t="s">
        <v>718</v>
      </c>
      <c r="D6398" s="97"/>
      <c r="E6398" s="97"/>
      <c r="F6398" s="97"/>
      <c r="G6398" s="97"/>
      <c r="H6398" s="97"/>
      <c r="I6398" s="105" t="s">
        <v>0</v>
      </c>
      <c r="J6398" s="97"/>
      <c r="K6398" s="105">
        <v>148.5</v>
      </c>
      <c r="L6398" s="97"/>
      <c r="M6398" s="104" t="s">
        <v>0</v>
      </c>
      <c r="N6398" s="97"/>
    </row>
    <row r="6399" spans="1:14" x14ac:dyDescent="0.25">
      <c r="A6399" s="120" t="s">
        <v>719</v>
      </c>
      <c r="B6399" s="97"/>
      <c r="C6399" s="120" t="s">
        <v>720</v>
      </c>
      <c r="D6399" s="97"/>
      <c r="E6399" s="97"/>
      <c r="F6399" s="97"/>
      <c r="G6399" s="97"/>
      <c r="H6399" s="97"/>
      <c r="I6399" s="105" t="s">
        <v>0</v>
      </c>
      <c r="J6399" s="97"/>
      <c r="K6399" s="105">
        <v>536.25</v>
      </c>
      <c r="L6399" s="97"/>
      <c r="M6399" s="104" t="s">
        <v>0</v>
      </c>
      <c r="N6399" s="97"/>
    </row>
    <row r="6400" spans="1:14" x14ac:dyDescent="0.25">
      <c r="A6400" s="212" t="s">
        <v>549</v>
      </c>
      <c r="B6400" s="97"/>
      <c r="C6400" s="212" t="s">
        <v>550</v>
      </c>
      <c r="D6400" s="97"/>
      <c r="E6400" s="97"/>
      <c r="F6400" s="97"/>
      <c r="G6400" s="97"/>
      <c r="H6400" s="97"/>
      <c r="I6400" s="213">
        <v>30000</v>
      </c>
      <c r="J6400" s="97"/>
      <c r="K6400" s="213">
        <v>2035.81</v>
      </c>
      <c r="L6400" s="97"/>
      <c r="M6400" s="211">
        <v>6.79</v>
      </c>
      <c r="N6400" s="97"/>
    </row>
    <row r="6401" spans="1:14" x14ac:dyDescent="0.25">
      <c r="A6401" s="120" t="s">
        <v>602</v>
      </c>
      <c r="B6401" s="97"/>
      <c r="C6401" s="120" t="s">
        <v>603</v>
      </c>
      <c r="D6401" s="97"/>
      <c r="E6401" s="97"/>
      <c r="F6401" s="97"/>
      <c r="G6401" s="97"/>
      <c r="H6401" s="97"/>
      <c r="I6401" s="105" t="s">
        <v>0</v>
      </c>
      <c r="J6401" s="97"/>
      <c r="K6401" s="105">
        <v>24.38</v>
      </c>
      <c r="L6401" s="97"/>
      <c r="M6401" s="104" t="s">
        <v>0</v>
      </c>
      <c r="N6401" s="97"/>
    </row>
    <row r="6402" spans="1:14" x14ac:dyDescent="0.25">
      <c r="A6402" s="120" t="s">
        <v>589</v>
      </c>
      <c r="B6402" s="97"/>
      <c r="C6402" s="120" t="s">
        <v>590</v>
      </c>
      <c r="D6402" s="97"/>
      <c r="E6402" s="97"/>
      <c r="F6402" s="97"/>
      <c r="G6402" s="97"/>
      <c r="H6402" s="97"/>
      <c r="I6402" s="105" t="s">
        <v>0</v>
      </c>
      <c r="J6402" s="97"/>
      <c r="K6402" s="105">
        <v>2011.43</v>
      </c>
      <c r="L6402" s="97"/>
      <c r="M6402" s="104" t="s">
        <v>0</v>
      </c>
      <c r="N6402" s="97"/>
    </row>
    <row r="6403" spans="1:14" x14ac:dyDescent="0.25">
      <c r="A6403" s="212" t="s">
        <v>551</v>
      </c>
      <c r="B6403" s="97"/>
      <c r="C6403" s="212" t="s">
        <v>552</v>
      </c>
      <c r="D6403" s="97"/>
      <c r="E6403" s="97"/>
      <c r="F6403" s="97"/>
      <c r="G6403" s="97"/>
      <c r="H6403" s="97"/>
      <c r="I6403" s="213">
        <v>2100</v>
      </c>
      <c r="J6403" s="97"/>
      <c r="K6403" s="213">
        <v>0</v>
      </c>
      <c r="L6403" s="97"/>
      <c r="M6403" s="211">
        <v>0</v>
      </c>
      <c r="N6403" s="97"/>
    </row>
    <row r="6404" spans="1:14" x14ac:dyDescent="0.25">
      <c r="A6404" s="212" t="s">
        <v>553</v>
      </c>
      <c r="B6404" s="97"/>
      <c r="C6404" s="212" t="s">
        <v>554</v>
      </c>
      <c r="D6404" s="97"/>
      <c r="E6404" s="97"/>
      <c r="F6404" s="97"/>
      <c r="G6404" s="97"/>
      <c r="H6404" s="97"/>
      <c r="I6404" s="213">
        <v>3395</v>
      </c>
      <c r="J6404" s="97"/>
      <c r="K6404" s="213">
        <v>0</v>
      </c>
      <c r="L6404" s="97"/>
      <c r="M6404" s="211">
        <v>0</v>
      </c>
      <c r="N6404" s="97"/>
    </row>
    <row r="6405" spans="1:14" x14ac:dyDescent="0.25">
      <c r="A6405" s="212" t="s">
        <v>644</v>
      </c>
      <c r="B6405" s="97"/>
      <c r="C6405" s="212" t="s">
        <v>645</v>
      </c>
      <c r="D6405" s="97"/>
      <c r="E6405" s="97"/>
      <c r="F6405" s="97"/>
      <c r="G6405" s="97"/>
      <c r="H6405" s="97"/>
      <c r="I6405" s="213">
        <v>139500</v>
      </c>
      <c r="J6405" s="97"/>
      <c r="K6405" s="213">
        <v>127528.52</v>
      </c>
      <c r="L6405" s="97"/>
      <c r="M6405" s="211">
        <v>91.42</v>
      </c>
      <c r="N6405" s="97"/>
    </row>
    <row r="6406" spans="1:14" x14ac:dyDescent="0.25">
      <c r="A6406" s="120" t="s">
        <v>727</v>
      </c>
      <c r="B6406" s="97"/>
      <c r="C6406" s="120" t="s">
        <v>728</v>
      </c>
      <c r="D6406" s="97"/>
      <c r="E6406" s="97"/>
      <c r="F6406" s="97"/>
      <c r="G6406" s="97"/>
      <c r="H6406" s="97"/>
      <c r="I6406" s="105" t="s">
        <v>0</v>
      </c>
      <c r="J6406" s="97"/>
      <c r="K6406" s="105">
        <v>2662.52</v>
      </c>
      <c r="L6406" s="97"/>
      <c r="M6406" s="104" t="s">
        <v>0</v>
      </c>
      <c r="N6406" s="97"/>
    </row>
    <row r="6407" spans="1:14" x14ac:dyDescent="0.25">
      <c r="A6407" s="120" t="s">
        <v>681</v>
      </c>
      <c r="B6407" s="97"/>
      <c r="C6407" s="120" t="s">
        <v>682</v>
      </c>
      <c r="D6407" s="97"/>
      <c r="E6407" s="97"/>
      <c r="F6407" s="97"/>
      <c r="G6407" s="97"/>
      <c r="H6407" s="97"/>
      <c r="I6407" s="105" t="s">
        <v>0</v>
      </c>
      <c r="J6407" s="97"/>
      <c r="K6407" s="105">
        <v>121221</v>
      </c>
      <c r="L6407" s="97"/>
      <c r="M6407" s="104" t="s">
        <v>0</v>
      </c>
      <c r="N6407" s="97"/>
    </row>
    <row r="6408" spans="1:14" x14ac:dyDescent="0.25">
      <c r="A6408" s="120" t="s">
        <v>729</v>
      </c>
      <c r="B6408" s="97"/>
      <c r="C6408" s="120" t="s">
        <v>730</v>
      </c>
      <c r="D6408" s="97"/>
      <c r="E6408" s="97"/>
      <c r="F6408" s="97"/>
      <c r="G6408" s="97"/>
      <c r="H6408" s="97"/>
      <c r="I6408" s="105" t="s">
        <v>0</v>
      </c>
      <c r="J6408" s="97"/>
      <c r="K6408" s="105">
        <v>3645</v>
      </c>
      <c r="L6408" s="97"/>
      <c r="M6408" s="104" t="s">
        <v>0</v>
      </c>
      <c r="N6408" s="97"/>
    </row>
    <row r="6409" spans="1:14" x14ac:dyDescent="0.25">
      <c r="A6409" s="194" t="s">
        <v>253</v>
      </c>
      <c r="B6409" s="97"/>
      <c r="C6409" s="97"/>
      <c r="D6409" s="97"/>
      <c r="E6409" s="97"/>
      <c r="F6409" s="97"/>
      <c r="G6409" s="97"/>
      <c r="H6409" s="97"/>
      <c r="I6409" s="195">
        <v>1318103</v>
      </c>
      <c r="J6409" s="97"/>
      <c r="K6409" s="195">
        <v>848963.38</v>
      </c>
      <c r="L6409" s="97"/>
      <c r="M6409" s="196">
        <v>64.41</v>
      </c>
      <c r="N6409" s="97"/>
    </row>
    <row r="6410" spans="1:14" x14ac:dyDescent="0.25">
      <c r="A6410" s="194" t="s">
        <v>255</v>
      </c>
      <c r="B6410" s="97"/>
      <c r="C6410" s="97"/>
      <c r="D6410" s="97"/>
      <c r="E6410" s="97"/>
      <c r="F6410" s="97"/>
      <c r="G6410" s="97"/>
      <c r="H6410" s="97"/>
      <c r="I6410" s="195">
        <v>1318103</v>
      </c>
      <c r="J6410" s="97"/>
      <c r="K6410" s="195">
        <v>848963.38</v>
      </c>
      <c r="L6410" s="97"/>
      <c r="M6410" s="196">
        <v>64.41</v>
      </c>
      <c r="N6410" s="97"/>
    </row>
    <row r="6411" spans="1:14" x14ac:dyDescent="0.25">
      <c r="A6411" s="212" t="s">
        <v>652</v>
      </c>
      <c r="B6411" s="97"/>
      <c r="C6411" s="212" t="s">
        <v>653</v>
      </c>
      <c r="D6411" s="97"/>
      <c r="E6411" s="97"/>
      <c r="F6411" s="97"/>
      <c r="G6411" s="97"/>
      <c r="H6411" s="97"/>
      <c r="I6411" s="213">
        <v>229160</v>
      </c>
      <c r="J6411" s="97"/>
      <c r="K6411" s="213">
        <v>92676.65</v>
      </c>
      <c r="L6411" s="97"/>
      <c r="M6411" s="211">
        <v>40.44</v>
      </c>
      <c r="N6411" s="97"/>
    </row>
    <row r="6412" spans="1:14" x14ac:dyDescent="0.25">
      <c r="A6412" s="120" t="s">
        <v>670</v>
      </c>
      <c r="B6412" s="97"/>
      <c r="C6412" s="120" t="s">
        <v>671</v>
      </c>
      <c r="D6412" s="97"/>
      <c r="E6412" s="97"/>
      <c r="F6412" s="97"/>
      <c r="G6412" s="97"/>
      <c r="H6412" s="97"/>
      <c r="I6412" s="105" t="s">
        <v>0</v>
      </c>
      <c r="J6412" s="97"/>
      <c r="K6412" s="105">
        <v>92676.65</v>
      </c>
      <c r="L6412" s="97"/>
      <c r="M6412" s="104" t="s">
        <v>0</v>
      </c>
      <c r="N6412" s="97"/>
    </row>
    <row r="6413" spans="1:14" x14ac:dyDescent="0.25">
      <c r="A6413" s="212" t="s">
        <v>664</v>
      </c>
      <c r="B6413" s="97"/>
      <c r="C6413" s="212" t="s">
        <v>665</v>
      </c>
      <c r="D6413" s="97"/>
      <c r="E6413" s="97"/>
      <c r="F6413" s="97"/>
      <c r="G6413" s="97"/>
      <c r="H6413" s="97"/>
      <c r="I6413" s="213">
        <v>37812</v>
      </c>
      <c r="J6413" s="97"/>
      <c r="K6413" s="213">
        <v>15291.64</v>
      </c>
      <c r="L6413" s="97"/>
      <c r="M6413" s="211">
        <v>40.44</v>
      </c>
      <c r="N6413" s="97"/>
    </row>
    <row r="6414" spans="1:14" x14ac:dyDescent="0.25">
      <c r="A6414" s="120" t="s">
        <v>675</v>
      </c>
      <c r="B6414" s="97"/>
      <c r="C6414" s="120" t="s">
        <v>676</v>
      </c>
      <c r="D6414" s="97"/>
      <c r="E6414" s="97"/>
      <c r="F6414" s="97"/>
      <c r="G6414" s="97"/>
      <c r="H6414" s="97"/>
      <c r="I6414" s="105" t="s">
        <v>0</v>
      </c>
      <c r="J6414" s="97"/>
      <c r="K6414" s="105">
        <v>15291.64</v>
      </c>
      <c r="L6414" s="97"/>
      <c r="M6414" s="104" t="s">
        <v>0</v>
      </c>
      <c r="N6414" s="97"/>
    </row>
    <row r="6415" spans="1:14" x14ac:dyDescent="0.25">
      <c r="A6415" s="212" t="s">
        <v>547</v>
      </c>
      <c r="B6415" s="97"/>
      <c r="C6415" s="212" t="s">
        <v>548</v>
      </c>
      <c r="D6415" s="97"/>
      <c r="E6415" s="97"/>
      <c r="F6415" s="97"/>
      <c r="G6415" s="97"/>
      <c r="H6415" s="97"/>
      <c r="I6415" s="213">
        <v>51000</v>
      </c>
      <c r="J6415" s="97"/>
      <c r="K6415" s="213">
        <v>2125</v>
      </c>
      <c r="L6415" s="97"/>
      <c r="M6415" s="211">
        <v>4.17</v>
      </c>
      <c r="N6415" s="97"/>
    </row>
    <row r="6416" spans="1:14" x14ac:dyDescent="0.25">
      <c r="A6416" s="120" t="s">
        <v>677</v>
      </c>
      <c r="B6416" s="97"/>
      <c r="C6416" s="120" t="s">
        <v>678</v>
      </c>
      <c r="D6416" s="97"/>
      <c r="E6416" s="97"/>
      <c r="F6416" s="97"/>
      <c r="G6416" s="97"/>
      <c r="H6416" s="97"/>
      <c r="I6416" s="105" t="s">
        <v>0</v>
      </c>
      <c r="J6416" s="97"/>
      <c r="K6416" s="105">
        <v>2125</v>
      </c>
      <c r="L6416" s="97"/>
      <c r="M6416" s="104" t="s">
        <v>0</v>
      </c>
      <c r="N6416" s="97"/>
    </row>
    <row r="6417" spans="1:14" x14ac:dyDescent="0.25">
      <c r="A6417" s="212" t="s">
        <v>621</v>
      </c>
      <c r="B6417" s="97"/>
      <c r="C6417" s="212" t="s">
        <v>622</v>
      </c>
      <c r="D6417" s="97"/>
      <c r="E6417" s="97"/>
      <c r="F6417" s="97"/>
      <c r="G6417" s="97"/>
      <c r="H6417" s="97"/>
      <c r="I6417" s="213">
        <v>8500</v>
      </c>
      <c r="J6417" s="97"/>
      <c r="K6417" s="213">
        <v>4672.2700000000004</v>
      </c>
      <c r="L6417" s="97"/>
      <c r="M6417" s="211">
        <v>54.97</v>
      </c>
      <c r="N6417" s="97"/>
    </row>
    <row r="6418" spans="1:14" x14ac:dyDescent="0.25">
      <c r="A6418" s="120" t="s">
        <v>623</v>
      </c>
      <c r="B6418" s="97"/>
      <c r="C6418" s="120" t="s">
        <v>624</v>
      </c>
      <c r="D6418" s="97"/>
      <c r="E6418" s="97"/>
      <c r="F6418" s="97"/>
      <c r="G6418" s="97"/>
      <c r="H6418" s="97"/>
      <c r="I6418" s="105" t="s">
        <v>0</v>
      </c>
      <c r="J6418" s="97"/>
      <c r="K6418" s="105">
        <v>792.02</v>
      </c>
      <c r="L6418" s="97"/>
      <c r="M6418" s="104" t="s">
        <v>0</v>
      </c>
      <c r="N6418" s="97"/>
    </row>
    <row r="6419" spans="1:14" x14ac:dyDescent="0.25">
      <c r="A6419" s="120" t="s">
        <v>717</v>
      </c>
      <c r="B6419" s="97"/>
      <c r="C6419" s="120" t="s">
        <v>718</v>
      </c>
      <c r="D6419" s="97"/>
      <c r="E6419" s="97"/>
      <c r="F6419" s="97"/>
      <c r="G6419" s="97"/>
      <c r="H6419" s="97"/>
      <c r="I6419" s="105" t="s">
        <v>0</v>
      </c>
      <c r="J6419" s="97"/>
      <c r="K6419" s="105">
        <v>841.5</v>
      </c>
      <c r="L6419" s="97"/>
      <c r="M6419" s="104" t="s">
        <v>0</v>
      </c>
      <c r="N6419" s="97"/>
    </row>
    <row r="6420" spans="1:14" x14ac:dyDescent="0.25">
      <c r="A6420" s="120" t="s">
        <v>719</v>
      </c>
      <c r="B6420" s="97"/>
      <c r="C6420" s="120" t="s">
        <v>720</v>
      </c>
      <c r="D6420" s="97"/>
      <c r="E6420" s="97"/>
      <c r="F6420" s="97"/>
      <c r="G6420" s="97"/>
      <c r="H6420" s="97"/>
      <c r="I6420" s="105" t="s">
        <v>0</v>
      </c>
      <c r="J6420" s="97"/>
      <c r="K6420" s="105">
        <v>3038.75</v>
      </c>
      <c r="L6420" s="97"/>
      <c r="M6420" s="104" t="s">
        <v>0</v>
      </c>
      <c r="N6420" s="97"/>
    </row>
    <row r="6421" spans="1:14" x14ac:dyDescent="0.25">
      <c r="A6421" s="212" t="s">
        <v>549</v>
      </c>
      <c r="B6421" s="97"/>
      <c r="C6421" s="212" t="s">
        <v>550</v>
      </c>
      <c r="D6421" s="97"/>
      <c r="E6421" s="97"/>
      <c r="F6421" s="97"/>
      <c r="G6421" s="97"/>
      <c r="H6421" s="97"/>
      <c r="I6421" s="213">
        <v>170000</v>
      </c>
      <c r="J6421" s="97"/>
      <c r="K6421" s="213">
        <v>11536.19</v>
      </c>
      <c r="L6421" s="97"/>
      <c r="M6421" s="211">
        <v>6.79</v>
      </c>
      <c r="N6421" s="97"/>
    </row>
    <row r="6422" spans="1:14" x14ac:dyDescent="0.25">
      <c r="A6422" s="120" t="s">
        <v>602</v>
      </c>
      <c r="B6422" s="97"/>
      <c r="C6422" s="120" t="s">
        <v>603</v>
      </c>
      <c r="D6422" s="97"/>
      <c r="E6422" s="97"/>
      <c r="F6422" s="97"/>
      <c r="G6422" s="97"/>
      <c r="H6422" s="97"/>
      <c r="I6422" s="105" t="s">
        <v>0</v>
      </c>
      <c r="J6422" s="97"/>
      <c r="K6422" s="105">
        <v>138.12</v>
      </c>
      <c r="L6422" s="97"/>
      <c r="M6422" s="104" t="s">
        <v>0</v>
      </c>
      <c r="N6422" s="97"/>
    </row>
    <row r="6423" spans="1:14" x14ac:dyDescent="0.25">
      <c r="A6423" s="120" t="s">
        <v>589</v>
      </c>
      <c r="B6423" s="97"/>
      <c r="C6423" s="120" t="s">
        <v>590</v>
      </c>
      <c r="D6423" s="97"/>
      <c r="E6423" s="97"/>
      <c r="F6423" s="97"/>
      <c r="G6423" s="97"/>
      <c r="H6423" s="97"/>
      <c r="I6423" s="105" t="s">
        <v>0</v>
      </c>
      <c r="J6423" s="97"/>
      <c r="K6423" s="105">
        <v>11398.07</v>
      </c>
      <c r="L6423" s="97"/>
      <c r="M6423" s="104" t="s">
        <v>0</v>
      </c>
      <c r="N6423" s="97"/>
    </row>
    <row r="6424" spans="1:14" x14ac:dyDescent="0.25">
      <c r="A6424" s="212" t="s">
        <v>551</v>
      </c>
      <c r="B6424" s="97"/>
      <c r="C6424" s="212" t="s">
        <v>552</v>
      </c>
      <c r="D6424" s="97"/>
      <c r="E6424" s="97"/>
      <c r="F6424" s="97"/>
      <c r="G6424" s="97"/>
      <c r="H6424" s="97"/>
      <c r="I6424" s="213">
        <v>11900</v>
      </c>
      <c r="J6424" s="97"/>
      <c r="K6424" s="213">
        <v>0</v>
      </c>
      <c r="L6424" s="97"/>
      <c r="M6424" s="211">
        <v>0</v>
      </c>
      <c r="N6424" s="97"/>
    </row>
    <row r="6425" spans="1:14" x14ac:dyDescent="0.25">
      <c r="A6425" s="212" t="s">
        <v>553</v>
      </c>
      <c r="B6425" s="97"/>
      <c r="C6425" s="212" t="s">
        <v>554</v>
      </c>
      <c r="D6425" s="97"/>
      <c r="E6425" s="97"/>
      <c r="F6425" s="97"/>
      <c r="G6425" s="97"/>
      <c r="H6425" s="97"/>
      <c r="I6425" s="213">
        <v>19231</v>
      </c>
      <c r="J6425" s="97"/>
      <c r="K6425" s="213">
        <v>0</v>
      </c>
      <c r="L6425" s="97"/>
      <c r="M6425" s="211">
        <v>0</v>
      </c>
      <c r="N6425" s="97"/>
    </row>
    <row r="6426" spans="1:14" x14ac:dyDescent="0.25">
      <c r="A6426" s="212" t="s">
        <v>644</v>
      </c>
      <c r="B6426" s="97"/>
      <c r="C6426" s="212" t="s">
        <v>645</v>
      </c>
      <c r="D6426" s="97"/>
      <c r="E6426" s="97"/>
      <c r="F6426" s="97"/>
      <c r="G6426" s="97"/>
      <c r="H6426" s="97"/>
      <c r="I6426" s="213">
        <v>790500</v>
      </c>
      <c r="J6426" s="97"/>
      <c r="K6426" s="213">
        <v>722661.63</v>
      </c>
      <c r="L6426" s="97"/>
      <c r="M6426" s="211">
        <v>91.42</v>
      </c>
      <c r="N6426" s="97"/>
    </row>
    <row r="6427" spans="1:14" x14ac:dyDescent="0.25">
      <c r="A6427" s="120" t="s">
        <v>727</v>
      </c>
      <c r="B6427" s="97"/>
      <c r="C6427" s="120" t="s">
        <v>728</v>
      </c>
      <c r="D6427" s="97"/>
      <c r="E6427" s="97"/>
      <c r="F6427" s="97"/>
      <c r="G6427" s="97"/>
      <c r="H6427" s="97"/>
      <c r="I6427" s="105" t="s">
        <v>0</v>
      </c>
      <c r="J6427" s="97"/>
      <c r="K6427" s="105">
        <v>15087.63</v>
      </c>
      <c r="L6427" s="97"/>
      <c r="M6427" s="104" t="s">
        <v>0</v>
      </c>
      <c r="N6427" s="97"/>
    </row>
    <row r="6428" spans="1:14" x14ac:dyDescent="0.25">
      <c r="A6428" s="120" t="s">
        <v>681</v>
      </c>
      <c r="B6428" s="97"/>
      <c r="C6428" s="120" t="s">
        <v>682</v>
      </c>
      <c r="D6428" s="97"/>
      <c r="E6428" s="97"/>
      <c r="F6428" s="97"/>
      <c r="G6428" s="97"/>
      <c r="H6428" s="97"/>
      <c r="I6428" s="105" t="s">
        <v>0</v>
      </c>
      <c r="J6428" s="97"/>
      <c r="K6428" s="105">
        <v>686919</v>
      </c>
      <c r="L6428" s="97"/>
      <c r="M6428" s="104" t="s">
        <v>0</v>
      </c>
      <c r="N6428" s="97"/>
    </row>
    <row r="6429" spans="1:14" x14ac:dyDescent="0.25">
      <c r="A6429" s="120" t="s">
        <v>729</v>
      </c>
      <c r="B6429" s="97"/>
      <c r="C6429" s="120" t="s">
        <v>730</v>
      </c>
      <c r="D6429" s="97"/>
      <c r="E6429" s="97"/>
      <c r="F6429" s="97"/>
      <c r="G6429" s="97"/>
      <c r="H6429" s="97"/>
      <c r="I6429" s="105" t="s">
        <v>0</v>
      </c>
      <c r="J6429" s="97"/>
      <c r="K6429" s="105">
        <v>20655</v>
      </c>
      <c r="L6429" s="97"/>
      <c r="M6429" s="104" t="s">
        <v>0</v>
      </c>
      <c r="N6429" s="97"/>
    </row>
    <row r="6430" spans="1:14" x14ac:dyDescent="0.25">
      <c r="A6430" s="197" t="s">
        <v>1110</v>
      </c>
      <c r="B6430" s="97"/>
      <c r="C6430" s="97"/>
      <c r="D6430" s="97"/>
      <c r="E6430" s="97"/>
      <c r="F6430" s="97"/>
      <c r="G6430" s="97"/>
      <c r="H6430" s="97"/>
      <c r="I6430" s="198">
        <v>7035800</v>
      </c>
      <c r="J6430" s="97"/>
      <c r="K6430" s="198">
        <v>1599230.19</v>
      </c>
      <c r="L6430" s="97"/>
      <c r="M6430" s="199">
        <v>22.73</v>
      </c>
      <c r="N6430" s="97"/>
    </row>
    <row r="6431" spans="1:14" x14ac:dyDescent="0.25">
      <c r="A6431" s="194" t="s">
        <v>242</v>
      </c>
      <c r="B6431" s="97"/>
      <c r="C6431" s="97"/>
      <c r="D6431" s="97"/>
      <c r="E6431" s="97"/>
      <c r="F6431" s="97"/>
      <c r="G6431" s="97"/>
      <c r="H6431" s="97"/>
      <c r="I6431" s="195">
        <v>4848500</v>
      </c>
      <c r="J6431" s="97"/>
      <c r="K6431" s="195">
        <v>1378929.04</v>
      </c>
      <c r="L6431" s="97"/>
      <c r="M6431" s="196">
        <v>28.44</v>
      </c>
      <c r="N6431" s="97"/>
    </row>
    <row r="6432" spans="1:14" x14ac:dyDescent="0.25">
      <c r="A6432" s="194" t="s">
        <v>243</v>
      </c>
      <c r="B6432" s="97"/>
      <c r="C6432" s="97"/>
      <c r="D6432" s="97"/>
      <c r="E6432" s="97"/>
      <c r="F6432" s="97"/>
      <c r="G6432" s="97"/>
      <c r="H6432" s="97"/>
      <c r="I6432" s="195">
        <v>3542400</v>
      </c>
      <c r="J6432" s="97"/>
      <c r="K6432" s="195">
        <v>1215967.67</v>
      </c>
      <c r="L6432" s="97"/>
      <c r="M6432" s="196">
        <v>34.33</v>
      </c>
      <c r="N6432" s="97"/>
    </row>
    <row r="6433" spans="1:14" x14ac:dyDescent="0.25">
      <c r="A6433" s="194" t="s">
        <v>244</v>
      </c>
      <c r="B6433" s="97"/>
      <c r="C6433" s="97"/>
      <c r="D6433" s="97"/>
      <c r="E6433" s="97"/>
      <c r="F6433" s="97"/>
      <c r="G6433" s="97"/>
      <c r="H6433" s="97"/>
      <c r="I6433" s="195">
        <v>1306100</v>
      </c>
      <c r="J6433" s="97"/>
      <c r="K6433" s="195">
        <v>162961.37</v>
      </c>
      <c r="L6433" s="97"/>
      <c r="M6433" s="196">
        <v>12.48</v>
      </c>
      <c r="N6433" s="97"/>
    </row>
    <row r="6434" spans="1:14" x14ac:dyDescent="0.25">
      <c r="A6434" s="194" t="s">
        <v>245</v>
      </c>
      <c r="B6434" s="97"/>
      <c r="C6434" s="97"/>
      <c r="D6434" s="97"/>
      <c r="E6434" s="97"/>
      <c r="F6434" s="97"/>
      <c r="G6434" s="97"/>
      <c r="H6434" s="97"/>
      <c r="I6434" s="195">
        <v>97450</v>
      </c>
      <c r="J6434" s="97"/>
      <c r="K6434" s="195">
        <v>4653.08</v>
      </c>
      <c r="L6434" s="97"/>
      <c r="M6434" s="196">
        <v>4.7699999999999996</v>
      </c>
      <c r="N6434" s="97"/>
    </row>
    <row r="6435" spans="1:14" x14ac:dyDescent="0.25">
      <c r="A6435" s="194" t="s">
        <v>247</v>
      </c>
      <c r="B6435" s="97"/>
      <c r="C6435" s="97"/>
      <c r="D6435" s="97"/>
      <c r="E6435" s="97"/>
      <c r="F6435" s="97"/>
      <c r="G6435" s="97"/>
      <c r="H6435" s="97"/>
      <c r="I6435" s="195">
        <v>97450</v>
      </c>
      <c r="J6435" s="97"/>
      <c r="K6435" s="195">
        <v>4653.08</v>
      </c>
      <c r="L6435" s="97"/>
      <c r="M6435" s="196">
        <v>4.7699999999999996</v>
      </c>
      <c r="N6435" s="97"/>
    </row>
    <row r="6436" spans="1:14" x14ac:dyDescent="0.25">
      <c r="A6436" s="194" t="s">
        <v>253</v>
      </c>
      <c r="B6436" s="97"/>
      <c r="C6436" s="97"/>
      <c r="D6436" s="97"/>
      <c r="E6436" s="97"/>
      <c r="F6436" s="97"/>
      <c r="G6436" s="97"/>
      <c r="H6436" s="97"/>
      <c r="I6436" s="195">
        <v>2084850</v>
      </c>
      <c r="J6436" s="97"/>
      <c r="K6436" s="195">
        <v>213763.5</v>
      </c>
      <c r="L6436" s="97"/>
      <c r="M6436" s="196">
        <v>10.25</v>
      </c>
      <c r="N6436" s="97"/>
    </row>
    <row r="6437" spans="1:14" x14ac:dyDescent="0.25">
      <c r="A6437" s="194" t="s">
        <v>256</v>
      </c>
      <c r="B6437" s="97"/>
      <c r="C6437" s="97"/>
      <c r="D6437" s="97"/>
      <c r="E6437" s="97"/>
      <c r="F6437" s="97"/>
      <c r="G6437" s="97"/>
      <c r="H6437" s="97"/>
      <c r="I6437" s="195">
        <v>1761250</v>
      </c>
      <c r="J6437" s="97"/>
      <c r="K6437" s="195">
        <v>122932.91</v>
      </c>
      <c r="L6437" s="97"/>
      <c r="M6437" s="196">
        <v>6.98</v>
      </c>
      <c r="N6437" s="97"/>
    </row>
    <row r="6438" spans="1:14" x14ac:dyDescent="0.25">
      <c r="A6438" s="194" t="s">
        <v>257</v>
      </c>
      <c r="B6438" s="97"/>
      <c r="C6438" s="97"/>
      <c r="D6438" s="97"/>
      <c r="E6438" s="97"/>
      <c r="F6438" s="97"/>
      <c r="G6438" s="97"/>
      <c r="H6438" s="97"/>
      <c r="I6438" s="195">
        <v>323600</v>
      </c>
      <c r="J6438" s="97"/>
      <c r="K6438" s="195">
        <v>90830.59</v>
      </c>
      <c r="L6438" s="97"/>
      <c r="M6438" s="196">
        <v>28.07</v>
      </c>
      <c r="N6438" s="97"/>
    </row>
    <row r="6439" spans="1:14" x14ac:dyDescent="0.25">
      <c r="A6439" s="194" t="s">
        <v>258</v>
      </c>
      <c r="B6439" s="97"/>
      <c r="C6439" s="97"/>
      <c r="D6439" s="97"/>
      <c r="E6439" s="97"/>
      <c r="F6439" s="97"/>
      <c r="G6439" s="97"/>
      <c r="H6439" s="97"/>
      <c r="I6439" s="195">
        <v>5000</v>
      </c>
      <c r="J6439" s="97"/>
      <c r="K6439" s="195">
        <v>1884.57</v>
      </c>
      <c r="L6439" s="97"/>
      <c r="M6439" s="196">
        <v>37.69</v>
      </c>
      <c r="N6439" s="97"/>
    </row>
    <row r="6440" spans="1:14" x14ac:dyDescent="0.25">
      <c r="A6440" s="194" t="s">
        <v>260</v>
      </c>
      <c r="B6440" s="97"/>
      <c r="C6440" s="97"/>
      <c r="D6440" s="97"/>
      <c r="E6440" s="97"/>
      <c r="F6440" s="97"/>
      <c r="G6440" s="97"/>
      <c r="H6440" s="97"/>
      <c r="I6440" s="195">
        <v>5000</v>
      </c>
      <c r="J6440" s="97"/>
      <c r="K6440" s="195">
        <v>1884.57</v>
      </c>
      <c r="L6440" s="97"/>
      <c r="M6440" s="196">
        <v>37.69</v>
      </c>
      <c r="N6440" s="97"/>
    </row>
    <row r="6441" spans="1:14" x14ac:dyDescent="0.25">
      <c r="A6441" s="197" t="s">
        <v>1111</v>
      </c>
      <c r="B6441" s="97"/>
      <c r="C6441" s="97"/>
      <c r="D6441" s="97"/>
      <c r="E6441" s="97"/>
      <c r="F6441" s="97"/>
      <c r="G6441" s="97"/>
      <c r="H6441" s="97"/>
      <c r="I6441" s="198">
        <v>7035800</v>
      </c>
      <c r="J6441" s="97"/>
      <c r="K6441" s="198">
        <v>1599230.19</v>
      </c>
      <c r="L6441" s="97"/>
      <c r="M6441" s="199">
        <v>22.73</v>
      </c>
      <c r="N6441" s="97"/>
    </row>
    <row r="6442" spans="1:14" ht="27.95" customHeight="1" x14ac:dyDescent="0.25">
      <c r="A6442" s="218" t="s">
        <v>1112</v>
      </c>
      <c r="B6442" s="97"/>
      <c r="C6442" s="221" t="s">
        <v>1113</v>
      </c>
      <c r="D6442" s="106"/>
      <c r="E6442" s="106"/>
      <c r="F6442" s="106"/>
      <c r="G6442" s="106"/>
      <c r="H6442" s="106"/>
      <c r="I6442" s="219">
        <v>5066200</v>
      </c>
      <c r="J6442" s="97"/>
      <c r="K6442" s="219">
        <v>1323166.55</v>
      </c>
      <c r="L6442" s="97"/>
      <c r="M6442" s="214">
        <v>26.12</v>
      </c>
      <c r="N6442" s="97"/>
    </row>
    <row r="6443" spans="1:14" x14ac:dyDescent="0.25">
      <c r="A6443" s="215" t="s">
        <v>1114</v>
      </c>
      <c r="B6443" s="97"/>
      <c r="C6443" s="215" t="s">
        <v>1115</v>
      </c>
      <c r="D6443" s="97"/>
      <c r="E6443" s="97"/>
      <c r="F6443" s="97"/>
      <c r="G6443" s="97"/>
      <c r="H6443" s="97"/>
      <c r="I6443" s="216">
        <v>2494950</v>
      </c>
      <c r="J6443" s="97"/>
      <c r="K6443" s="216">
        <v>1060076.67</v>
      </c>
      <c r="L6443" s="97"/>
      <c r="M6443" s="217">
        <v>42.49</v>
      </c>
      <c r="N6443" s="97"/>
    </row>
    <row r="6444" spans="1:14" x14ac:dyDescent="0.25">
      <c r="A6444" s="194" t="s">
        <v>242</v>
      </c>
      <c r="B6444" s="97"/>
      <c r="C6444" s="97"/>
      <c r="D6444" s="97"/>
      <c r="E6444" s="97"/>
      <c r="F6444" s="97"/>
      <c r="G6444" s="97"/>
      <c r="H6444" s="97"/>
      <c r="I6444" s="195">
        <v>2391500</v>
      </c>
      <c r="J6444" s="97"/>
      <c r="K6444" s="195">
        <v>1055423.5900000001</v>
      </c>
      <c r="L6444" s="97"/>
      <c r="M6444" s="196">
        <v>44.13</v>
      </c>
      <c r="N6444" s="97"/>
    </row>
    <row r="6445" spans="1:14" x14ac:dyDescent="0.25">
      <c r="A6445" s="194" t="s">
        <v>243</v>
      </c>
      <c r="B6445" s="97"/>
      <c r="C6445" s="97"/>
      <c r="D6445" s="97"/>
      <c r="E6445" s="97"/>
      <c r="F6445" s="97"/>
      <c r="G6445" s="97"/>
      <c r="H6445" s="97"/>
      <c r="I6445" s="195">
        <v>2391500</v>
      </c>
      <c r="J6445" s="97"/>
      <c r="K6445" s="195">
        <v>1055423.5900000001</v>
      </c>
      <c r="L6445" s="97"/>
      <c r="M6445" s="196">
        <v>44.13</v>
      </c>
      <c r="N6445" s="97"/>
    </row>
    <row r="6446" spans="1:14" x14ac:dyDescent="0.25">
      <c r="A6446" s="212" t="s">
        <v>652</v>
      </c>
      <c r="B6446" s="97"/>
      <c r="C6446" s="212" t="s">
        <v>653</v>
      </c>
      <c r="D6446" s="97"/>
      <c r="E6446" s="97"/>
      <c r="F6446" s="97"/>
      <c r="G6446" s="97"/>
      <c r="H6446" s="97"/>
      <c r="I6446" s="213">
        <v>1300000</v>
      </c>
      <c r="J6446" s="97"/>
      <c r="K6446" s="213">
        <v>654848.13</v>
      </c>
      <c r="L6446" s="97"/>
      <c r="M6446" s="211">
        <v>50.37</v>
      </c>
      <c r="N6446" s="97"/>
    </row>
    <row r="6447" spans="1:14" x14ac:dyDescent="0.25">
      <c r="A6447" s="120" t="s">
        <v>670</v>
      </c>
      <c r="B6447" s="97"/>
      <c r="C6447" s="120" t="s">
        <v>671</v>
      </c>
      <c r="D6447" s="97"/>
      <c r="E6447" s="97"/>
      <c r="F6447" s="97"/>
      <c r="G6447" s="97"/>
      <c r="H6447" s="97"/>
      <c r="I6447" s="105" t="s">
        <v>0</v>
      </c>
      <c r="J6447" s="97"/>
      <c r="K6447" s="105">
        <v>654848.13</v>
      </c>
      <c r="L6447" s="97"/>
      <c r="M6447" s="104" t="s">
        <v>0</v>
      </c>
      <c r="N6447" s="97"/>
    </row>
    <row r="6448" spans="1:14" x14ac:dyDescent="0.25">
      <c r="A6448" s="212" t="s">
        <v>672</v>
      </c>
      <c r="B6448" s="97"/>
      <c r="C6448" s="212" t="s">
        <v>673</v>
      </c>
      <c r="D6448" s="97"/>
      <c r="E6448" s="97"/>
      <c r="F6448" s="97"/>
      <c r="G6448" s="97"/>
      <c r="H6448" s="97"/>
      <c r="I6448" s="213">
        <v>155000</v>
      </c>
      <c r="J6448" s="97"/>
      <c r="K6448" s="213">
        <v>39142.800000000003</v>
      </c>
      <c r="L6448" s="97"/>
      <c r="M6448" s="211">
        <v>25.25</v>
      </c>
      <c r="N6448" s="97"/>
    </row>
    <row r="6449" spans="1:14" x14ac:dyDescent="0.25">
      <c r="A6449" s="120" t="s">
        <v>674</v>
      </c>
      <c r="B6449" s="97"/>
      <c r="C6449" s="120" t="s">
        <v>673</v>
      </c>
      <c r="D6449" s="97"/>
      <c r="E6449" s="97"/>
      <c r="F6449" s="97"/>
      <c r="G6449" s="97"/>
      <c r="H6449" s="97"/>
      <c r="I6449" s="105" t="s">
        <v>0</v>
      </c>
      <c r="J6449" s="97"/>
      <c r="K6449" s="105">
        <v>39142.800000000003</v>
      </c>
      <c r="L6449" s="97"/>
      <c r="M6449" s="104" t="s">
        <v>0</v>
      </c>
      <c r="N6449" s="97"/>
    </row>
    <row r="6450" spans="1:14" x14ac:dyDescent="0.25">
      <c r="A6450" s="212" t="s">
        <v>664</v>
      </c>
      <c r="B6450" s="97"/>
      <c r="C6450" s="212" t="s">
        <v>665</v>
      </c>
      <c r="D6450" s="97"/>
      <c r="E6450" s="97"/>
      <c r="F6450" s="97"/>
      <c r="G6450" s="97"/>
      <c r="H6450" s="97"/>
      <c r="I6450" s="213">
        <v>215000</v>
      </c>
      <c r="J6450" s="97"/>
      <c r="K6450" s="213">
        <v>98131.7</v>
      </c>
      <c r="L6450" s="97"/>
      <c r="M6450" s="211">
        <v>45.64</v>
      </c>
      <c r="N6450" s="97"/>
    </row>
    <row r="6451" spans="1:14" x14ac:dyDescent="0.25">
      <c r="A6451" s="120" t="s">
        <v>675</v>
      </c>
      <c r="B6451" s="97"/>
      <c r="C6451" s="120" t="s">
        <v>676</v>
      </c>
      <c r="D6451" s="97"/>
      <c r="E6451" s="97"/>
      <c r="F6451" s="97"/>
      <c r="G6451" s="97"/>
      <c r="H6451" s="97"/>
      <c r="I6451" s="105" t="s">
        <v>0</v>
      </c>
      <c r="J6451" s="97"/>
      <c r="K6451" s="105">
        <v>98131.7</v>
      </c>
      <c r="L6451" s="97"/>
      <c r="M6451" s="104" t="s">
        <v>0</v>
      </c>
      <c r="N6451" s="97"/>
    </row>
    <row r="6452" spans="1:14" x14ac:dyDescent="0.25">
      <c r="A6452" s="212" t="s">
        <v>547</v>
      </c>
      <c r="B6452" s="97"/>
      <c r="C6452" s="212" t="s">
        <v>548</v>
      </c>
      <c r="D6452" s="97"/>
      <c r="E6452" s="97"/>
      <c r="F6452" s="97"/>
      <c r="G6452" s="97"/>
      <c r="H6452" s="97"/>
      <c r="I6452" s="213">
        <v>105000</v>
      </c>
      <c r="J6452" s="97"/>
      <c r="K6452" s="213">
        <v>31623.37</v>
      </c>
      <c r="L6452" s="97"/>
      <c r="M6452" s="211">
        <v>30.12</v>
      </c>
      <c r="N6452" s="97"/>
    </row>
    <row r="6453" spans="1:14" x14ac:dyDescent="0.25">
      <c r="A6453" s="120" t="s">
        <v>612</v>
      </c>
      <c r="B6453" s="97"/>
      <c r="C6453" s="120" t="s">
        <v>613</v>
      </c>
      <c r="D6453" s="97"/>
      <c r="E6453" s="97"/>
      <c r="F6453" s="97"/>
      <c r="G6453" s="97"/>
      <c r="H6453" s="97"/>
      <c r="I6453" s="105" t="s">
        <v>0</v>
      </c>
      <c r="J6453" s="97"/>
      <c r="K6453" s="105">
        <v>10503.37</v>
      </c>
      <c r="L6453" s="97"/>
      <c r="M6453" s="104" t="s">
        <v>0</v>
      </c>
      <c r="N6453" s="97"/>
    </row>
    <row r="6454" spans="1:14" x14ac:dyDescent="0.25">
      <c r="A6454" s="120" t="s">
        <v>677</v>
      </c>
      <c r="B6454" s="97"/>
      <c r="C6454" s="120" t="s">
        <v>678</v>
      </c>
      <c r="D6454" s="97"/>
      <c r="E6454" s="97"/>
      <c r="F6454" s="97"/>
      <c r="G6454" s="97"/>
      <c r="H6454" s="97"/>
      <c r="I6454" s="105" t="s">
        <v>0</v>
      </c>
      <c r="J6454" s="97"/>
      <c r="K6454" s="105">
        <v>20370</v>
      </c>
      <c r="L6454" s="97"/>
      <c r="M6454" s="104" t="s">
        <v>0</v>
      </c>
      <c r="N6454" s="97"/>
    </row>
    <row r="6455" spans="1:14" x14ac:dyDescent="0.25">
      <c r="A6455" s="120" t="s">
        <v>711</v>
      </c>
      <c r="B6455" s="97"/>
      <c r="C6455" s="120" t="s">
        <v>712</v>
      </c>
      <c r="D6455" s="97"/>
      <c r="E6455" s="97"/>
      <c r="F6455" s="97"/>
      <c r="G6455" s="97"/>
      <c r="H6455" s="97"/>
      <c r="I6455" s="105" t="s">
        <v>0</v>
      </c>
      <c r="J6455" s="97"/>
      <c r="K6455" s="105">
        <v>750</v>
      </c>
      <c r="L6455" s="97"/>
      <c r="M6455" s="104" t="s">
        <v>0</v>
      </c>
      <c r="N6455" s="97"/>
    </row>
    <row r="6456" spans="1:14" x14ac:dyDescent="0.25">
      <c r="A6456" s="212" t="s">
        <v>621</v>
      </c>
      <c r="B6456" s="97"/>
      <c r="C6456" s="212" t="s">
        <v>622</v>
      </c>
      <c r="D6456" s="97"/>
      <c r="E6456" s="97"/>
      <c r="F6456" s="97"/>
      <c r="G6456" s="97"/>
      <c r="H6456" s="97"/>
      <c r="I6456" s="213">
        <v>80000</v>
      </c>
      <c r="J6456" s="97"/>
      <c r="K6456" s="213">
        <v>34656.61</v>
      </c>
      <c r="L6456" s="97"/>
      <c r="M6456" s="211">
        <v>43.32</v>
      </c>
      <c r="N6456" s="97"/>
    </row>
    <row r="6457" spans="1:14" x14ac:dyDescent="0.25">
      <c r="A6457" s="120" t="s">
        <v>623</v>
      </c>
      <c r="B6457" s="97"/>
      <c r="C6457" s="120" t="s">
        <v>624</v>
      </c>
      <c r="D6457" s="97"/>
      <c r="E6457" s="97"/>
      <c r="F6457" s="97"/>
      <c r="G6457" s="97"/>
      <c r="H6457" s="97"/>
      <c r="I6457" s="105" t="s">
        <v>0</v>
      </c>
      <c r="J6457" s="97"/>
      <c r="K6457" s="105">
        <v>10541.81</v>
      </c>
      <c r="L6457" s="97"/>
      <c r="M6457" s="104" t="s">
        <v>0</v>
      </c>
      <c r="N6457" s="97"/>
    </row>
    <row r="6458" spans="1:14" x14ac:dyDescent="0.25">
      <c r="A6458" s="120" t="s">
        <v>713</v>
      </c>
      <c r="B6458" s="97"/>
      <c r="C6458" s="120" t="s">
        <v>714</v>
      </c>
      <c r="D6458" s="97"/>
      <c r="E6458" s="97"/>
      <c r="F6458" s="97"/>
      <c r="G6458" s="97"/>
      <c r="H6458" s="97"/>
      <c r="I6458" s="105" t="s">
        <v>0</v>
      </c>
      <c r="J6458" s="97"/>
      <c r="K6458" s="105">
        <v>24114.799999999999</v>
      </c>
      <c r="L6458" s="97"/>
      <c r="M6458" s="104" t="s">
        <v>0</v>
      </c>
      <c r="N6458" s="97"/>
    </row>
    <row r="6459" spans="1:14" x14ac:dyDescent="0.25">
      <c r="A6459" s="212" t="s">
        <v>549</v>
      </c>
      <c r="B6459" s="97"/>
      <c r="C6459" s="212" t="s">
        <v>550</v>
      </c>
      <c r="D6459" s="97"/>
      <c r="E6459" s="97"/>
      <c r="F6459" s="97"/>
      <c r="G6459" s="97"/>
      <c r="H6459" s="97"/>
      <c r="I6459" s="213">
        <v>265000</v>
      </c>
      <c r="J6459" s="97"/>
      <c r="K6459" s="213">
        <v>103175.63</v>
      </c>
      <c r="L6459" s="97"/>
      <c r="M6459" s="211">
        <v>38.93</v>
      </c>
      <c r="N6459" s="97"/>
    </row>
    <row r="6460" spans="1:14" x14ac:dyDescent="0.25">
      <c r="A6460" s="120" t="s">
        <v>602</v>
      </c>
      <c r="B6460" s="97"/>
      <c r="C6460" s="120" t="s">
        <v>603</v>
      </c>
      <c r="D6460" s="97"/>
      <c r="E6460" s="97"/>
      <c r="F6460" s="97"/>
      <c r="G6460" s="97"/>
      <c r="H6460" s="97"/>
      <c r="I6460" s="105" t="s">
        <v>0</v>
      </c>
      <c r="J6460" s="97"/>
      <c r="K6460" s="105">
        <v>6458.28</v>
      </c>
      <c r="L6460" s="97"/>
      <c r="M6460" s="104" t="s">
        <v>0</v>
      </c>
      <c r="N6460" s="97"/>
    </row>
    <row r="6461" spans="1:14" x14ac:dyDescent="0.25">
      <c r="A6461" s="120" t="s">
        <v>642</v>
      </c>
      <c r="B6461" s="97"/>
      <c r="C6461" s="120" t="s">
        <v>643</v>
      </c>
      <c r="D6461" s="97"/>
      <c r="E6461" s="97"/>
      <c r="F6461" s="97"/>
      <c r="G6461" s="97"/>
      <c r="H6461" s="97"/>
      <c r="I6461" s="105" t="s">
        <v>0</v>
      </c>
      <c r="J6461" s="97"/>
      <c r="K6461" s="105">
        <v>2690.13</v>
      </c>
      <c r="L6461" s="97"/>
      <c r="M6461" s="104" t="s">
        <v>0</v>
      </c>
      <c r="N6461" s="97"/>
    </row>
    <row r="6462" spans="1:14" x14ac:dyDescent="0.25">
      <c r="A6462" s="120" t="s">
        <v>589</v>
      </c>
      <c r="B6462" s="97"/>
      <c r="C6462" s="120" t="s">
        <v>590</v>
      </c>
      <c r="D6462" s="97"/>
      <c r="E6462" s="97"/>
      <c r="F6462" s="97"/>
      <c r="G6462" s="97"/>
      <c r="H6462" s="97"/>
      <c r="I6462" s="105" t="s">
        <v>0</v>
      </c>
      <c r="J6462" s="97"/>
      <c r="K6462" s="105">
        <v>900</v>
      </c>
      <c r="L6462" s="97"/>
      <c r="M6462" s="104" t="s">
        <v>0</v>
      </c>
      <c r="N6462" s="97"/>
    </row>
    <row r="6463" spans="1:14" x14ac:dyDescent="0.25">
      <c r="A6463" s="120" t="s">
        <v>567</v>
      </c>
      <c r="B6463" s="97"/>
      <c r="C6463" s="120" t="s">
        <v>568</v>
      </c>
      <c r="D6463" s="97"/>
      <c r="E6463" s="97"/>
      <c r="F6463" s="97"/>
      <c r="G6463" s="97"/>
      <c r="H6463" s="97"/>
      <c r="I6463" s="105" t="s">
        <v>0</v>
      </c>
      <c r="J6463" s="97"/>
      <c r="K6463" s="105">
        <v>43500</v>
      </c>
      <c r="L6463" s="97"/>
      <c r="M6463" s="104" t="s">
        <v>0</v>
      </c>
      <c r="N6463" s="97"/>
    </row>
    <row r="6464" spans="1:14" x14ac:dyDescent="0.25">
      <c r="A6464" s="120" t="s">
        <v>723</v>
      </c>
      <c r="B6464" s="97"/>
      <c r="C6464" s="120" t="s">
        <v>724</v>
      </c>
      <c r="D6464" s="97"/>
      <c r="E6464" s="97"/>
      <c r="F6464" s="97"/>
      <c r="G6464" s="97"/>
      <c r="H6464" s="97"/>
      <c r="I6464" s="105" t="s">
        <v>0</v>
      </c>
      <c r="J6464" s="97"/>
      <c r="K6464" s="105">
        <v>32069.99</v>
      </c>
      <c r="L6464" s="97"/>
      <c r="M6464" s="104" t="s">
        <v>0</v>
      </c>
      <c r="N6464" s="97"/>
    </row>
    <row r="6465" spans="1:14" x14ac:dyDescent="0.25">
      <c r="A6465" s="120" t="s">
        <v>569</v>
      </c>
      <c r="B6465" s="97"/>
      <c r="C6465" s="120" t="s">
        <v>570</v>
      </c>
      <c r="D6465" s="97"/>
      <c r="E6465" s="97"/>
      <c r="F6465" s="97"/>
      <c r="G6465" s="97"/>
      <c r="H6465" s="97"/>
      <c r="I6465" s="105" t="s">
        <v>0</v>
      </c>
      <c r="J6465" s="97"/>
      <c r="K6465" s="105">
        <v>17557.23</v>
      </c>
      <c r="L6465" s="97"/>
      <c r="M6465" s="104" t="s">
        <v>0</v>
      </c>
      <c r="N6465" s="97"/>
    </row>
    <row r="6466" spans="1:14" x14ac:dyDescent="0.25">
      <c r="A6466" s="212" t="s">
        <v>551</v>
      </c>
      <c r="B6466" s="97"/>
      <c r="C6466" s="212" t="s">
        <v>552</v>
      </c>
      <c r="D6466" s="97"/>
      <c r="E6466" s="97"/>
      <c r="F6466" s="97"/>
      <c r="G6466" s="97"/>
      <c r="H6466" s="97"/>
      <c r="I6466" s="213">
        <v>2000</v>
      </c>
      <c r="J6466" s="97"/>
      <c r="K6466" s="213">
        <v>0</v>
      </c>
      <c r="L6466" s="97"/>
      <c r="M6466" s="211">
        <v>0</v>
      </c>
      <c r="N6466" s="97"/>
    </row>
    <row r="6467" spans="1:14" x14ac:dyDescent="0.25">
      <c r="A6467" s="212" t="s">
        <v>553</v>
      </c>
      <c r="B6467" s="97"/>
      <c r="C6467" s="212" t="s">
        <v>554</v>
      </c>
      <c r="D6467" s="97"/>
      <c r="E6467" s="97"/>
      <c r="F6467" s="97"/>
      <c r="G6467" s="97"/>
      <c r="H6467" s="97"/>
      <c r="I6467" s="213">
        <v>120000</v>
      </c>
      <c r="J6467" s="97"/>
      <c r="K6467" s="213">
        <v>46757.89</v>
      </c>
      <c r="L6467" s="97"/>
      <c r="M6467" s="211">
        <v>38.96</v>
      </c>
      <c r="N6467" s="97"/>
    </row>
    <row r="6468" spans="1:14" x14ac:dyDescent="0.25">
      <c r="A6468" s="120" t="s">
        <v>555</v>
      </c>
      <c r="B6468" s="97"/>
      <c r="C6468" s="120" t="s">
        <v>556</v>
      </c>
      <c r="D6468" s="97"/>
      <c r="E6468" s="97"/>
      <c r="F6468" s="97"/>
      <c r="G6468" s="97"/>
      <c r="H6468" s="97"/>
      <c r="I6468" s="105" t="s">
        <v>0</v>
      </c>
      <c r="J6468" s="97"/>
      <c r="K6468" s="105">
        <v>45663.6</v>
      </c>
      <c r="L6468" s="97"/>
      <c r="M6468" s="104" t="s">
        <v>0</v>
      </c>
      <c r="N6468" s="97"/>
    </row>
    <row r="6469" spans="1:14" x14ac:dyDescent="0.25">
      <c r="A6469" s="120" t="s">
        <v>597</v>
      </c>
      <c r="B6469" s="97"/>
      <c r="C6469" s="120" t="s">
        <v>598</v>
      </c>
      <c r="D6469" s="97"/>
      <c r="E6469" s="97"/>
      <c r="F6469" s="97"/>
      <c r="G6469" s="97"/>
      <c r="H6469" s="97"/>
      <c r="I6469" s="105" t="s">
        <v>0</v>
      </c>
      <c r="J6469" s="97"/>
      <c r="K6469" s="105">
        <v>1000.29</v>
      </c>
      <c r="L6469" s="97"/>
      <c r="M6469" s="104" t="s">
        <v>0</v>
      </c>
      <c r="N6469" s="97"/>
    </row>
    <row r="6470" spans="1:14" x14ac:dyDescent="0.25">
      <c r="A6470" s="120" t="s">
        <v>599</v>
      </c>
      <c r="B6470" s="97"/>
      <c r="C6470" s="120" t="s">
        <v>554</v>
      </c>
      <c r="D6470" s="97"/>
      <c r="E6470" s="97"/>
      <c r="F6470" s="97"/>
      <c r="G6470" s="97"/>
      <c r="H6470" s="97"/>
      <c r="I6470" s="105" t="s">
        <v>0</v>
      </c>
      <c r="J6470" s="97"/>
      <c r="K6470" s="105">
        <v>94</v>
      </c>
      <c r="L6470" s="97"/>
      <c r="M6470" s="104" t="s">
        <v>0</v>
      </c>
      <c r="N6470" s="97"/>
    </row>
    <row r="6471" spans="1:14" x14ac:dyDescent="0.25">
      <c r="A6471" s="212" t="s">
        <v>625</v>
      </c>
      <c r="B6471" s="97"/>
      <c r="C6471" s="212" t="s">
        <v>626</v>
      </c>
      <c r="D6471" s="97"/>
      <c r="E6471" s="97"/>
      <c r="F6471" s="97"/>
      <c r="G6471" s="97"/>
      <c r="H6471" s="97"/>
      <c r="I6471" s="213">
        <v>12000</v>
      </c>
      <c r="J6471" s="97"/>
      <c r="K6471" s="213">
        <v>6526.02</v>
      </c>
      <c r="L6471" s="97"/>
      <c r="M6471" s="211">
        <v>54.38</v>
      </c>
      <c r="N6471" s="97"/>
    </row>
    <row r="6472" spans="1:14" x14ac:dyDescent="0.25">
      <c r="A6472" s="120" t="s">
        <v>627</v>
      </c>
      <c r="B6472" s="97"/>
      <c r="C6472" s="120" t="s">
        <v>628</v>
      </c>
      <c r="D6472" s="97"/>
      <c r="E6472" s="97"/>
      <c r="F6472" s="97"/>
      <c r="G6472" s="97"/>
      <c r="H6472" s="97"/>
      <c r="I6472" s="105" t="s">
        <v>0</v>
      </c>
      <c r="J6472" s="97"/>
      <c r="K6472" s="105">
        <v>4786.2</v>
      </c>
      <c r="L6472" s="97"/>
      <c r="M6472" s="104" t="s">
        <v>0</v>
      </c>
      <c r="N6472" s="97"/>
    </row>
    <row r="6473" spans="1:14" x14ac:dyDescent="0.25">
      <c r="A6473" s="120" t="s">
        <v>916</v>
      </c>
      <c r="B6473" s="97"/>
      <c r="C6473" s="120" t="s">
        <v>917</v>
      </c>
      <c r="D6473" s="97"/>
      <c r="E6473" s="97"/>
      <c r="F6473" s="97"/>
      <c r="G6473" s="97"/>
      <c r="H6473" s="97"/>
      <c r="I6473" s="105" t="s">
        <v>0</v>
      </c>
      <c r="J6473" s="97"/>
      <c r="K6473" s="105">
        <v>1739.82</v>
      </c>
      <c r="L6473" s="97"/>
      <c r="M6473" s="104" t="s">
        <v>0</v>
      </c>
      <c r="N6473" s="97"/>
    </row>
    <row r="6474" spans="1:14" x14ac:dyDescent="0.25">
      <c r="A6474" s="212" t="s">
        <v>644</v>
      </c>
      <c r="B6474" s="97"/>
      <c r="C6474" s="212" t="s">
        <v>645</v>
      </c>
      <c r="D6474" s="97"/>
      <c r="E6474" s="97"/>
      <c r="F6474" s="97"/>
      <c r="G6474" s="97"/>
      <c r="H6474" s="97"/>
      <c r="I6474" s="213">
        <v>137500</v>
      </c>
      <c r="J6474" s="97"/>
      <c r="K6474" s="213">
        <v>40561.440000000002</v>
      </c>
      <c r="L6474" s="97"/>
      <c r="M6474" s="211">
        <v>29.5</v>
      </c>
      <c r="N6474" s="97"/>
    </row>
    <row r="6475" spans="1:14" x14ac:dyDescent="0.25">
      <c r="A6475" s="120" t="s">
        <v>727</v>
      </c>
      <c r="B6475" s="97"/>
      <c r="C6475" s="120" t="s">
        <v>728</v>
      </c>
      <c r="D6475" s="97"/>
      <c r="E6475" s="97"/>
      <c r="F6475" s="97"/>
      <c r="G6475" s="97"/>
      <c r="H6475" s="97"/>
      <c r="I6475" s="105" t="s">
        <v>0</v>
      </c>
      <c r="J6475" s="97"/>
      <c r="K6475" s="105">
        <v>17188.75</v>
      </c>
      <c r="L6475" s="97"/>
      <c r="M6475" s="104" t="s">
        <v>0</v>
      </c>
      <c r="N6475" s="97"/>
    </row>
    <row r="6476" spans="1:14" x14ac:dyDescent="0.25">
      <c r="A6476" s="120" t="s">
        <v>681</v>
      </c>
      <c r="B6476" s="97"/>
      <c r="C6476" s="120" t="s">
        <v>682</v>
      </c>
      <c r="D6476" s="97"/>
      <c r="E6476" s="97"/>
      <c r="F6476" s="97"/>
      <c r="G6476" s="97"/>
      <c r="H6476" s="97"/>
      <c r="I6476" s="105" t="s">
        <v>0</v>
      </c>
      <c r="J6476" s="97"/>
      <c r="K6476" s="105">
        <v>23372.69</v>
      </c>
      <c r="L6476" s="97"/>
      <c r="M6476" s="104" t="s">
        <v>0</v>
      </c>
      <c r="N6476" s="97"/>
    </row>
    <row r="6477" spans="1:14" x14ac:dyDescent="0.25">
      <c r="A6477" s="194" t="s">
        <v>245</v>
      </c>
      <c r="B6477" s="97"/>
      <c r="C6477" s="97"/>
      <c r="D6477" s="97"/>
      <c r="E6477" s="97"/>
      <c r="F6477" s="97"/>
      <c r="G6477" s="97"/>
      <c r="H6477" s="97"/>
      <c r="I6477" s="195">
        <v>97450</v>
      </c>
      <c r="J6477" s="97"/>
      <c r="K6477" s="195">
        <v>4653.08</v>
      </c>
      <c r="L6477" s="97"/>
      <c r="M6477" s="196">
        <v>4.7699999999999996</v>
      </c>
      <c r="N6477" s="97"/>
    </row>
    <row r="6478" spans="1:14" x14ac:dyDescent="0.25">
      <c r="A6478" s="194" t="s">
        <v>247</v>
      </c>
      <c r="B6478" s="97"/>
      <c r="C6478" s="97"/>
      <c r="D6478" s="97"/>
      <c r="E6478" s="97"/>
      <c r="F6478" s="97"/>
      <c r="G6478" s="97"/>
      <c r="H6478" s="97"/>
      <c r="I6478" s="195">
        <v>97450</v>
      </c>
      <c r="J6478" s="97"/>
      <c r="K6478" s="195">
        <v>4653.08</v>
      </c>
      <c r="L6478" s="97"/>
      <c r="M6478" s="196">
        <v>4.7699999999999996</v>
      </c>
      <c r="N6478" s="97"/>
    </row>
    <row r="6479" spans="1:14" x14ac:dyDescent="0.25">
      <c r="A6479" s="212" t="s">
        <v>549</v>
      </c>
      <c r="B6479" s="97"/>
      <c r="C6479" s="212" t="s">
        <v>550</v>
      </c>
      <c r="D6479" s="97"/>
      <c r="E6479" s="97"/>
      <c r="F6479" s="97"/>
      <c r="G6479" s="97"/>
      <c r="H6479" s="97"/>
      <c r="I6479" s="213">
        <v>97450</v>
      </c>
      <c r="J6479" s="97"/>
      <c r="K6479" s="213">
        <v>4653.08</v>
      </c>
      <c r="L6479" s="97"/>
      <c r="M6479" s="211">
        <v>4.7699999999999996</v>
      </c>
      <c r="N6479" s="97"/>
    </row>
    <row r="6480" spans="1:14" x14ac:dyDescent="0.25">
      <c r="A6480" s="120" t="s">
        <v>569</v>
      </c>
      <c r="B6480" s="97"/>
      <c r="C6480" s="120" t="s">
        <v>570</v>
      </c>
      <c r="D6480" s="97"/>
      <c r="E6480" s="97"/>
      <c r="F6480" s="97"/>
      <c r="G6480" s="97"/>
      <c r="H6480" s="97"/>
      <c r="I6480" s="105" t="s">
        <v>0</v>
      </c>
      <c r="J6480" s="97"/>
      <c r="K6480" s="105">
        <v>4653.08</v>
      </c>
      <c r="L6480" s="97"/>
      <c r="M6480" s="104" t="s">
        <v>0</v>
      </c>
      <c r="N6480" s="97"/>
    </row>
    <row r="6481" spans="1:14" x14ac:dyDescent="0.25">
      <c r="A6481" s="194" t="s">
        <v>253</v>
      </c>
      <c r="B6481" s="97"/>
      <c r="C6481" s="97"/>
      <c r="D6481" s="97"/>
      <c r="E6481" s="97"/>
      <c r="F6481" s="97"/>
      <c r="G6481" s="97"/>
      <c r="H6481" s="97"/>
      <c r="I6481" s="195">
        <v>3000</v>
      </c>
      <c r="J6481" s="97"/>
      <c r="K6481" s="195">
        <v>0</v>
      </c>
      <c r="L6481" s="97"/>
      <c r="M6481" s="196">
        <v>0</v>
      </c>
      <c r="N6481" s="97"/>
    </row>
    <row r="6482" spans="1:14" x14ac:dyDescent="0.25">
      <c r="A6482" s="194" t="s">
        <v>256</v>
      </c>
      <c r="B6482" s="97"/>
      <c r="C6482" s="97"/>
      <c r="D6482" s="97"/>
      <c r="E6482" s="97"/>
      <c r="F6482" s="97"/>
      <c r="G6482" s="97"/>
      <c r="H6482" s="97"/>
      <c r="I6482" s="195">
        <v>3000</v>
      </c>
      <c r="J6482" s="97"/>
      <c r="K6482" s="195">
        <v>0</v>
      </c>
      <c r="L6482" s="97"/>
      <c r="M6482" s="196">
        <v>0</v>
      </c>
      <c r="N6482" s="97"/>
    </row>
    <row r="6483" spans="1:14" x14ac:dyDescent="0.25">
      <c r="A6483" s="212" t="s">
        <v>551</v>
      </c>
      <c r="B6483" s="97"/>
      <c r="C6483" s="212" t="s">
        <v>552</v>
      </c>
      <c r="D6483" s="97"/>
      <c r="E6483" s="97"/>
      <c r="F6483" s="97"/>
      <c r="G6483" s="97"/>
      <c r="H6483" s="97"/>
      <c r="I6483" s="213">
        <v>3000</v>
      </c>
      <c r="J6483" s="97"/>
      <c r="K6483" s="213">
        <v>0</v>
      </c>
      <c r="L6483" s="97"/>
      <c r="M6483" s="211">
        <v>0</v>
      </c>
      <c r="N6483" s="97"/>
    </row>
    <row r="6484" spans="1:14" x14ac:dyDescent="0.25">
      <c r="A6484" s="194" t="s">
        <v>258</v>
      </c>
      <c r="B6484" s="97"/>
      <c r="C6484" s="97"/>
      <c r="D6484" s="97"/>
      <c r="E6484" s="97"/>
      <c r="F6484" s="97"/>
      <c r="G6484" s="97"/>
      <c r="H6484" s="97"/>
      <c r="I6484" s="195">
        <v>3000</v>
      </c>
      <c r="J6484" s="97"/>
      <c r="K6484" s="195">
        <v>0</v>
      </c>
      <c r="L6484" s="97"/>
      <c r="M6484" s="196">
        <v>0</v>
      </c>
      <c r="N6484" s="97"/>
    </row>
    <row r="6485" spans="1:14" x14ac:dyDescent="0.25">
      <c r="A6485" s="194" t="s">
        <v>260</v>
      </c>
      <c r="B6485" s="97"/>
      <c r="C6485" s="97"/>
      <c r="D6485" s="97"/>
      <c r="E6485" s="97"/>
      <c r="F6485" s="97"/>
      <c r="G6485" s="97"/>
      <c r="H6485" s="97"/>
      <c r="I6485" s="195">
        <v>3000</v>
      </c>
      <c r="J6485" s="97"/>
      <c r="K6485" s="195">
        <v>0</v>
      </c>
      <c r="L6485" s="97"/>
      <c r="M6485" s="196">
        <v>0</v>
      </c>
      <c r="N6485" s="97"/>
    </row>
    <row r="6486" spans="1:14" x14ac:dyDescent="0.25">
      <c r="A6486" s="212" t="s">
        <v>547</v>
      </c>
      <c r="B6486" s="97"/>
      <c r="C6486" s="212" t="s">
        <v>548</v>
      </c>
      <c r="D6486" s="97"/>
      <c r="E6486" s="97"/>
      <c r="F6486" s="97"/>
      <c r="G6486" s="97"/>
      <c r="H6486" s="97"/>
      <c r="I6486" s="213">
        <v>2000</v>
      </c>
      <c r="J6486" s="97"/>
      <c r="K6486" s="213">
        <v>0</v>
      </c>
      <c r="L6486" s="97"/>
      <c r="M6486" s="211">
        <v>0</v>
      </c>
      <c r="N6486" s="97"/>
    </row>
    <row r="6487" spans="1:14" x14ac:dyDescent="0.25">
      <c r="A6487" s="212" t="s">
        <v>621</v>
      </c>
      <c r="B6487" s="97"/>
      <c r="C6487" s="212" t="s">
        <v>622</v>
      </c>
      <c r="D6487" s="97"/>
      <c r="E6487" s="97"/>
      <c r="F6487" s="97"/>
      <c r="G6487" s="97"/>
      <c r="H6487" s="97"/>
      <c r="I6487" s="213">
        <v>1000</v>
      </c>
      <c r="J6487" s="97"/>
      <c r="K6487" s="213">
        <v>0</v>
      </c>
      <c r="L6487" s="97"/>
      <c r="M6487" s="211">
        <v>0</v>
      </c>
      <c r="N6487" s="97"/>
    </row>
    <row r="6488" spans="1:14" x14ac:dyDescent="0.25">
      <c r="A6488" s="215" t="s">
        <v>1116</v>
      </c>
      <c r="B6488" s="97"/>
      <c r="C6488" s="215" t="s">
        <v>1117</v>
      </c>
      <c r="D6488" s="97"/>
      <c r="E6488" s="97"/>
      <c r="F6488" s="97"/>
      <c r="G6488" s="97"/>
      <c r="H6488" s="97"/>
      <c r="I6488" s="216">
        <v>221000</v>
      </c>
      <c r="J6488" s="97"/>
      <c r="K6488" s="216">
        <v>25542.45</v>
      </c>
      <c r="L6488" s="97"/>
      <c r="M6488" s="217">
        <v>11.56</v>
      </c>
      <c r="N6488" s="97"/>
    </row>
    <row r="6489" spans="1:14" x14ac:dyDescent="0.25">
      <c r="A6489" s="194" t="s">
        <v>242</v>
      </c>
      <c r="B6489" s="97"/>
      <c r="C6489" s="97"/>
      <c r="D6489" s="97"/>
      <c r="E6489" s="97"/>
      <c r="F6489" s="97"/>
      <c r="G6489" s="97"/>
      <c r="H6489" s="97"/>
      <c r="I6489" s="195">
        <v>221000</v>
      </c>
      <c r="J6489" s="97"/>
      <c r="K6489" s="195">
        <v>25542.45</v>
      </c>
      <c r="L6489" s="97"/>
      <c r="M6489" s="196">
        <v>11.56</v>
      </c>
      <c r="N6489" s="97"/>
    </row>
    <row r="6490" spans="1:14" x14ac:dyDescent="0.25">
      <c r="A6490" s="194" t="s">
        <v>243</v>
      </c>
      <c r="B6490" s="97"/>
      <c r="C6490" s="97"/>
      <c r="D6490" s="97"/>
      <c r="E6490" s="97"/>
      <c r="F6490" s="97"/>
      <c r="G6490" s="97"/>
      <c r="H6490" s="97"/>
      <c r="I6490" s="195">
        <v>221000</v>
      </c>
      <c r="J6490" s="97"/>
      <c r="K6490" s="195">
        <v>25542.45</v>
      </c>
      <c r="L6490" s="97"/>
      <c r="M6490" s="196">
        <v>11.56</v>
      </c>
      <c r="N6490" s="97"/>
    </row>
    <row r="6491" spans="1:14" x14ac:dyDescent="0.25">
      <c r="A6491" s="212" t="s">
        <v>547</v>
      </c>
      <c r="B6491" s="97"/>
      <c r="C6491" s="212" t="s">
        <v>548</v>
      </c>
      <c r="D6491" s="97"/>
      <c r="E6491" s="97"/>
      <c r="F6491" s="97"/>
      <c r="G6491" s="97"/>
      <c r="H6491" s="97"/>
      <c r="I6491" s="213">
        <v>5000</v>
      </c>
      <c r="J6491" s="97"/>
      <c r="K6491" s="213">
        <v>3272</v>
      </c>
      <c r="L6491" s="97"/>
      <c r="M6491" s="211">
        <v>65.44</v>
      </c>
      <c r="N6491" s="97"/>
    </row>
    <row r="6492" spans="1:14" x14ac:dyDescent="0.25">
      <c r="A6492" s="120" t="s">
        <v>612</v>
      </c>
      <c r="B6492" s="97"/>
      <c r="C6492" s="120" t="s">
        <v>613</v>
      </c>
      <c r="D6492" s="97"/>
      <c r="E6492" s="97"/>
      <c r="F6492" s="97"/>
      <c r="G6492" s="97"/>
      <c r="H6492" s="97"/>
      <c r="I6492" s="105" t="s">
        <v>0</v>
      </c>
      <c r="J6492" s="97"/>
      <c r="K6492" s="105">
        <v>3272</v>
      </c>
      <c r="L6492" s="97"/>
      <c r="M6492" s="104" t="s">
        <v>0</v>
      </c>
      <c r="N6492" s="97"/>
    </row>
    <row r="6493" spans="1:14" x14ac:dyDescent="0.25">
      <c r="A6493" s="212" t="s">
        <v>621</v>
      </c>
      <c r="B6493" s="97"/>
      <c r="C6493" s="212" t="s">
        <v>622</v>
      </c>
      <c r="D6493" s="97"/>
      <c r="E6493" s="97"/>
      <c r="F6493" s="97"/>
      <c r="G6493" s="97"/>
      <c r="H6493" s="97"/>
      <c r="I6493" s="213">
        <v>6000</v>
      </c>
      <c r="J6493" s="97"/>
      <c r="K6493" s="213">
        <v>3883.03</v>
      </c>
      <c r="L6493" s="97"/>
      <c r="M6493" s="211">
        <v>64.72</v>
      </c>
      <c r="N6493" s="97"/>
    </row>
    <row r="6494" spans="1:14" x14ac:dyDescent="0.25">
      <c r="A6494" s="120" t="s">
        <v>713</v>
      </c>
      <c r="B6494" s="97"/>
      <c r="C6494" s="120" t="s">
        <v>714</v>
      </c>
      <c r="D6494" s="97"/>
      <c r="E6494" s="97"/>
      <c r="F6494" s="97"/>
      <c r="G6494" s="97"/>
      <c r="H6494" s="97"/>
      <c r="I6494" s="105" t="s">
        <v>0</v>
      </c>
      <c r="J6494" s="97"/>
      <c r="K6494" s="105">
        <v>3883.03</v>
      </c>
      <c r="L6494" s="97"/>
      <c r="M6494" s="104" t="s">
        <v>0</v>
      </c>
      <c r="N6494" s="97"/>
    </row>
    <row r="6495" spans="1:14" x14ac:dyDescent="0.25">
      <c r="A6495" s="212" t="s">
        <v>549</v>
      </c>
      <c r="B6495" s="97"/>
      <c r="C6495" s="212" t="s">
        <v>550</v>
      </c>
      <c r="D6495" s="97"/>
      <c r="E6495" s="97"/>
      <c r="F6495" s="97"/>
      <c r="G6495" s="97"/>
      <c r="H6495" s="97"/>
      <c r="I6495" s="213">
        <v>165000</v>
      </c>
      <c r="J6495" s="97"/>
      <c r="K6495" s="213">
        <v>17323.740000000002</v>
      </c>
      <c r="L6495" s="97"/>
      <c r="M6495" s="211">
        <v>10.5</v>
      </c>
      <c r="N6495" s="97"/>
    </row>
    <row r="6496" spans="1:14" x14ac:dyDescent="0.25">
      <c r="A6496" s="120" t="s">
        <v>602</v>
      </c>
      <c r="B6496" s="97"/>
      <c r="C6496" s="120" t="s">
        <v>603</v>
      </c>
      <c r="D6496" s="97"/>
      <c r="E6496" s="97"/>
      <c r="F6496" s="97"/>
      <c r="G6496" s="97"/>
      <c r="H6496" s="97"/>
      <c r="I6496" s="105" t="s">
        <v>0</v>
      </c>
      <c r="J6496" s="97"/>
      <c r="K6496" s="105">
        <v>2550.7399999999998</v>
      </c>
      <c r="L6496" s="97"/>
      <c r="M6496" s="104" t="s">
        <v>0</v>
      </c>
      <c r="N6496" s="97"/>
    </row>
    <row r="6497" spans="1:14" x14ac:dyDescent="0.25">
      <c r="A6497" s="120" t="s">
        <v>642</v>
      </c>
      <c r="B6497" s="97"/>
      <c r="C6497" s="120" t="s">
        <v>643</v>
      </c>
      <c r="D6497" s="97"/>
      <c r="E6497" s="97"/>
      <c r="F6497" s="97"/>
      <c r="G6497" s="97"/>
      <c r="H6497" s="97"/>
      <c r="I6497" s="105" t="s">
        <v>0</v>
      </c>
      <c r="J6497" s="97"/>
      <c r="K6497" s="105">
        <v>1070.5</v>
      </c>
      <c r="L6497" s="97"/>
      <c r="M6497" s="104" t="s">
        <v>0</v>
      </c>
      <c r="N6497" s="97"/>
    </row>
    <row r="6498" spans="1:14" x14ac:dyDescent="0.25">
      <c r="A6498" s="120" t="s">
        <v>569</v>
      </c>
      <c r="B6498" s="97"/>
      <c r="C6498" s="120" t="s">
        <v>570</v>
      </c>
      <c r="D6498" s="97"/>
      <c r="E6498" s="97"/>
      <c r="F6498" s="97"/>
      <c r="G6498" s="97"/>
      <c r="H6498" s="97"/>
      <c r="I6498" s="105" t="s">
        <v>0</v>
      </c>
      <c r="J6498" s="97"/>
      <c r="K6498" s="105">
        <v>13702.5</v>
      </c>
      <c r="L6498" s="97"/>
      <c r="M6498" s="104" t="s">
        <v>0</v>
      </c>
      <c r="N6498" s="97"/>
    </row>
    <row r="6499" spans="1:14" x14ac:dyDescent="0.25">
      <c r="A6499" s="212" t="s">
        <v>553</v>
      </c>
      <c r="B6499" s="97"/>
      <c r="C6499" s="212" t="s">
        <v>554</v>
      </c>
      <c r="D6499" s="97"/>
      <c r="E6499" s="97"/>
      <c r="F6499" s="97"/>
      <c r="G6499" s="97"/>
      <c r="H6499" s="97"/>
      <c r="I6499" s="213">
        <v>5000</v>
      </c>
      <c r="J6499" s="97"/>
      <c r="K6499" s="213">
        <v>1063.68</v>
      </c>
      <c r="L6499" s="97"/>
      <c r="M6499" s="211">
        <v>21.27</v>
      </c>
      <c r="N6499" s="97"/>
    </row>
    <row r="6500" spans="1:14" x14ac:dyDescent="0.25">
      <c r="A6500" s="120" t="s">
        <v>725</v>
      </c>
      <c r="B6500" s="97"/>
      <c r="C6500" s="120" t="s">
        <v>726</v>
      </c>
      <c r="D6500" s="97"/>
      <c r="E6500" s="97"/>
      <c r="F6500" s="97"/>
      <c r="G6500" s="97"/>
      <c r="H6500" s="97"/>
      <c r="I6500" s="105" t="s">
        <v>0</v>
      </c>
      <c r="J6500" s="97"/>
      <c r="K6500" s="105">
        <v>828.52</v>
      </c>
      <c r="L6500" s="97"/>
      <c r="M6500" s="104" t="s">
        <v>0</v>
      </c>
      <c r="N6500" s="97"/>
    </row>
    <row r="6501" spans="1:14" x14ac:dyDescent="0.25">
      <c r="A6501" s="120" t="s">
        <v>597</v>
      </c>
      <c r="B6501" s="97"/>
      <c r="C6501" s="120" t="s">
        <v>598</v>
      </c>
      <c r="D6501" s="97"/>
      <c r="E6501" s="97"/>
      <c r="F6501" s="97"/>
      <c r="G6501" s="97"/>
      <c r="H6501" s="97"/>
      <c r="I6501" s="105" t="s">
        <v>0</v>
      </c>
      <c r="J6501" s="97"/>
      <c r="K6501" s="105">
        <v>235.16</v>
      </c>
      <c r="L6501" s="97"/>
      <c r="M6501" s="104" t="s">
        <v>0</v>
      </c>
      <c r="N6501" s="97"/>
    </row>
    <row r="6502" spans="1:14" x14ac:dyDescent="0.25">
      <c r="A6502" s="212" t="s">
        <v>644</v>
      </c>
      <c r="B6502" s="97"/>
      <c r="C6502" s="212" t="s">
        <v>645</v>
      </c>
      <c r="D6502" s="97"/>
      <c r="E6502" s="97"/>
      <c r="F6502" s="97"/>
      <c r="G6502" s="97"/>
      <c r="H6502" s="97"/>
      <c r="I6502" s="213">
        <v>40000</v>
      </c>
      <c r="J6502" s="97"/>
      <c r="K6502" s="213">
        <v>0</v>
      </c>
      <c r="L6502" s="97"/>
      <c r="M6502" s="211">
        <v>0</v>
      </c>
      <c r="N6502" s="97"/>
    </row>
    <row r="6503" spans="1:14" x14ac:dyDescent="0.25">
      <c r="A6503" s="215" t="s">
        <v>1118</v>
      </c>
      <c r="B6503" s="97"/>
      <c r="C6503" s="215" t="s">
        <v>1119</v>
      </c>
      <c r="D6503" s="97"/>
      <c r="E6503" s="97"/>
      <c r="F6503" s="97"/>
      <c r="G6503" s="97"/>
      <c r="H6503" s="97"/>
      <c r="I6503" s="216">
        <v>391500</v>
      </c>
      <c r="J6503" s="97"/>
      <c r="K6503" s="216">
        <v>48113.89</v>
      </c>
      <c r="L6503" s="97"/>
      <c r="M6503" s="217">
        <v>12.29</v>
      </c>
      <c r="N6503" s="97"/>
    </row>
    <row r="6504" spans="1:14" x14ac:dyDescent="0.25">
      <c r="A6504" s="194" t="s">
        <v>242</v>
      </c>
      <c r="B6504" s="97"/>
      <c r="C6504" s="97"/>
      <c r="D6504" s="97"/>
      <c r="E6504" s="97"/>
      <c r="F6504" s="97"/>
      <c r="G6504" s="97"/>
      <c r="H6504" s="97"/>
      <c r="I6504" s="195">
        <v>389500</v>
      </c>
      <c r="J6504" s="97"/>
      <c r="K6504" s="195">
        <v>46229.32</v>
      </c>
      <c r="L6504" s="97"/>
      <c r="M6504" s="196">
        <v>11.87</v>
      </c>
      <c r="N6504" s="97"/>
    </row>
    <row r="6505" spans="1:14" x14ac:dyDescent="0.25">
      <c r="A6505" s="194" t="s">
        <v>243</v>
      </c>
      <c r="B6505" s="97"/>
      <c r="C6505" s="97"/>
      <c r="D6505" s="97"/>
      <c r="E6505" s="97"/>
      <c r="F6505" s="97"/>
      <c r="G6505" s="97"/>
      <c r="H6505" s="97"/>
      <c r="I6505" s="195">
        <v>389500</v>
      </c>
      <c r="J6505" s="97"/>
      <c r="K6505" s="195">
        <v>46229.32</v>
      </c>
      <c r="L6505" s="97"/>
      <c r="M6505" s="196">
        <v>11.87</v>
      </c>
      <c r="N6505" s="97"/>
    </row>
    <row r="6506" spans="1:14" x14ac:dyDescent="0.25">
      <c r="A6506" s="212" t="s">
        <v>547</v>
      </c>
      <c r="B6506" s="97"/>
      <c r="C6506" s="212" t="s">
        <v>548</v>
      </c>
      <c r="D6506" s="97"/>
      <c r="E6506" s="97"/>
      <c r="F6506" s="97"/>
      <c r="G6506" s="97"/>
      <c r="H6506" s="97"/>
      <c r="I6506" s="213">
        <v>10000</v>
      </c>
      <c r="J6506" s="97"/>
      <c r="K6506" s="213">
        <v>2816</v>
      </c>
      <c r="L6506" s="97"/>
      <c r="M6506" s="211">
        <v>28.16</v>
      </c>
      <c r="N6506" s="97"/>
    </row>
    <row r="6507" spans="1:14" x14ac:dyDescent="0.25">
      <c r="A6507" s="120" t="s">
        <v>612</v>
      </c>
      <c r="B6507" s="97"/>
      <c r="C6507" s="120" t="s">
        <v>613</v>
      </c>
      <c r="D6507" s="97"/>
      <c r="E6507" s="97"/>
      <c r="F6507" s="97"/>
      <c r="G6507" s="97"/>
      <c r="H6507" s="97"/>
      <c r="I6507" s="105" t="s">
        <v>0</v>
      </c>
      <c r="J6507" s="97"/>
      <c r="K6507" s="105">
        <v>2816</v>
      </c>
      <c r="L6507" s="97"/>
      <c r="M6507" s="104" t="s">
        <v>0</v>
      </c>
      <c r="N6507" s="97"/>
    </row>
    <row r="6508" spans="1:14" x14ac:dyDescent="0.25">
      <c r="A6508" s="212" t="s">
        <v>621</v>
      </c>
      <c r="B6508" s="97"/>
      <c r="C6508" s="212" t="s">
        <v>622</v>
      </c>
      <c r="D6508" s="97"/>
      <c r="E6508" s="97"/>
      <c r="F6508" s="97"/>
      <c r="G6508" s="97"/>
      <c r="H6508" s="97"/>
      <c r="I6508" s="213">
        <v>11000</v>
      </c>
      <c r="J6508" s="97"/>
      <c r="K6508" s="213">
        <v>9995.6</v>
      </c>
      <c r="L6508" s="97"/>
      <c r="M6508" s="211">
        <v>90.87</v>
      </c>
      <c r="N6508" s="97"/>
    </row>
    <row r="6509" spans="1:14" x14ac:dyDescent="0.25">
      <c r="A6509" s="120" t="s">
        <v>623</v>
      </c>
      <c r="B6509" s="97"/>
      <c r="C6509" s="120" t="s">
        <v>624</v>
      </c>
      <c r="D6509" s="97"/>
      <c r="E6509" s="97"/>
      <c r="F6509" s="97"/>
      <c r="G6509" s="97"/>
      <c r="H6509" s="97"/>
      <c r="I6509" s="105" t="s">
        <v>0</v>
      </c>
      <c r="J6509" s="97"/>
      <c r="K6509" s="105">
        <v>5339.75</v>
      </c>
      <c r="L6509" s="97"/>
      <c r="M6509" s="104" t="s">
        <v>0</v>
      </c>
      <c r="N6509" s="97"/>
    </row>
    <row r="6510" spans="1:14" x14ac:dyDescent="0.25">
      <c r="A6510" s="120" t="s">
        <v>679</v>
      </c>
      <c r="B6510" s="97"/>
      <c r="C6510" s="120" t="s">
        <v>680</v>
      </c>
      <c r="D6510" s="97"/>
      <c r="E6510" s="97"/>
      <c r="F6510" s="97"/>
      <c r="G6510" s="97"/>
      <c r="H6510" s="97"/>
      <c r="I6510" s="105" t="s">
        <v>0</v>
      </c>
      <c r="J6510" s="97"/>
      <c r="K6510" s="105">
        <v>330.98</v>
      </c>
      <c r="L6510" s="97"/>
      <c r="M6510" s="104" t="s">
        <v>0</v>
      </c>
      <c r="N6510" s="97"/>
    </row>
    <row r="6511" spans="1:14" x14ac:dyDescent="0.25">
      <c r="A6511" s="120" t="s">
        <v>713</v>
      </c>
      <c r="B6511" s="97"/>
      <c r="C6511" s="120" t="s">
        <v>714</v>
      </c>
      <c r="D6511" s="97"/>
      <c r="E6511" s="97"/>
      <c r="F6511" s="97"/>
      <c r="G6511" s="97"/>
      <c r="H6511" s="97"/>
      <c r="I6511" s="105" t="s">
        <v>0</v>
      </c>
      <c r="J6511" s="97"/>
      <c r="K6511" s="105">
        <v>4324.87</v>
      </c>
      <c r="L6511" s="97"/>
      <c r="M6511" s="104" t="s">
        <v>0</v>
      </c>
      <c r="N6511" s="97"/>
    </row>
    <row r="6512" spans="1:14" x14ac:dyDescent="0.25">
      <c r="A6512" s="212" t="s">
        <v>549</v>
      </c>
      <c r="B6512" s="97"/>
      <c r="C6512" s="212" t="s">
        <v>550</v>
      </c>
      <c r="D6512" s="97"/>
      <c r="E6512" s="97"/>
      <c r="F6512" s="97"/>
      <c r="G6512" s="97"/>
      <c r="H6512" s="97"/>
      <c r="I6512" s="213">
        <v>314500</v>
      </c>
      <c r="J6512" s="97"/>
      <c r="K6512" s="213">
        <v>21797.06</v>
      </c>
      <c r="L6512" s="97"/>
      <c r="M6512" s="211">
        <v>6.93</v>
      </c>
      <c r="N6512" s="97"/>
    </row>
    <row r="6513" spans="1:14" x14ac:dyDescent="0.25">
      <c r="A6513" s="120" t="s">
        <v>642</v>
      </c>
      <c r="B6513" s="97"/>
      <c r="C6513" s="120" t="s">
        <v>643</v>
      </c>
      <c r="D6513" s="97"/>
      <c r="E6513" s="97"/>
      <c r="F6513" s="97"/>
      <c r="G6513" s="97"/>
      <c r="H6513" s="97"/>
      <c r="I6513" s="105" t="s">
        <v>0</v>
      </c>
      <c r="J6513" s="97"/>
      <c r="K6513" s="105">
        <v>2250</v>
      </c>
      <c r="L6513" s="97"/>
      <c r="M6513" s="104" t="s">
        <v>0</v>
      </c>
      <c r="N6513" s="97"/>
    </row>
    <row r="6514" spans="1:14" x14ac:dyDescent="0.25">
      <c r="A6514" s="120" t="s">
        <v>604</v>
      </c>
      <c r="B6514" s="97"/>
      <c r="C6514" s="120" t="s">
        <v>605</v>
      </c>
      <c r="D6514" s="97"/>
      <c r="E6514" s="97"/>
      <c r="F6514" s="97"/>
      <c r="G6514" s="97"/>
      <c r="H6514" s="97"/>
      <c r="I6514" s="105" t="s">
        <v>0</v>
      </c>
      <c r="J6514" s="97"/>
      <c r="K6514" s="105">
        <v>625</v>
      </c>
      <c r="L6514" s="97"/>
      <c r="M6514" s="104" t="s">
        <v>0</v>
      </c>
      <c r="N6514" s="97"/>
    </row>
    <row r="6515" spans="1:14" x14ac:dyDescent="0.25">
      <c r="A6515" s="120" t="s">
        <v>567</v>
      </c>
      <c r="B6515" s="97"/>
      <c r="C6515" s="120" t="s">
        <v>568</v>
      </c>
      <c r="D6515" s="97"/>
      <c r="E6515" s="97"/>
      <c r="F6515" s="97"/>
      <c r="G6515" s="97"/>
      <c r="H6515" s="97"/>
      <c r="I6515" s="105" t="s">
        <v>0</v>
      </c>
      <c r="J6515" s="97"/>
      <c r="K6515" s="105">
        <v>13617.06</v>
      </c>
      <c r="L6515" s="97"/>
      <c r="M6515" s="104" t="s">
        <v>0</v>
      </c>
      <c r="N6515" s="97"/>
    </row>
    <row r="6516" spans="1:14" x14ac:dyDescent="0.25">
      <c r="A6516" s="120" t="s">
        <v>569</v>
      </c>
      <c r="B6516" s="97"/>
      <c r="C6516" s="120" t="s">
        <v>570</v>
      </c>
      <c r="D6516" s="97"/>
      <c r="E6516" s="97"/>
      <c r="F6516" s="97"/>
      <c r="G6516" s="97"/>
      <c r="H6516" s="97"/>
      <c r="I6516" s="105" t="s">
        <v>0</v>
      </c>
      <c r="J6516" s="97"/>
      <c r="K6516" s="105">
        <v>5305</v>
      </c>
      <c r="L6516" s="97"/>
      <c r="M6516" s="104" t="s">
        <v>0</v>
      </c>
      <c r="N6516" s="97"/>
    </row>
    <row r="6517" spans="1:14" x14ac:dyDescent="0.25">
      <c r="A6517" s="212" t="s">
        <v>553</v>
      </c>
      <c r="B6517" s="97"/>
      <c r="C6517" s="212" t="s">
        <v>554</v>
      </c>
      <c r="D6517" s="97"/>
      <c r="E6517" s="97"/>
      <c r="F6517" s="97"/>
      <c r="G6517" s="97"/>
      <c r="H6517" s="97"/>
      <c r="I6517" s="213">
        <v>42000</v>
      </c>
      <c r="J6517" s="97"/>
      <c r="K6517" s="213">
        <v>11620.66</v>
      </c>
      <c r="L6517" s="97"/>
      <c r="M6517" s="211">
        <v>27.67</v>
      </c>
      <c r="N6517" s="97"/>
    </row>
    <row r="6518" spans="1:14" x14ac:dyDescent="0.25">
      <c r="A6518" s="120" t="s">
        <v>597</v>
      </c>
      <c r="B6518" s="97"/>
      <c r="C6518" s="120" t="s">
        <v>598</v>
      </c>
      <c r="D6518" s="97"/>
      <c r="E6518" s="97"/>
      <c r="F6518" s="97"/>
      <c r="G6518" s="97"/>
      <c r="H6518" s="97"/>
      <c r="I6518" s="105" t="s">
        <v>0</v>
      </c>
      <c r="J6518" s="97"/>
      <c r="K6518" s="105">
        <v>7112.38</v>
      </c>
      <c r="L6518" s="97"/>
      <c r="M6518" s="104" t="s">
        <v>0</v>
      </c>
      <c r="N6518" s="97"/>
    </row>
    <row r="6519" spans="1:14" x14ac:dyDescent="0.25">
      <c r="A6519" s="120" t="s">
        <v>573</v>
      </c>
      <c r="B6519" s="97"/>
      <c r="C6519" s="120" t="s">
        <v>574</v>
      </c>
      <c r="D6519" s="97"/>
      <c r="E6519" s="97"/>
      <c r="F6519" s="97"/>
      <c r="G6519" s="97"/>
      <c r="H6519" s="97"/>
      <c r="I6519" s="105" t="s">
        <v>0</v>
      </c>
      <c r="J6519" s="97"/>
      <c r="K6519" s="105">
        <v>4508.28</v>
      </c>
      <c r="L6519" s="97"/>
      <c r="M6519" s="104" t="s">
        <v>0</v>
      </c>
      <c r="N6519" s="97"/>
    </row>
    <row r="6520" spans="1:14" x14ac:dyDescent="0.25">
      <c r="A6520" s="212" t="s">
        <v>644</v>
      </c>
      <c r="B6520" s="97"/>
      <c r="C6520" s="212" t="s">
        <v>645</v>
      </c>
      <c r="D6520" s="97"/>
      <c r="E6520" s="97"/>
      <c r="F6520" s="97"/>
      <c r="G6520" s="97"/>
      <c r="H6520" s="97"/>
      <c r="I6520" s="213">
        <v>12000</v>
      </c>
      <c r="J6520" s="97"/>
      <c r="K6520" s="213">
        <v>0</v>
      </c>
      <c r="L6520" s="97"/>
      <c r="M6520" s="211">
        <v>0</v>
      </c>
      <c r="N6520" s="97"/>
    </row>
    <row r="6521" spans="1:14" x14ac:dyDescent="0.25">
      <c r="A6521" s="194" t="s">
        <v>258</v>
      </c>
      <c r="B6521" s="97"/>
      <c r="C6521" s="97"/>
      <c r="D6521" s="97"/>
      <c r="E6521" s="97"/>
      <c r="F6521" s="97"/>
      <c r="G6521" s="97"/>
      <c r="H6521" s="97"/>
      <c r="I6521" s="195">
        <v>2000</v>
      </c>
      <c r="J6521" s="97"/>
      <c r="K6521" s="195">
        <v>1884.57</v>
      </c>
      <c r="L6521" s="97"/>
      <c r="M6521" s="196">
        <v>94.23</v>
      </c>
      <c r="N6521" s="97"/>
    </row>
    <row r="6522" spans="1:14" x14ac:dyDescent="0.25">
      <c r="A6522" s="194" t="s">
        <v>260</v>
      </c>
      <c r="B6522" s="97"/>
      <c r="C6522" s="97"/>
      <c r="D6522" s="97"/>
      <c r="E6522" s="97"/>
      <c r="F6522" s="97"/>
      <c r="G6522" s="97"/>
      <c r="H6522" s="97"/>
      <c r="I6522" s="195">
        <v>2000</v>
      </c>
      <c r="J6522" s="97"/>
      <c r="K6522" s="195">
        <v>1884.57</v>
      </c>
      <c r="L6522" s="97"/>
      <c r="M6522" s="196">
        <v>94.23</v>
      </c>
      <c r="N6522" s="97"/>
    </row>
    <row r="6523" spans="1:14" x14ac:dyDescent="0.25">
      <c r="A6523" s="212" t="s">
        <v>549</v>
      </c>
      <c r="B6523" s="97"/>
      <c r="C6523" s="212" t="s">
        <v>550</v>
      </c>
      <c r="D6523" s="97"/>
      <c r="E6523" s="97"/>
      <c r="F6523" s="97"/>
      <c r="G6523" s="97"/>
      <c r="H6523" s="97"/>
      <c r="I6523" s="213">
        <v>1000</v>
      </c>
      <c r="J6523" s="97"/>
      <c r="K6523" s="213">
        <v>1000</v>
      </c>
      <c r="L6523" s="97"/>
      <c r="M6523" s="211">
        <v>100</v>
      </c>
      <c r="N6523" s="97"/>
    </row>
    <row r="6524" spans="1:14" x14ac:dyDescent="0.25">
      <c r="A6524" s="120" t="s">
        <v>602</v>
      </c>
      <c r="B6524" s="97"/>
      <c r="C6524" s="120" t="s">
        <v>603</v>
      </c>
      <c r="D6524" s="97"/>
      <c r="E6524" s="97"/>
      <c r="F6524" s="97"/>
      <c r="G6524" s="97"/>
      <c r="H6524" s="97"/>
      <c r="I6524" s="105" t="s">
        <v>0</v>
      </c>
      <c r="J6524" s="97"/>
      <c r="K6524" s="105">
        <v>1000</v>
      </c>
      <c r="L6524" s="97"/>
      <c r="M6524" s="104" t="s">
        <v>0</v>
      </c>
      <c r="N6524" s="97"/>
    </row>
    <row r="6525" spans="1:14" x14ac:dyDescent="0.25">
      <c r="A6525" s="212" t="s">
        <v>553</v>
      </c>
      <c r="B6525" s="97"/>
      <c r="C6525" s="212" t="s">
        <v>554</v>
      </c>
      <c r="D6525" s="97"/>
      <c r="E6525" s="97"/>
      <c r="F6525" s="97"/>
      <c r="G6525" s="97"/>
      <c r="H6525" s="97"/>
      <c r="I6525" s="213">
        <v>1000</v>
      </c>
      <c r="J6525" s="97"/>
      <c r="K6525" s="213">
        <v>884.57</v>
      </c>
      <c r="L6525" s="97"/>
      <c r="M6525" s="211">
        <v>88.46</v>
      </c>
      <c r="N6525" s="97"/>
    </row>
    <row r="6526" spans="1:14" x14ac:dyDescent="0.25">
      <c r="A6526" s="120" t="s">
        <v>597</v>
      </c>
      <c r="B6526" s="97"/>
      <c r="C6526" s="120" t="s">
        <v>598</v>
      </c>
      <c r="D6526" s="97"/>
      <c r="E6526" s="97"/>
      <c r="F6526" s="97"/>
      <c r="G6526" s="97"/>
      <c r="H6526" s="97"/>
      <c r="I6526" s="105" t="s">
        <v>0</v>
      </c>
      <c r="J6526" s="97"/>
      <c r="K6526" s="105">
        <v>884.57</v>
      </c>
      <c r="L6526" s="97"/>
      <c r="M6526" s="104" t="s">
        <v>0</v>
      </c>
      <c r="N6526" s="97"/>
    </row>
    <row r="6527" spans="1:14" x14ac:dyDescent="0.25">
      <c r="A6527" s="215" t="s">
        <v>1120</v>
      </c>
      <c r="B6527" s="97"/>
      <c r="C6527" s="215" t="s">
        <v>1121</v>
      </c>
      <c r="D6527" s="97"/>
      <c r="E6527" s="97"/>
      <c r="F6527" s="97"/>
      <c r="G6527" s="97"/>
      <c r="H6527" s="97"/>
      <c r="I6527" s="216">
        <v>722250</v>
      </c>
      <c r="J6527" s="97"/>
      <c r="K6527" s="216">
        <v>76155</v>
      </c>
      <c r="L6527" s="97"/>
      <c r="M6527" s="217">
        <v>10.54</v>
      </c>
      <c r="N6527" s="97"/>
    </row>
    <row r="6528" spans="1:14" x14ac:dyDescent="0.25">
      <c r="A6528" s="194" t="s">
        <v>242</v>
      </c>
      <c r="B6528" s="97"/>
      <c r="C6528" s="97"/>
      <c r="D6528" s="97"/>
      <c r="E6528" s="97"/>
      <c r="F6528" s="97"/>
      <c r="G6528" s="97"/>
      <c r="H6528" s="97"/>
      <c r="I6528" s="195">
        <v>278500</v>
      </c>
      <c r="J6528" s="97"/>
      <c r="K6528" s="195">
        <v>9730</v>
      </c>
      <c r="L6528" s="97"/>
      <c r="M6528" s="196">
        <v>3.49</v>
      </c>
      <c r="N6528" s="97"/>
    </row>
    <row r="6529" spans="1:14" x14ac:dyDescent="0.25">
      <c r="A6529" s="194" t="s">
        <v>243</v>
      </c>
      <c r="B6529" s="97"/>
      <c r="C6529" s="97"/>
      <c r="D6529" s="97"/>
      <c r="E6529" s="97"/>
      <c r="F6529" s="97"/>
      <c r="G6529" s="97"/>
      <c r="H6529" s="97"/>
      <c r="I6529" s="195">
        <v>203000</v>
      </c>
      <c r="J6529" s="97"/>
      <c r="K6529" s="195">
        <v>9730</v>
      </c>
      <c r="L6529" s="97"/>
      <c r="M6529" s="196">
        <v>4.79</v>
      </c>
      <c r="N6529" s="97"/>
    </row>
    <row r="6530" spans="1:14" x14ac:dyDescent="0.25">
      <c r="A6530" s="212" t="s">
        <v>547</v>
      </c>
      <c r="B6530" s="97"/>
      <c r="C6530" s="212" t="s">
        <v>548</v>
      </c>
      <c r="D6530" s="97"/>
      <c r="E6530" s="97"/>
      <c r="F6530" s="97"/>
      <c r="G6530" s="97"/>
      <c r="H6530" s="97"/>
      <c r="I6530" s="213">
        <v>1000</v>
      </c>
      <c r="J6530" s="97"/>
      <c r="K6530" s="213">
        <v>0</v>
      </c>
      <c r="L6530" s="97"/>
      <c r="M6530" s="211">
        <v>0</v>
      </c>
      <c r="N6530" s="97"/>
    </row>
    <row r="6531" spans="1:14" x14ac:dyDescent="0.25">
      <c r="A6531" s="212" t="s">
        <v>621</v>
      </c>
      <c r="B6531" s="97"/>
      <c r="C6531" s="212" t="s">
        <v>622</v>
      </c>
      <c r="D6531" s="97"/>
      <c r="E6531" s="97"/>
      <c r="F6531" s="97"/>
      <c r="G6531" s="97"/>
      <c r="H6531" s="97"/>
      <c r="I6531" s="213">
        <v>2000</v>
      </c>
      <c r="J6531" s="97"/>
      <c r="K6531" s="213">
        <v>0</v>
      </c>
      <c r="L6531" s="97"/>
      <c r="M6531" s="211">
        <v>0</v>
      </c>
      <c r="N6531" s="97"/>
    </row>
    <row r="6532" spans="1:14" x14ac:dyDescent="0.25">
      <c r="A6532" s="212" t="s">
        <v>549</v>
      </c>
      <c r="B6532" s="97"/>
      <c r="C6532" s="212" t="s">
        <v>550</v>
      </c>
      <c r="D6532" s="97"/>
      <c r="E6532" s="97"/>
      <c r="F6532" s="97"/>
      <c r="G6532" s="97"/>
      <c r="H6532" s="97"/>
      <c r="I6532" s="213">
        <v>198000</v>
      </c>
      <c r="J6532" s="97"/>
      <c r="K6532" s="213">
        <v>9710</v>
      </c>
      <c r="L6532" s="97"/>
      <c r="M6532" s="211">
        <v>4.9000000000000004</v>
      </c>
      <c r="N6532" s="97"/>
    </row>
    <row r="6533" spans="1:14" x14ac:dyDescent="0.25">
      <c r="A6533" s="120" t="s">
        <v>569</v>
      </c>
      <c r="B6533" s="97"/>
      <c r="C6533" s="120" t="s">
        <v>570</v>
      </c>
      <c r="D6533" s="97"/>
      <c r="E6533" s="97"/>
      <c r="F6533" s="97"/>
      <c r="G6533" s="97"/>
      <c r="H6533" s="97"/>
      <c r="I6533" s="105" t="s">
        <v>0</v>
      </c>
      <c r="J6533" s="97"/>
      <c r="K6533" s="105">
        <v>9710</v>
      </c>
      <c r="L6533" s="97"/>
      <c r="M6533" s="104" t="s">
        <v>0</v>
      </c>
      <c r="N6533" s="97"/>
    </row>
    <row r="6534" spans="1:14" x14ac:dyDescent="0.25">
      <c r="A6534" s="212" t="s">
        <v>553</v>
      </c>
      <c r="B6534" s="97"/>
      <c r="C6534" s="212" t="s">
        <v>554</v>
      </c>
      <c r="D6534" s="97"/>
      <c r="E6534" s="97"/>
      <c r="F6534" s="97"/>
      <c r="G6534" s="97"/>
      <c r="H6534" s="97"/>
      <c r="I6534" s="213">
        <v>2000</v>
      </c>
      <c r="J6534" s="97"/>
      <c r="K6534" s="213">
        <v>20</v>
      </c>
      <c r="L6534" s="97"/>
      <c r="M6534" s="211">
        <v>1</v>
      </c>
      <c r="N6534" s="97"/>
    </row>
    <row r="6535" spans="1:14" x14ac:dyDescent="0.25">
      <c r="A6535" s="120" t="s">
        <v>693</v>
      </c>
      <c r="B6535" s="97"/>
      <c r="C6535" s="120" t="s">
        <v>694</v>
      </c>
      <c r="D6535" s="97"/>
      <c r="E6535" s="97"/>
      <c r="F6535" s="97"/>
      <c r="G6535" s="97"/>
      <c r="H6535" s="97"/>
      <c r="I6535" s="105" t="s">
        <v>0</v>
      </c>
      <c r="J6535" s="97"/>
      <c r="K6535" s="105">
        <v>20</v>
      </c>
      <c r="L6535" s="97"/>
      <c r="M6535" s="104" t="s">
        <v>0</v>
      </c>
      <c r="N6535" s="97"/>
    </row>
    <row r="6536" spans="1:14" x14ac:dyDescent="0.25">
      <c r="A6536" s="194" t="s">
        <v>244</v>
      </c>
      <c r="B6536" s="97"/>
      <c r="C6536" s="97"/>
      <c r="D6536" s="97"/>
      <c r="E6536" s="97"/>
      <c r="F6536" s="97"/>
      <c r="G6536" s="97"/>
      <c r="H6536" s="97"/>
      <c r="I6536" s="195">
        <v>75500</v>
      </c>
      <c r="J6536" s="97"/>
      <c r="K6536" s="195">
        <v>0</v>
      </c>
      <c r="L6536" s="97"/>
      <c r="M6536" s="196">
        <v>0</v>
      </c>
      <c r="N6536" s="97"/>
    </row>
    <row r="6537" spans="1:14" x14ac:dyDescent="0.25">
      <c r="A6537" s="212" t="s">
        <v>549</v>
      </c>
      <c r="B6537" s="97"/>
      <c r="C6537" s="212" t="s">
        <v>550</v>
      </c>
      <c r="D6537" s="97"/>
      <c r="E6537" s="97"/>
      <c r="F6537" s="97"/>
      <c r="G6537" s="97"/>
      <c r="H6537" s="97"/>
      <c r="I6537" s="213">
        <v>75500</v>
      </c>
      <c r="J6537" s="97"/>
      <c r="K6537" s="213">
        <v>0</v>
      </c>
      <c r="L6537" s="97"/>
      <c r="M6537" s="211">
        <v>0</v>
      </c>
      <c r="N6537" s="97"/>
    </row>
    <row r="6538" spans="1:14" x14ac:dyDescent="0.25">
      <c r="A6538" s="194" t="s">
        <v>253</v>
      </c>
      <c r="B6538" s="97"/>
      <c r="C6538" s="97"/>
      <c r="D6538" s="97"/>
      <c r="E6538" s="97"/>
      <c r="F6538" s="97"/>
      <c r="G6538" s="97"/>
      <c r="H6538" s="97"/>
      <c r="I6538" s="195">
        <v>443750</v>
      </c>
      <c r="J6538" s="97"/>
      <c r="K6538" s="195">
        <v>66425</v>
      </c>
      <c r="L6538" s="97"/>
      <c r="M6538" s="196">
        <v>14.97</v>
      </c>
      <c r="N6538" s="97"/>
    </row>
    <row r="6539" spans="1:14" x14ac:dyDescent="0.25">
      <c r="A6539" s="194" t="s">
        <v>256</v>
      </c>
      <c r="B6539" s="97"/>
      <c r="C6539" s="97"/>
      <c r="D6539" s="97"/>
      <c r="E6539" s="97"/>
      <c r="F6539" s="97"/>
      <c r="G6539" s="97"/>
      <c r="H6539" s="97"/>
      <c r="I6539" s="195">
        <v>443750</v>
      </c>
      <c r="J6539" s="97"/>
      <c r="K6539" s="195">
        <v>66425</v>
      </c>
      <c r="L6539" s="97"/>
      <c r="M6539" s="196">
        <v>14.97</v>
      </c>
      <c r="N6539" s="97"/>
    </row>
    <row r="6540" spans="1:14" x14ac:dyDescent="0.25">
      <c r="A6540" s="212" t="s">
        <v>549</v>
      </c>
      <c r="B6540" s="97"/>
      <c r="C6540" s="212" t="s">
        <v>550</v>
      </c>
      <c r="D6540" s="97"/>
      <c r="E6540" s="97"/>
      <c r="F6540" s="97"/>
      <c r="G6540" s="97"/>
      <c r="H6540" s="97"/>
      <c r="I6540" s="213">
        <v>443750</v>
      </c>
      <c r="J6540" s="97"/>
      <c r="K6540" s="213">
        <v>66425</v>
      </c>
      <c r="L6540" s="97"/>
      <c r="M6540" s="211">
        <v>14.97</v>
      </c>
      <c r="N6540" s="97"/>
    </row>
    <row r="6541" spans="1:14" x14ac:dyDescent="0.25">
      <c r="A6541" s="120" t="s">
        <v>567</v>
      </c>
      <c r="B6541" s="97"/>
      <c r="C6541" s="120" t="s">
        <v>568</v>
      </c>
      <c r="D6541" s="97"/>
      <c r="E6541" s="97"/>
      <c r="F6541" s="97"/>
      <c r="G6541" s="97"/>
      <c r="H6541" s="97"/>
      <c r="I6541" s="105" t="s">
        <v>0</v>
      </c>
      <c r="J6541" s="97"/>
      <c r="K6541" s="105">
        <v>66425</v>
      </c>
      <c r="L6541" s="97"/>
      <c r="M6541" s="104" t="s">
        <v>0</v>
      </c>
      <c r="N6541" s="97"/>
    </row>
    <row r="6542" spans="1:14" x14ac:dyDescent="0.25">
      <c r="A6542" s="215" t="s">
        <v>1122</v>
      </c>
      <c r="B6542" s="97"/>
      <c r="C6542" s="215" t="s">
        <v>1123</v>
      </c>
      <c r="D6542" s="97"/>
      <c r="E6542" s="97"/>
      <c r="F6542" s="97"/>
      <c r="G6542" s="97"/>
      <c r="H6542" s="97"/>
      <c r="I6542" s="216">
        <v>533000</v>
      </c>
      <c r="J6542" s="97"/>
      <c r="K6542" s="216">
        <v>92978.54</v>
      </c>
      <c r="L6542" s="97"/>
      <c r="M6542" s="217">
        <v>17.440000000000001</v>
      </c>
      <c r="N6542" s="97"/>
    </row>
    <row r="6543" spans="1:14" x14ac:dyDescent="0.25">
      <c r="A6543" s="194" t="s">
        <v>242</v>
      </c>
      <c r="B6543" s="97"/>
      <c r="C6543" s="97"/>
      <c r="D6543" s="97"/>
      <c r="E6543" s="97"/>
      <c r="F6543" s="97"/>
      <c r="G6543" s="97"/>
      <c r="H6543" s="97"/>
      <c r="I6543" s="195">
        <v>266500</v>
      </c>
      <c r="J6543" s="97"/>
      <c r="K6543" s="195">
        <v>92978.54</v>
      </c>
      <c r="L6543" s="97"/>
      <c r="M6543" s="196">
        <v>34.89</v>
      </c>
      <c r="N6543" s="97"/>
    </row>
    <row r="6544" spans="1:14" x14ac:dyDescent="0.25">
      <c r="A6544" s="194" t="s">
        <v>244</v>
      </c>
      <c r="B6544" s="97"/>
      <c r="C6544" s="97"/>
      <c r="D6544" s="97"/>
      <c r="E6544" s="97"/>
      <c r="F6544" s="97"/>
      <c r="G6544" s="97"/>
      <c r="H6544" s="97"/>
      <c r="I6544" s="195">
        <v>266500</v>
      </c>
      <c r="J6544" s="97"/>
      <c r="K6544" s="195">
        <v>92978.54</v>
      </c>
      <c r="L6544" s="97"/>
      <c r="M6544" s="196">
        <v>34.89</v>
      </c>
      <c r="N6544" s="97"/>
    </row>
    <row r="6545" spans="1:14" x14ac:dyDescent="0.25">
      <c r="A6545" s="212" t="s">
        <v>652</v>
      </c>
      <c r="B6545" s="97"/>
      <c r="C6545" s="212" t="s">
        <v>653</v>
      </c>
      <c r="D6545" s="97"/>
      <c r="E6545" s="97"/>
      <c r="F6545" s="97"/>
      <c r="G6545" s="97"/>
      <c r="H6545" s="97"/>
      <c r="I6545" s="213">
        <v>21500</v>
      </c>
      <c r="J6545" s="97"/>
      <c r="K6545" s="213">
        <v>4935.2299999999996</v>
      </c>
      <c r="L6545" s="97"/>
      <c r="M6545" s="211">
        <v>22.95</v>
      </c>
      <c r="N6545" s="97"/>
    </row>
    <row r="6546" spans="1:14" x14ac:dyDescent="0.25">
      <c r="A6546" s="120" t="s">
        <v>670</v>
      </c>
      <c r="B6546" s="97"/>
      <c r="C6546" s="120" t="s">
        <v>671</v>
      </c>
      <c r="D6546" s="97"/>
      <c r="E6546" s="97"/>
      <c r="F6546" s="97"/>
      <c r="G6546" s="97"/>
      <c r="H6546" s="97"/>
      <c r="I6546" s="105" t="s">
        <v>0</v>
      </c>
      <c r="J6546" s="97"/>
      <c r="K6546" s="105">
        <v>4935.2299999999996</v>
      </c>
      <c r="L6546" s="97"/>
      <c r="M6546" s="104" t="s">
        <v>0</v>
      </c>
      <c r="N6546" s="97"/>
    </row>
    <row r="6547" spans="1:14" x14ac:dyDescent="0.25">
      <c r="A6547" s="212" t="s">
        <v>664</v>
      </c>
      <c r="B6547" s="97"/>
      <c r="C6547" s="212" t="s">
        <v>665</v>
      </c>
      <c r="D6547" s="97"/>
      <c r="E6547" s="97"/>
      <c r="F6547" s="97"/>
      <c r="G6547" s="97"/>
      <c r="H6547" s="97"/>
      <c r="I6547" s="213">
        <v>4000</v>
      </c>
      <c r="J6547" s="97"/>
      <c r="K6547" s="213">
        <v>814.31</v>
      </c>
      <c r="L6547" s="97"/>
      <c r="M6547" s="211">
        <v>20.36</v>
      </c>
      <c r="N6547" s="97"/>
    </row>
    <row r="6548" spans="1:14" x14ac:dyDescent="0.25">
      <c r="A6548" s="120" t="s">
        <v>675</v>
      </c>
      <c r="B6548" s="97"/>
      <c r="C6548" s="120" t="s">
        <v>676</v>
      </c>
      <c r="D6548" s="97"/>
      <c r="E6548" s="97"/>
      <c r="F6548" s="97"/>
      <c r="G6548" s="97"/>
      <c r="H6548" s="97"/>
      <c r="I6548" s="105" t="s">
        <v>0</v>
      </c>
      <c r="J6548" s="97"/>
      <c r="K6548" s="105">
        <v>814.31</v>
      </c>
      <c r="L6548" s="97"/>
      <c r="M6548" s="104" t="s">
        <v>0</v>
      </c>
      <c r="N6548" s="97"/>
    </row>
    <row r="6549" spans="1:14" x14ac:dyDescent="0.25">
      <c r="A6549" s="212" t="s">
        <v>547</v>
      </c>
      <c r="B6549" s="97"/>
      <c r="C6549" s="212" t="s">
        <v>548</v>
      </c>
      <c r="D6549" s="97"/>
      <c r="E6549" s="97"/>
      <c r="F6549" s="97"/>
      <c r="G6549" s="97"/>
      <c r="H6549" s="97"/>
      <c r="I6549" s="213">
        <v>7000</v>
      </c>
      <c r="J6549" s="97"/>
      <c r="K6549" s="213">
        <v>540</v>
      </c>
      <c r="L6549" s="97"/>
      <c r="M6549" s="211">
        <v>7.71</v>
      </c>
      <c r="N6549" s="97"/>
    </row>
    <row r="6550" spans="1:14" x14ac:dyDescent="0.25">
      <c r="A6550" s="120" t="s">
        <v>612</v>
      </c>
      <c r="B6550" s="97"/>
      <c r="C6550" s="120" t="s">
        <v>613</v>
      </c>
      <c r="D6550" s="97"/>
      <c r="E6550" s="97"/>
      <c r="F6550" s="97"/>
      <c r="G6550" s="97"/>
      <c r="H6550" s="97"/>
      <c r="I6550" s="105" t="s">
        <v>0</v>
      </c>
      <c r="J6550" s="97"/>
      <c r="K6550" s="105">
        <v>540</v>
      </c>
      <c r="L6550" s="97"/>
      <c r="M6550" s="104" t="s">
        <v>0</v>
      </c>
      <c r="N6550" s="97"/>
    </row>
    <row r="6551" spans="1:14" x14ac:dyDescent="0.25">
      <c r="A6551" s="212" t="s">
        <v>621</v>
      </c>
      <c r="B6551" s="97"/>
      <c r="C6551" s="212" t="s">
        <v>622</v>
      </c>
      <c r="D6551" s="97"/>
      <c r="E6551" s="97"/>
      <c r="F6551" s="97"/>
      <c r="G6551" s="97"/>
      <c r="H6551" s="97"/>
      <c r="I6551" s="213">
        <v>11000</v>
      </c>
      <c r="J6551" s="97"/>
      <c r="K6551" s="213">
        <v>0</v>
      </c>
      <c r="L6551" s="97"/>
      <c r="M6551" s="211">
        <v>0</v>
      </c>
      <c r="N6551" s="97"/>
    </row>
    <row r="6552" spans="1:14" x14ac:dyDescent="0.25">
      <c r="A6552" s="212" t="s">
        <v>549</v>
      </c>
      <c r="B6552" s="97"/>
      <c r="C6552" s="212" t="s">
        <v>550</v>
      </c>
      <c r="D6552" s="97"/>
      <c r="E6552" s="97"/>
      <c r="F6552" s="97"/>
      <c r="G6552" s="97"/>
      <c r="H6552" s="97"/>
      <c r="I6552" s="213">
        <v>216000</v>
      </c>
      <c r="J6552" s="97"/>
      <c r="K6552" s="213">
        <v>86000</v>
      </c>
      <c r="L6552" s="97"/>
      <c r="M6552" s="211">
        <v>39.81</v>
      </c>
      <c r="N6552" s="97"/>
    </row>
    <row r="6553" spans="1:14" x14ac:dyDescent="0.25">
      <c r="A6553" s="120" t="s">
        <v>569</v>
      </c>
      <c r="B6553" s="97"/>
      <c r="C6553" s="120" t="s">
        <v>570</v>
      </c>
      <c r="D6553" s="97"/>
      <c r="E6553" s="97"/>
      <c r="F6553" s="97"/>
      <c r="G6553" s="97"/>
      <c r="H6553" s="97"/>
      <c r="I6553" s="105" t="s">
        <v>0</v>
      </c>
      <c r="J6553" s="97"/>
      <c r="K6553" s="105">
        <v>86000</v>
      </c>
      <c r="L6553" s="97"/>
      <c r="M6553" s="104" t="s">
        <v>0</v>
      </c>
      <c r="N6553" s="97"/>
    </row>
    <row r="6554" spans="1:14" x14ac:dyDescent="0.25">
      <c r="A6554" s="212" t="s">
        <v>553</v>
      </c>
      <c r="B6554" s="97"/>
      <c r="C6554" s="212" t="s">
        <v>554</v>
      </c>
      <c r="D6554" s="97"/>
      <c r="E6554" s="97"/>
      <c r="F6554" s="97"/>
      <c r="G6554" s="97"/>
      <c r="H6554" s="97"/>
      <c r="I6554" s="213">
        <v>7000</v>
      </c>
      <c r="J6554" s="97"/>
      <c r="K6554" s="213">
        <v>689</v>
      </c>
      <c r="L6554" s="97"/>
      <c r="M6554" s="211">
        <v>9.84</v>
      </c>
      <c r="N6554" s="97"/>
    </row>
    <row r="6555" spans="1:14" x14ac:dyDescent="0.25">
      <c r="A6555" s="120" t="s">
        <v>597</v>
      </c>
      <c r="B6555" s="97"/>
      <c r="C6555" s="120" t="s">
        <v>598</v>
      </c>
      <c r="D6555" s="97"/>
      <c r="E6555" s="97"/>
      <c r="F6555" s="97"/>
      <c r="G6555" s="97"/>
      <c r="H6555" s="97"/>
      <c r="I6555" s="105" t="s">
        <v>0</v>
      </c>
      <c r="J6555" s="97"/>
      <c r="K6555" s="105">
        <v>689</v>
      </c>
      <c r="L6555" s="97"/>
      <c r="M6555" s="104" t="s">
        <v>0</v>
      </c>
      <c r="N6555" s="97"/>
    </row>
    <row r="6556" spans="1:14" x14ac:dyDescent="0.25">
      <c r="A6556" s="194" t="s">
        <v>253</v>
      </c>
      <c r="B6556" s="97"/>
      <c r="C6556" s="97"/>
      <c r="D6556" s="97"/>
      <c r="E6556" s="97"/>
      <c r="F6556" s="97"/>
      <c r="G6556" s="97"/>
      <c r="H6556" s="97"/>
      <c r="I6556" s="195">
        <v>266500</v>
      </c>
      <c r="J6556" s="97"/>
      <c r="K6556" s="195">
        <v>0</v>
      </c>
      <c r="L6556" s="97"/>
      <c r="M6556" s="196">
        <v>0</v>
      </c>
      <c r="N6556" s="97"/>
    </row>
    <row r="6557" spans="1:14" x14ac:dyDescent="0.25">
      <c r="A6557" s="194" t="s">
        <v>256</v>
      </c>
      <c r="B6557" s="97"/>
      <c r="C6557" s="97"/>
      <c r="D6557" s="97"/>
      <c r="E6557" s="97"/>
      <c r="F6557" s="97"/>
      <c r="G6557" s="97"/>
      <c r="H6557" s="97"/>
      <c r="I6557" s="195">
        <v>266500</v>
      </c>
      <c r="J6557" s="97"/>
      <c r="K6557" s="195">
        <v>0</v>
      </c>
      <c r="L6557" s="97"/>
      <c r="M6557" s="196">
        <v>0</v>
      </c>
      <c r="N6557" s="97"/>
    </row>
    <row r="6558" spans="1:14" x14ac:dyDescent="0.25">
      <c r="A6558" s="212" t="s">
        <v>652</v>
      </c>
      <c r="B6558" s="97"/>
      <c r="C6558" s="212" t="s">
        <v>653</v>
      </c>
      <c r="D6558" s="97"/>
      <c r="E6558" s="97"/>
      <c r="F6558" s="97"/>
      <c r="G6558" s="97"/>
      <c r="H6558" s="97"/>
      <c r="I6558" s="213">
        <v>21500</v>
      </c>
      <c r="J6558" s="97"/>
      <c r="K6558" s="213">
        <v>0</v>
      </c>
      <c r="L6558" s="97"/>
      <c r="M6558" s="211">
        <v>0</v>
      </c>
      <c r="N6558" s="97"/>
    </row>
    <row r="6559" spans="1:14" x14ac:dyDescent="0.25">
      <c r="A6559" s="212" t="s">
        <v>664</v>
      </c>
      <c r="B6559" s="97"/>
      <c r="C6559" s="212" t="s">
        <v>665</v>
      </c>
      <c r="D6559" s="97"/>
      <c r="E6559" s="97"/>
      <c r="F6559" s="97"/>
      <c r="G6559" s="97"/>
      <c r="H6559" s="97"/>
      <c r="I6559" s="213">
        <v>4000</v>
      </c>
      <c r="J6559" s="97"/>
      <c r="K6559" s="213">
        <v>0</v>
      </c>
      <c r="L6559" s="97"/>
      <c r="M6559" s="211">
        <v>0</v>
      </c>
      <c r="N6559" s="97"/>
    </row>
    <row r="6560" spans="1:14" x14ac:dyDescent="0.25">
      <c r="A6560" s="212" t="s">
        <v>547</v>
      </c>
      <c r="B6560" s="97"/>
      <c r="C6560" s="212" t="s">
        <v>548</v>
      </c>
      <c r="D6560" s="97"/>
      <c r="E6560" s="97"/>
      <c r="F6560" s="97"/>
      <c r="G6560" s="97"/>
      <c r="H6560" s="97"/>
      <c r="I6560" s="213">
        <v>7000</v>
      </c>
      <c r="J6560" s="97"/>
      <c r="K6560" s="213">
        <v>0</v>
      </c>
      <c r="L6560" s="97"/>
      <c r="M6560" s="211">
        <v>0</v>
      </c>
      <c r="N6560" s="97"/>
    </row>
    <row r="6561" spans="1:14" x14ac:dyDescent="0.25">
      <c r="A6561" s="212" t="s">
        <v>621</v>
      </c>
      <c r="B6561" s="97"/>
      <c r="C6561" s="212" t="s">
        <v>622</v>
      </c>
      <c r="D6561" s="97"/>
      <c r="E6561" s="97"/>
      <c r="F6561" s="97"/>
      <c r="G6561" s="97"/>
      <c r="H6561" s="97"/>
      <c r="I6561" s="213">
        <v>11000</v>
      </c>
      <c r="J6561" s="97"/>
      <c r="K6561" s="213">
        <v>0</v>
      </c>
      <c r="L6561" s="97"/>
      <c r="M6561" s="211">
        <v>0</v>
      </c>
      <c r="N6561" s="97"/>
    </row>
    <row r="6562" spans="1:14" x14ac:dyDescent="0.25">
      <c r="A6562" s="212" t="s">
        <v>549</v>
      </c>
      <c r="B6562" s="97"/>
      <c r="C6562" s="212" t="s">
        <v>550</v>
      </c>
      <c r="D6562" s="97"/>
      <c r="E6562" s="97"/>
      <c r="F6562" s="97"/>
      <c r="G6562" s="97"/>
      <c r="H6562" s="97"/>
      <c r="I6562" s="213">
        <v>216000</v>
      </c>
      <c r="J6562" s="97"/>
      <c r="K6562" s="213">
        <v>0</v>
      </c>
      <c r="L6562" s="97"/>
      <c r="M6562" s="211">
        <v>0</v>
      </c>
      <c r="N6562" s="97"/>
    </row>
    <row r="6563" spans="1:14" x14ac:dyDescent="0.25">
      <c r="A6563" s="212" t="s">
        <v>553</v>
      </c>
      <c r="B6563" s="97"/>
      <c r="C6563" s="212" t="s">
        <v>554</v>
      </c>
      <c r="D6563" s="97"/>
      <c r="E6563" s="97"/>
      <c r="F6563" s="97"/>
      <c r="G6563" s="97"/>
      <c r="H6563" s="97"/>
      <c r="I6563" s="213">
        <v>7000</v>
      </c>
      <c r="J6563" s="97"/>
      <c r="K6563" s="213">
        <v>0</v>
      </c>
      <c r="L6563" s="97"/>
      <c r="M6563" s="211">
        <v>0</v>
      </c>
      <c r="N6563" s="97"/>
    </row>
    <row r="6564" spans="1:14" x14ac:dyDescent="0.25">
      <c r="A6564" s="215" t="s">
        <v>1124</v>
      </c>
      <c r="B6564" s="97"/>
      <c r="C6564" s="215" t="s">
        <v>1125</v>
      </c>
      <c r="D6564" s="97"/>
      <c r="E6564" s="97"/>
      <c r="F6564" s="97"/>
      <c r="G6564" s="97"/>
      <c r="H6564" s="97"/>
      <c r="I6564" s="216">
        <v>426000</v>
      </c>
      <c r="J6564" s="97"/>
      <c r="K6564" s="216">
        <v>0</v>
      </c>
      <c r="L6564" s="97"/>
      <c r="M6564" s="217">
        <v>0</v>
      </c>
      <c r="N6564" s="97"/>
    </row>
    <row r="6565" spans="1:14" x14ac:dyDescent="0.25">
      <c r="A6565" s="194" t="s">
        <v>242</v>
      </c>
      <c r="B6565" s="97"/>
      <c r="C6565" s="97"/>
      <c r="D6565" s="97"/>
      <c r="E6565" s="97"/>
      <c r="F6565" s="97"/>
      <c r="G6565" s="97"/>
      <c r="H6565" s="97"/>
      <c r="I6565" s="195">
        <v>142000</v>
      </c>
      <c r="J6565" s="97"/>
      <c r="K6565" s="195">
        <v>0</v>
      </c>
      <c r="L6565" s="97"/>
      <c r="M6565" s="196">
        <v>0</v>
      </c>
      <c r="N6565" s="97"/>
    </row>
    <row r="6566" spans="1:14" x14ac:dyDescent="0.25">
      <c r="A6566" s="194" t="s">
        <v>243</v>
      </c>
      <c r="B6566" s="97"/>
      <c r="C6566" s="97"/>
      <c r="D6566" s="97"/>
      <c r="E6566" s="97"/>
      <c r="F6566" s="97"/>
      <c r="G6566" s="97"/>
      <c r="H6566" s="97"/>
      <c r="I6566" s="195">
        <v>28400</v>
      </c>
      <c r="J6566" s="97"/>
      <c r="K6566" s="195">
        <v>0</v>
      </c>
      <c r="L6566" s="97"/>
      <c r="M6566" s="196">
        <v>0</v>
      </c>
      <c r="N6566" s="97"/>
    </row>
    <row r="6567" spans="1:14" x14ac:dyDescent="0.25">
      <c r="A6567" s="212" t="s">
        <v>547</v>
      </c>
      <c r="B6567" s="97"/>
      <c r="C6567" s="212" t="s">
        <v>548</v>
      </c>
      <c r="D6567" s="97"/>
      <c r="E6567" s="97"/>
      <c r="F6567" s="97"/>
      <c r="G6567" s="97"/>
      <c r="H6567" s="97"/>
      <c r="I6567" s="213">
        <v>2400</v>
      </c>
      <c r="J6567" s="97"/>
      <c r="K6567" s="213">
        <v>0</v>
      </c>
      <c r="L6567" s="97"/>
      <c r="M6567" s="211">
        <v>0</v>
      </c>
      <c r="N6567" s="97"/>
    </row>
    <row r="6568" spans="1:14" x14ac:dyDescent="0.25">
      <c r="A6568" s="212" t="s">
        <v>621</v>
      </c>
      <c r="B6568" s="97"/>
      <c r="C6568" s="212" t="s">
        <v>622</v>
      </c>
      <c r="D6568" s="97"/>
      <c r="E6568" s="97"/>
      <c r="F6568" s="97"/>
      <c r="G6568" s="97"/>
      <c r="H6568" s="97"/>
      <c r="I6568" s="213">
        <v>4800</v>
      </c>
      <c r="J6568" s="97"/>
      <c r="K6568" s="213">
        <v>0</v>
      </c>
      <c r="L6568" s="97"/>
      <c r="M6568" s="211">
        <v>0</v>
      </c>
      <c r="N6568" s="97"/>
    </row>
    <row r="6569" spans="1:14" x14ac:dyDescent="0.25">
      <c r="A6569" s="212" t="s">
        <v>549</v>
      </c>
      <c r="B6569" s="97"/>
      <c r="C6569" s="212" t="s">
        <v>550</v>
      </c>
      <c r="D6569" s="97"/>
      <c r="E6569" s="97"/>
      <c r="F6569" s="97"/>
      <c r="G6569" s="97"/>
      <c r="H6569" s="97"/>
      <c r="I6569" s="213">
        <v>15680</v>
      </c>
      <c r="J6569" s="97"/>
      <c r="K6569" s="213">
        <v>0</v>
      </c>
      <c r="L6569" s="97"/>
      <c r="M6569" s="211">
        <v>0</v>
      </c>
      <c r="N6569" s="97"/>
    </row>
    <row r="6570" spans="1:14" x14ac:dyDescent="0.25">
      <c r="A6570" s="212" t="s">
        <v>553</v>
      </c>
      <c r="B6570" s="97"/>
      <c r="C6570" s="212" t="s">
        <v>554</v>
      </c>
      <c r="D6570" s="97"/>
      <c r="E6570" s="97"/>
      <c r="F6570" s="97"/>
      <c r="G6570" s="97"/>
      <c r="H6570" s="97"/>
      <c r="I6570" s="213">
        <v>1920</v>
      </c>
      <c r="J6570" s="97"/>
      <c r="K6570" s="213">
        <v>0</v>
      </c>
      <c r="L6570" s="97"/>
      <c r="M6570" s="211">
        <v>0</v>
      </c>
      <c r="N6570" s="97"/>
    </row>
    <row r="6571" spans="1:14" x14ac:dyDescent="0.25">
      <c r="A6571" s="212" t="s">
        <v>644</v>
      </c>
      <c r="B6571" s="97"/>
      <c r="C6571" s="212" t="s">
        <v>645</v>
      </c>
      <c r="D6571" s="97"/>
      <c r="E6571" s="97"/>
      <c r="F6571" s="97"/>
      <c r="G6571" s="97"/>
      <c r="H6571" s="97"/>
      <c r="I6571" s="213">
        <v>3600</v>
      </c>
      <c r="J6571" s="97"/>
      <c r="K6571" s="213">
        <v>0</v>
      </c>
      <c r="L6571" s="97"/>
      <c r="M6571" s="211">
        <v>0</v>
      </c>
      <c r="N6571" s="97"/>
    </row>
    <row r="6572" spans="1:14" x14ac:dyDescent="0.25">
      <c r="A6572" s="194" t="s">
        <v>244</v>
      </c>
      <c r="B6572" s="97"/>
      <c r="C6572" s="97"/>
      <c r="D6572" s="97"/>
      <c r="E6572" s="97"/>
      <c r="F6572" s="97"/>
      <c r="G6572" s="97"/>
      <c r="H6572" s="97"/>
      <c r="I6572" s="195">
        <v>113600</v>
      </c>
      <c r="J6572" s="97"/>
      <c r="K6572" s="195">
        <v>0</v>
      </c>
      <c r="L6572" s="97"/>
      <c r="M6572" s="196">
        <v>0</v>
      </c>
      <c r="N6572" s="97"/>
    </row>
    <row r="6573" spans="1:14" x14ac:dyDescent="0.25">
      <c r="A6573" s="212" t="s">
        <v>547</v>
      </c>
      <c r="B6573" s="97"/>
      <c r="C6573" s="212" t="s">
        <v>548</v>
      </c>
      <c r="D6573" s="97"/>
      <c r="E6573" s="97"/>
      <c r="F6573" s="97"/>
      <c r="G6573" s="97"/>
      <c r="H6573" s="97"/>
      <c r="I6573" s="213">
        <v>9600</v>
      </c>
      <c r="J6573" s="97"/>
      <c r="K6573" s="213">
        <v>0</v>
      </c>
      <c r="L6573" s="97"/>
      <c r="M6573" s="211">
        <v>0</v>
      </c>
      <c r="N6573" s="97"/>
    </row>
    <row r="6574" spans="1:14" x14ac:dyDescent="0.25">
      <c r="A6574" s="212" t="s">
        <v>621</v>
      </c>
      <c r="B6574" s="97"/>
      <c r="C6574" s="212" t="s">
        <v>622</v>
      </c>
      <c r="D6574" s="97"/>
      <c r="E6574" s="97"/>
      <c r="F6574" s="97"/>
      <c r="G6574" s="97"/>
      <c r="H6574" s="97"/>
      <c r="I6574" s="213">
        <v>19200</v>
      </c>
      <c r="J6574" s="97"/>
      <c r="K6574" s="213">
        <v>0</v>
      </c>
      <c r="L6574" s="97"/>
      <c r="M6574" s="211">
        <v>0</v>
      </c>
      <c r="N6574" s="97"/>
    </row>
    <row r="6575" spans="1:14" x14ac:dyDescent="0.25">
      <c r="A6575" s="212" t="s">
        <v>549</v>
      </c>
      <c r="B6575" s="97"/>
      <c r="C6575" s="212" t="s">
        <v>550</v>
      </c>
      <c r="D6575" s="97"/>
      <c r="E6575" s="97"/>
      <c r="F6575" s="97"/>
      <c r="G6575" s="97"/>
      <c r="H6575" s="97"/>
      <c r="I6575" s="213">
        <v>62720</v>
      </c>
      <c r="J6575" s="97"/>
      <c r="K6575" s="213">
        <v>0</v>
      </c>
      <c r="L6575" s="97"/>
      <c r="M6575" s="211">
        <v>0</v>
      </c>
      <c r="N6575" s="97"/>
    </row>
    <row r="6576" spans="1:14" x14ac:dyDescent="0.25">
      <c r="A6576" s="212" t="s">
        <v>553</v>
      </c>
      <c r="B6576" s="97"/>
      <c r="C6576" s="212" t="s">
        <v>554</v>
      </c>
      <c r="D6576" s="97"/>
      <c r="E6576" s="97"/>
      <c r="F6576" s="97"/>
      <c r="G6576" s="97"/>
      <c r="H6576" s="97"/>
      <c r="I6576" s="213">
        <v>7680</v>
      </c>
      <c r="J6576" s="97"/>
      <c r="K6576" s="213">
        <v>0</v>
      </c>
      <c r="L6576" s="97"/>
      <c r="M6576" s="211">
        <v>0</v>
      </c>
      <c r="N6576" s="97"/>
    </row>
    <row r="6577" spans="1:14" x14ac:dyDescent="0.25">
      <c r="A6577" s="212" t="s">
        <v>644</v>
      </c>
      <c r="B6577" s="97"/>
      <c r="C6577" s="212" t="s">
        <v>645</v>
      </c>
      <c r="D6577" s="97"/>
      <c r="E6577" s="97"/>
      <c r="F6577" s="97"/>
      <c r="G6577" s="97"/>
      <c r="H6577" s="97"/>
      <c r="I6577" s="213">
        <v>14400</v>
      </c>
      <c r="J6577" s="97"/>
      <c r="K6577" s="213">
        <v>0</v>
      </c>
      <c r="L6577" s="97"/>
      <c r="M6577" s="211">
        <v>0</v>
      </c>
      <c r="N6577" s="97"/>
    </row>
    <row r="6578" spans="1:14" x14ac:dyDescent="0.25">
      <c r="A6578" s="194" t="s">
        <v>253</v>
      </c>
      <c r="B6578" s="97"/>
      <c r="C6578" s="97"/>
      <c r="D6578" s="97"/>
      <c r="E6578" s="97"/>
      <c r="F6578" s="97"/>
      <c r="G6578" s="97"/>
      <c r="H6578" s="97"/>
      <c r="I6578" s="195">
        <v>284000</v>
      </c>
      <c r="J6578" s="97"/>
      <c r="K6578" s="195">
        <v>0</v>
      </c>
      <c r="L6578" s="97"/>
      <c r="M6578" s="196">
        <v>0</v>
      </c>
      <c r="N6578" s="97"/>
    </row>
    <row r="6579" spans="1:14" x14ac:dyDescent="0.25">
      <c r="A6579" s="194" t="s">
        <v>256</v>
      </c>
      <c r="B6579" s="97"/>
      <c r="C6579" s="97"/>
      <c r="D6579" s="97"/>
      <c r="E6579" s="97"/>
      <c r="F6579" s="97"/>
      <c r="G6579" s="97"/>
      <c r="H6579" s="97"/>
      <c r="I6579" s="195">
        <v>284000</v>
      </c>
      <c r="J6579" s="97"/>
      <c r="K6579" s="195">
        <v>0</v>
      </c>
      <c r="L6579" s="97"/>
      <c r="M6579" s="196">
        <v>0</v>
      </c>
      <c r="N6579" s="97"/>
    </row>
    <row r="6580" spans="1:14" x14ac:dyDescent="0.25">
      <c r="A6580" s="212" t="s">
        <v>547</v>
      </c>
      <c r="B6580" s="97"/>
      <c r="C6580" s="212" t="s">
        <v>548</v>
      </c>
      <c r="D6580" s="97"/>
      <c r="E6580" s="97"/>
      <c r="F6580" s="97"/>
      <c r="G6580" s="97"/>
      <c r="H6580" s="97"/>
      <c r="I6580" s="213">
        <v>24000</v>
      </c>
      <c r="J6580" s="97"/>
      <c r="K6580" s="213">
        <v>0</v>
      </c>
      <c r="L6580" s="97"/>
      <c r="M6580" s="211">
        <v>0</v>
      </c>
      <c r="N6580" s="97"/>
    </row>
    <row r="6581" spans="1:14" x14ac:dyDescent="0.25">
      <c r="A6581" s="212" t="s">
        <v>621</v>
      </c>
      <c r="B6581" s="97"/>
      <c r="C6581" s="212" t="s">
        <v>622</v>
      </c>
      <c r="D6581" s="97"/>
      <c r="E6581" s="97"/>
      <c r="F6581" s="97"/>
      <c r="G6581" s="97"/>
      <c r="H6581" s="97"/>
      <c r="I6581" s="213">
        <v>48000</v>
      </c>
      <c r="J6581" s="97"/>
      <c r="K6581" s="213">
        <v>0</v>
      </c>
      <c r="L6581" s="97"/>
      <c r="M6581" s="211">
        <v>0</v>
      </c>
      <c r="N6581" s="97"/>
    </row>
    <row r="6582" spans="1:14" x14ac:dyDescent="0.25">
      <c r="A6582" s="212" t="s">
        <v>549</v>
      </c>
      <c r="B6582" s="97"/>
      <c r="C6582" s="212" t="s">
        <v>550</v>
      </c>
      <c r="D6582" s="97"/>
      <c r="E6582" s="97"/>
      <c r="F6582" s="97"/>
      <c r="G6582" s="97"/>
      <c r="H6582" s="97"/>
      <c r="I6582" s="213">
        <v>156800</v>
      </c>
      <c r="J6582" s="97"/>
      <c r="K6582" s="213">
        <v>0</v>
      </c>
      <c r="L6582" s="97"/>
      <c r="M6582" s="211">
        <v>0</v>
      </c>
      <c r="N6582" s="97"/>
    </row>
    <row r="6583" spans="1:14" x14ac:dyDescent="0.25">
      <c r="A6583" s="212" t="s">
        <v>553</v>
      </c>
      <c r="B6583" s="97"/>
      <c r="C6583" s="212" t="s">
        <v>554</v>
      </c>
      <c r="D6583" s="97"/>
      <c r="E6583" s="97"/>
      <c r="F6583" s="97"/>
      <c r="G6583" s="97"/>
      <c r="H6583" s="97"/>
      <c r="I6583" s="213">
        <v>19200</v>
      </c>
      <c r="J6583" s="97"/>
      <c r="K6583" s="213">
        <v>0</v>
      </c>
      <c r="L6583" s="97"/>
      <c r="M6583" s="211">
        <v>0</v>
      </c>
      <c r="N6583" s="97"/>
    </row>
    <row r="6584" spans="1:14" x14ac:dyDescent="0.25">
      <c r="A6584" s="212" t="s">
        <v>644</v>
      </c>
      <c r="B6584" s="97"/>
      <c r="C6584" s="212" t="s">
        <v>645</v>
      </c>
      <c r="D6584" s="97"/>
      <c r="E6584" s="97"/>
      <c r="F6584" s="97"/>
      <c r="G6584" s="97"/>
      <c r="H6584" s="97"/>
      <c r="I6584" s="213">
        <v>36000</v>
      </c>
      <c r="J6584" s="97"/>
      <c r="K6584" s="213">
        <v>0</v>
      </c>
      <c r="L6584" s="97"/>
      <c r="M6584" s="211">
        <v>0</v>
      </c>
      <c r="N6584" s="97"/>
    </row>
    <row r="6585" spans="1:14" x14ac:dyDescent="0.25">
      <c r="A6585" s="215" t="s">
        <v>1126</v>
      </c>
      <c r="B6585" s="97"/>
      <c r="C6585" s="215" t="s">
        <v>1127</v>
      </c>
      <c r="D6585" s="97"/>
      <c r="E6585" s="97"/>
      <c r="F6585" s="97"/>
      <c r="G6585" s="97"/>
      <c r="H6585" s="97"/>
      <c r="I6585" s="216">
        <v>277500</v>
      </c>
      <c r="J6585" s="97"/>
      <c r="K6585" s="216">
        <v>20300</v>
      </c>
      <c r="L6585" s="97"/>
      <c r="M6585" s="217">
        <v>7.32</v>
      </c>
      <c r="N6585" s="97"/>
    </row>
    <row r="6586" spans="1:14" x14ac:dyDescent="0.25">
      <c r="A6586" s="194" t="s">
        <v>242</v>
      </c>
      <c r="B6586" s="97"/>
      <c r="C6586" s="97"/>
      <c r="D6586" s="97"/>
      <c r="E6586" s="97"/>
      <c r="F6586" s="97"/>
      <c r="G6586" s="97"/>
      <c r="H6586" s="97"/>
      <c r="I6586" s="195">
        <v>154500</v>
      </c>
      <c r="J6586" s="97"/>
      <c r="K6586" s="195">
        <v>20300</v>
      </c>
      <c r="L6586" s="97"/>
      <c r="M6586" s="196">
        <v>13.14</v>
      </c>
      <c r="N6586" s="97"/>
    </row>
    <row r="6587" spans="1:14" x14ac:dyDescent="0.25">
      <c r="A6587" s="194" t="s">
        <v>243</v>
      </c>
      <c r="B6587" s="97"/>
      <c r="C6587" s="97"/>
      <c r="D6587" s="97"/>
      <c r="E6587" s="97"/>
      <c r="F6587" s="97"/>
      <c r="G6587" s="97"/>
      <c r="H6587" s="97"/>
      <c r="I6587" s="195">
        <v>31500</v>
      </c>
      <c r="J6587" s="97"/>
      <c r="K6587" s="195">
        <v>4060</v>
      </c>
      <c r="L6587" s="97"/>
      <c r="M6587" s="196">
        <v>12.89</v>
      </c>
      <c r="N6587" s="97"/>
    </row>
    <row r="6588" spans="1:14" x14ac:dyDescent="0.25">
      <c r="A6588" s="212" t="s">
        <v>547</v>
      </c>
      <c r="B6588" s="97"/>
      <c r="C6588" s="212" t="s">
        <v>548</v>
      </c>
      <c r="D6588" s="97"/>
      <c r="E6588" s="97"/>
      <c r="F6588" s="97"/>
      <c r="G6588" s="97"/>
      <c r="H6588" s="97"/>
      <c r="I6588" s="213">
        <v>500</v>
      </c>
      <c r="J6588" s="97"/>
      <c r="K6588" s="213">
        <v>80</v>
      </c>
      <c r="L6588" s="97"/>
      <c r="M6588" s="211">
        <v>16</v>
      </c>
      <c r="N6588" s="97"/>
    </row>
    <row r="6589" spans="1:14" x14ac:dyDescent="0.25">
      <c r="A6589" s="120" t="s">
        <v>612</v>
      </c>
      <c r="B6589" s="97"/>
      <c r="C6589" s="120" t="s">
        <v>613</v>
      </c>
      <c r="D6589" s="97"/>
      <c r="E6589" s="97"/>
      <c r="F6589" s="97"/>
      <c r="G6589" s="97"/>
      <c r="H6589" s="97"/>
      <c r="I6589" s="105" t="s">
        <v>0</v>
      </c>
      <c r="J6589" s="97"/>
      <c r="K6589" s="105">
        <v>80</v>
      </c>
      <c r="L6589" s="97"/>
      <c r="M6589" s="104" t="s">
        <v>0</v>
      </c>
      <c r="N6589" s="97"/>
    </row>
    <row r="6590" spans="1:14" x14ac:dyDescent="0.25">
      <c r="A6590" s="212" t="s">
        <v>621</v>
      </c>
      <c r="B6590" s="97"/>
      <c r="C6590" s="212" t="s">
        <v>622</v>
      </c>
      <c r="D6590" s="97"/>
      <c r="E6590" s="97"/>
      <c r="F6590" s="97"/>
      <c r="G6590" s="97"/>
      <c r="H6590" s="97"/>
      <c r="I6590" s="213">
        <v>500</v>
      </c>
      <c r="J6590" s="97"/>
      <c r="K6590" s="213">
        <v>0</v>
      </c>
      <c r="L6590" s="97"/>
      <c r="M6590" s="211">
        <v>0</v>
      </c>
      <c r="N6590" s="97"/>
    </row>
    <row r="6591" spans="1:14" x14ac:dyDescent="0.25">
      <c r="A6591" s="212" t="s">
        <v>549</v>
      </c>
      <c r="B6591" s="97"/>
      <c r="C6591" s="212" t="s">
        <v>550</v>
      </c>
      <c r="D6591" s="97"/>
      <c r="E6591" s="97"/>
      <c r="F6591" s="97"/>
      <c r="G6591" s="97"/>
      <c r="H6591" s="97"/>
      <c r="I6591" s="213">
        <v>30000</v>
      </c>
      <c r="J6591" s="97"/>
      <c r="K6591" s="213">
        <v>3980</v>
      </c>
      <c r="L6591" s="97"/>
      <c r="M6591" s="211">
        <v>13.27</v>
      </c>
      <c r="N6591" s="97"/>
    </row>
    <row r="6592" spans="1:14" x14ac:dyDescent="0.25">
      <c r="A6592" s="120" t="s">
        <v>569</v>
      </c>
      <c r="B6592" s="97"/>
      <c r="C6592" s="120" t="s">
        <v>570</v>
      </c>
      <c r="D6592" s="97"/>
      <c r="E6592" s="97"/>
      <c r="F6592" s="97"/>
      <c r="G6592" s="97"/>
      <c r="H6592" s="97"/>
      <c r="I6592" s="105" t="s">
        <v>0</v>
      </c>
      <c r="J6592" s="97"/>
      <c r="K6592" s="105">
        <v>3980</v>
      </c>
      <c r="L6592" s="97"/>
      <c r="M6592" s="104" t="s">
        <v>0</v>
      </c>
      <c r="N6592" s="97"/>
    </row>
    <row r="6593" spans="1:14" x14ac:dyDescent="0.25">
      <c r="A6593" s="212" t="s">
        <v>553</v>
      </c>
      <c r="B6593" s="97"/>
      <c r="C6593" s="212" t="s">
        <v>554</v>
      </c>
      <c r="D6593" s="97"/>
      <c r="E6593" s="97"/>
      <c r="F6593" s="97"/>
      <c r="G6593" s="97"/>
      <c r="H6593" s="97"/>
      <c r="I6593" s="213">
        <v>500</v>
      </c>
      <c r="J6593" s="97"/>
      <c r="K6593" s="213">
        <v>0</v>
      </c>
      <c r="L6593" s="97"/>
      <c r="M6593" s="211">
        <v>0</v>
      </c>
      <c r="N6593" s="97"/>
    </row>
    <row r="6594" spans="1:14" x14ac:dyDescent="0.25">
      <c r="A6594" s="194" t="s">
        <v>244</v>
      </c>
      <c r="B6594" s="97"/>
      <c r="C6594" s="97"/>
      <c r="D6594" s="97"/>
      <c r="E6594" s="97"/>
      <c r="F6594" s="97"/>
      <c r="G6594" s="97"/>
      <c r="H6594" s="97"/>
      <c r="I6594" s="195">
        <v>123000</v>
      </c>
      <c r="J6594" s="97"/>
      <c r="K6594" s="195">
        <v>16240</v>
      </c>
      <c r="L6594" s="97"/>
      <c r="M6594" s="196">
        <v>13.2</v>
      </c>
      <c r="N6594" s="97"/>
    </row>
    <row r="6595" spans="1:14" x14ac:dyDescent="0.25">
      <c r="A6595" s="212" t="s">
        <v>547</v>
      </c>
      <c r="B6595" s="97"/>
      <c r="C6595" s="212" t="s">
        <v>548</v>
      </c>
      <c r="D6595" s="97"/>
      <c r="E6595" s="97"/>
      <c r="F6595" s="97"/>
      <c r="G6595" s="97"/>
      <c r="H6595" s="97"/>
      <c r="I6595" s="213">
        <v>1000</v>
      </c>
      <c r="J6595" s="97"/>
      <c r="K6595" s="213">
        <v>320</v>
      </c>
      <c r="L6595" s="97"/>
      <c r="M6595" s="211">
        <v>32</v>
      </c>
      <c r="N6595" s="97"/>
    </row>
    <row r="6596" spans="1:14" x14ac:dyDescent="0.25">
      <c r="A6596" s="120" t="s">
        <v>612</v>
      </c>
      <c r="B6596" s="97"/>
      <c r="C6596" s="120" t="s">
        <v>613</v>
      </c>
      <c r="D6596" s="97"/>
      <c r="E6596" s="97"/>
      <c r="F6596" s="97"/>
      <c r="G6596" s="97"/>
      <c r="H6596" s="97"/>
      <c r="I6596" s="105" t="s">
        <v>0</v>
      </c>
      <c r="J6596" s="97"/>
      <c r="K6596" s="105">
        <v>320</v>
      </c>
      <c r="L6596" s="97"/>
      <c r="M6596" s="104" t="s">
        <v>0</v>
      </c>
      <c r="N6596" s="97"/>
    </row>
    <row r="6597" spans="1:14" x14ac:dyDescent="0.25">
      <c r="A6597" s="212" t="s">
        <v>621</v>
      </c>
      <c r="B6597" s="97"/>
      <c r="C6597" s="212" t="s">
        <v>622</v>
      </c>
      <c r="D6597" s="97"/>
      <c r="E6597" s="97"/>
      <c r="F6597" s="97"/>
      <c r="G6597" s="97"/>
      <c r="H6597" s="97"/>
      <c r="I6597" s="213">
        <v>1000</v>
      </c>
      <c r="J6597" s="97"/>
      <c r="K6597" s="213">
        <v>0</v>
      </c>
      <c r="L6597" s="97"/>
      <c r="M6597" s="211">
        <v>0</v>
      </c>
      <c r="N6597" s="97"/>
    </row>
    <row r="6598" spans="1:14" x14ac:dyDescent="0.25">
      <c r="A6598" s="212" t="s">
        <v>549</v>
      </c>
      <c r="B6598" s="97"/>
      <c r="C6598" s="212" t="s">
        <v>550</v>
      </c>
      <c r="D6598" s="97"/>
      <c r="E6598" s="97"/>
      <c r="F6598" s="97"/>
      <c r="G6598" s="97"/>
      <c r="H6598" s="97"/>
      <c r="I6598" s="213">
        <v>120000</v>
      </c>
      <c r="J6598" s="97"/>
      <c r="K6598" s="213">
        <v>15920</v>
      </c>
      <c r="L6598" s="97"/>
      <c r="M6598" s="211">
        <v>13.27</v>
      </c>
      <c r="N6598" s="97"/>
    </row>
    <row r="6599" spans="1:14" x14ac:dyDescent="0.25">
      <c r="A6599" s="120" t="s">
        <v>569</v>
      </c>
      <c r="B6599" s="97"/>
      <c r="C6599" s="120" t="s">
        <v>570</v>
      </c>
      <c r="D6599" s="97"/>
      <c r="E6599" s="97"/>
      <c r="F6599" s="97"/>
      <c r="G6599" s="97"/>
      <c r="H6599" s="97"/>
      <c r="I6599" s="105" t="s">
        <v>0</v>
      </c>
      <c r="J6599" s="97"/>
      <c r="K6599" s="105">
        <v>15920</v>
      </c>
      <c r="L6599" s="97"/>
      <c r="M6599" s="104" t="s">
        <v>0</v>
      </c>
      <c r="N6599" s="97"/>
    </row>
    <row r="6600" spans="1:14" x14ac:dyDescent="0.25">
      <c r="A6600" s="212" t="s">
        <v>553</v>
      </c>
      <c r="B6600" s="97"/>
      <c r="C6600" s="212" t="s">
        <v>554</v>
      </c>
      <c r="D6600" s="97"/>
      <c r="E6600" s="97"/>
      <c r="F6600" s="97"/>
      <c r="G6600" s="97"/>
      <c r="H6600" s="97"/>
      <c r="I6600" s="213">
        <v>1000</v>
      </c>
      <c r="J6600" s="97"/>
      <c r="K6600" s="213">
        <v>0</v>
      </c>
      <c r="L6600" s="97"/>
      <c r="M6600" s="211">
        <v>0</v>
      </c>
      <c r="N6600" s="97"/>
    </row>
    <row r="6601" spans="1:14" x14ac:dyDescent="0.25">
      <c r="A6601" s="194" t="s">
        <v>253</v>
      </c>
      <c r="B6601" s="97"/>
      <c r="C6601" s="97"/>
      <c r="D6601" s="97"/>
      <c r="E6601" s="97"/>
      <c r="F6601" s="97"/>
      <c r="G6601" s="97"/>
      <c r="H6601" s="97"/>
      <c r="I6601" s="195">
        <v>123000</v>
      </c>
      <c r="J6601" s="97"/>
      <c r="K6601" s="195">
        <v>0</v>
      </c>
      <c r="L6601" s="97"/>
      <c r="M6601" s="196">
        <v>0</v>
      </c>
      <c r="N6601" s="97"/>
    </row>
    <row r="6602" spans="1:14" x14ac:dyDescent="0.25">
      <c r="A6602" s="194" t="s">
        <v>256</v>
      </c>
      <c r="B6602" s="97"/>
      <c r="C6602" s="97"/>
      <c r="D6602" s="97"/>
      <c r="E6602" s="97"/>
      <c r="F6602" s="97"/>
      <c r="G6602" s="97"/>
      <c r="H6602" s="97"/>
      <c r="I6602" s="195">
        <v>123000</v>
      </c>
      <c r="J6602" s="97"/>
      <c r="K6602" s="195">
        <v>0</v>
      </c>
      <c r="L6602" s="97"/>
      <c r="M6602" s="196">
        <v>0</v>
      </c>
      <c r="N6602" s="97"/>
    </row>
    <row r="6603" spans="1:14" x14ac:dyDescent="0.25">
      <c r="A6603" s="212" t="s">
        <v>547</v>
      </c>
      <c r="B6603" s="97"/>
      <c r="C6603" s="212" t="s">
        <v>548</v>
      </c>
      <c r="D6603" s="97"/>
      <c r="E6603" s="97"/>
      <c r="F6603" s="97"/>
      <c r="G6603" s="97"/>
      <c r="H6603" s="97"/>
      <c r="I6603" s="213">
        <v>1000</v>
      </c>
      <c r="J6603" s="97"/>
      <c r="K6603" s="213">
        <v>0</v>
      </c>
      <c r="L6603" s="97"/>
      <c r="M6603" s="211">
        <v>0</v>
      </c>
      <c r="N6603" s="97"/>
    </row>
    <row r="6604" spans="1:14" x14ac:dyDescent="0.25">
      <c r="A6604" s="212" t="s">
        <v>621</v>
      </c>
      <c r="B6604" s="97"/>
      <c r="C6604" s="212" t="s">
        <v>622</v>
      </c>
      <c r="D6604" s="97"/>
      <c r="E6604" s="97"/>
      <c r="F6604" s="97"/>
      <c r="G6604" s="97"/>
      <c r="H6604" s="97"/>
      <c r="I6604" s="213">
        <v>1000</v>
      </c>
      <c r="J6604" s="97"/>
      <c r="K6604" s="213">
        <v>0</v>
      </c>
      <c r="L6604" s="97"/>
      <c r="M6604" s="211">
        <v>0</v>
      </c>
      <c r="N6604" s="97"/>
    </row>
    <row r="6605" spans="1:14" x14ac:dyDescent="0.25">
      <c r="A6605" s="212" t="s">
        <v>549</v>
      </c>
      <c r="B6605" s="97"/>
      <c r="C6605" s="212" t="s">
        <v>550</v>
      </c>
      <c r="D6605" s="97"/>
      <c r="E6605" s="97"/>
      <c r="F6605" s="97"/>
      <c r="G6605" s="97"/>
      <c r="H6605" s="97"/>
      <c r="I6605" s="213">
        <v>120000</v>
      </c>
      <c r="J6605" s="97"/>
      <c r="K6605" s="213">
        <v>0</v>
      </c>
      <c r="L6605" s="97"/>
      <c r="M6605" s="211">
        <v>0</v>
      </c>
      <c r="N6605" s="97"/>
    </row>
    <row r="6606" spans="1:14" x14ac:dyDescent="0.25">
      <c r="A6606" s="212" t="s">
        <v>553</v>
      </c>
      <c r="B6606" s="97"/>
      <c r="C6606" s="212" t="s">
        <v>554</v>
      </c>
      <c r="D6606" s="97"/>
      <c r="E6606" s="97"/>
      <c r="F6606" s="97"/>
      <c r="G6606" s="97"/>
      <c r="H6606" s="97"/>
      <c r="I6606" s="213">
        <v>1000</v>
      </c>
      <c r="J6606" s="97"/>
      <c r="K6606" s="213">
        <v>0</v>
      </c>
      <c r="L6606" s="97"/>
      <c r="M6606" s="211">
        <v>0</v>
      </c>
      <c r="N6606" s="97"/>
    </row>
    <row r="6607" spans="1:14" x14ac:dyDescent="0.25">
      <c r="A6607" s="218" t="s">
        <v>1128</v>
      </c>
      <c r="B6607" s="97"/>
      <c r="C6607" s="218" t="s">
        <v>1129</v>
      </c>
      <c r="D6607" s="97"/>
      <c r="E6607" s="97"/>
      <c r="F6607" s="97"/>
      <c r="G6607" s="97"/>
      <c r="H6607" s="97"/>
      <c r="I6607" s="219">
        <v>1969600</v>
      </c>
      <c r="J6607" s="97"/>
      <c r="K6607" s="219">
        <v>276063.64</v>
      </c>
      <c r="L6607" s="97"/>
      <c r="M6607" s="214">
        <v>14.02</v>
      </c>
      <c r="N6607" s="97"/>
    </row>
    <row r="6608" spans="1:14" x14ac:dyDescent="0.25">
      <c r="A6608" s="215" t="s">
        <v>1130</v>
      </c>
      <c r="B6608" s="97"/>
      <c r="C6608" s="215" t="s">
        <v>1131</v>
      </c>
      <c r="D6608" s="97"/>
      <c r="E6608" s="97"/>
      <c r="F6608" s="97"/>
      <c r="G6608" s="97"/>
      <c r="H6608" s="97"/>
      <c r="I6608" s="216">
        <v>86000</v>
      </c>
      <c r="J6608" s="97"/>
      <c r="K6608" s="216">
        <v>21623.37</v>
      </c>
      <c r="L6608" s="97"/>
      <c r="M6608" s="217">
        <v>25.14</v>
      </c>
      <c r="N6608" s="97"/>
    </row>
    <row r="6609" spans="1:14" x14ac:dyDescent="0.25">
      <c r="A6609" s="194" t="s">
        <v>242</v>
      </c>
      <c r="B6609" s="97"/>
      <c r="C6609" s="97"/>
      <c r="D6609" s="97"/>
      <c r="E6609" s="97"/>
      <c r="F6609" s="97"/>
      <c r="G6609" s="97"/>
      <c r="H6609" s="97"/>
      <c r="I6609" s="195">
        <v>86000</v>
      </c>
      <c r="J6609" s="97"/>
      <c r="K6609" s="195">
        <v>21623.37</v>
      </c>
      <c r="L6609" s="97"/>
      <c r="M6609" s="196">
        <v>25.14</v>
      </c>
      <c r="N6609" s="97"/>
    </row>
    <row r="6610" spans="1:14" x14ac:dyDescent="0.25">
      <c r="A6610" s="194" t="s">
        <v>243</v>
      </c>
      <c r="B6610" s="97"/>
      <c r="C6610" s="97"/>
      <c r="D6610" s="97"/>
      <c r="E6610" s="97"/>
      <c r="F6610" s="97"/>
      <c r="G6610" s="97"/>
      <c r="H6610" s="97"/>
      <c r="I6610" s="195">
        <v>86000</v>
      </c>
      <c r="J6610" s="97"/>
      <c r="K6610" s="195">
        <v>21623.37</v>
      </c>
      <c r="L6610" s="97"/>
      <c r="M6610" s="196">
        <v>25.14</v>
      </c>
      <c r="N6610" s="97"/>
    </row>
    <row r="6611" spans="1:14" x14ac:dyDescent="0.25">
      <c r="A6611" s="212" t="s">
        <v>547</v>
      </c>
      <c r="B6611" s="97"/>
      <c r="C6611" s="212" t="s">
        <v>548</v>
      </c>
      <c r="D6611" s="97"/>
      <c r="E6611" s="97"/>
      <c r="F6611" s="97"/>
      <c r="G6611" s="97"/>
      <c r="H6611" s="97"/>
      <c r="I6611" s="213">
        <v>9000</v>
      </c>
      <c r="J6611" s="97"/>
      <c r="K6611" s="213">
        <v>5340</v>
      </c>
      <c r="L6611" s="97"/>
      <c r="M6611" s="211">
        <v>59.33</v>
      </c>
      <c r="N6611" s="97"/>
    </row>
    <row r="6612" spans="1:14" x14ac:dyDescent="0.25">
      <c r="A6612" s="120" t="s">
        <v>612</v>
      </c>
      <c r="B6612" s="97"/>
      <c r="C6612" s="120" t="s">
        <v>613</v>
      </c>
      <c r="D6612" s="97"/>
      <c r="E6612" s="97"/>
      <c r="F6612" s="97"/>
      <c r="G6612" s="97"/>
      <c r="H6612" s="97"/>
      <c r="I6612" s="105" t="s">
        <v>0</v>
      </c>
      <c r="J6612" s="97"/>
      <c r="K6612" s="105">
        <v>1500</v>
      </c>
      <c r="L6612" s="97"/>
      <c r="M6612" s="104" t="s">
        <v>0</v>
      </c>
      <c r="N6612" s="97"/>
    </row>
    <row r="6613" spans="1:14" x14ac:dyDescent="0.25">
      <c r="A6613" s="120" t="s">
        <v>711</v>
      </c>
      <c r="B6613" s="97"/>
      <c r="C6613" s="120" t="s">
        <v>712</v>
      </c>
      <c r="D6613" s="97"/>
      <c r="E6613" s="97"/>
      <c r="F6613" s="97"/>
      <c r="G6613" s="97"/>
      <c r="H6613" s="97"/>
      <c r="I6613" s="105" t="s">
        <v>0</v>
      </c>
      <c r="J6613" s="97"/>
      <c r="K6613" s="105">
        <v>3840</v>
      </c>
      <c r="L6613" s="97"/>
      <c r="M6613" s="104" t="s">
        <v>0</v>
      </c>
      <c r="N6613" s="97"/>
    </row>
    <row r="6614" spans="1:14" x14ac:dyDescent="0.25">
      <c r="A6614" s="212" t="s">
        <v>621</v>
      </c>
      <c r="B6614" s="97"/>
      <c r="C6614" s="212" t="s">
        <v>622</v>
      </c>
      <c r="D6614" s="97"/>
      <c r="E6614" s="97"/>
      <c r="F6614" s="97"/>
      <c r="G6614" s="97"/>
      <c r="H6614" s="97"/>
      <c r="I6614" s="213">
        <v>5000</v>
      </c>
      <c r="J6614" s="97"/>
      <c r="K6614" s="213">
        <v>4153.62</v>
      </c>
      <c r="L6614" s="97"/>
      <c r="M6614" s="211">
        <v>83.07</v>
      </c>
      <c r="N6614" s="97"/>
    </row>
    <row r="6615" spans="1:14" x14ac:dyDescent="0.25">
      <c r="A6615" s="120" t="s">
        <v>713</v>
      </c>
      <c r="B6615" s="97"/>
      <c r="C6615" s="120" t="s">
        <v>714</v>
      </c>
      <c r="D6615" s="97"/>
      <c r="E6615" s="97"/>
      <c r="F6615" s="97"/>
      <c r="G6615" s="97"/>
      <c r="H6615" s="97"/>
      <c r="I6615" s="105" t="s">
        <v>0</v>
      </c>
      <c r="J6615" s="97"/>
      <c r="K6615" s="105">
        <v>2083.59</v>
      </c>
      <c r="L6615" s="97"/>
      <c r="M6615" s="104" t="s">
        <v>0</v>
      </c>
      <c r="N6615" s="97"/>
    </row>
    <row r="6616" spans="1:14" x14ac:dyDescent="0.25">
      <c r="A6616" s="120" t="s">
        <v>717</v>
      </c>
      <c r="B6616" s="97"/>
      <c r="C6616" s="120" t="s">
        <v>718</v>
      </c>
      <c r="D6616" s="97"/>
      <c r="E6616" s="97"/>
      <c r="F6616" s="97"/>
      <c r="G6616" s="97"/>
      <c r="H6616" s="97"/>
      <c r="I6616" s="105" t="s">
        <v>0</v>
      </c>
      <c r="J6616" s="97"/>
      <c r="K6616" s="105">
        <v>2070.0300000000002</v>
      </c>
      <c r="L6616" s="97"/>
      <c r="M6616" s="104" t="s">
        <v>0</v>
      </c>
      <c r="N6616" s="97"/>
    </row>
    <row r="6617" spans="1:14" x14ac:dyDescent="0.25">
      <c r="A6617" s="212" t="s">
        <v>549</v>
      </c>
      <c r="B6617" s="97"/>
      <c r="C6617" s="212" t="s">
        <v>550</v>
      </c>
      <c r="D6617" s="97"/>
      <c r="E6617" s="97"/>
      <c r="F6617" s="97"/>
      <c r="G6617" s="97"/>
      <c r="H6617" s="97"/>
      <c r="I6617" s="213">
        <v>2500</v>
      </c>
      <c r="J6617" s="97"/>
      <c r="K6617" s="213">
        <v>2334.92</v>
      </c>
      <c r="L6617" s="97"/>
      <c r="M6617" s="211">
        <v>93.4</v>
      </c>
      <c r="N6617" s="97"/>
    </row>
    <row r="6618" spans="1:14" x14ac:dyDescent="0.25">
      <c r="A6618" s="120" t="s">
        <v>642</v>
      </c>
      <c r="B6618" s="97"/>
      <c r="C6618" s="120" t="s">
        <v>643</v>
      </c>
      <c r="D6618" s="97"/>
      <c r="E6618" s="97"/>
      <c r="F6618" s="97"/>
      <c r="G6618" s="97"/>
      <c r="H6618" s="97"/>
      <c r="I6618" s="105" t="s">
        <v>0</v>
      </c>
      <c r="J6618" s="97"/>
      <c r="K6618" s="105">
        <v>90</v>
      </c>
      <c r="L6618" s="97"/>
      <c r="M6618" s="104" t="s">
        <v>0</v>
      </c>
      <c r="N6618" s="97"/>
    </row>
    <row r="6619" spans="1:14" x14ac:dyDescent="0.25">
      <c r="A6619" s="120" t="s">
        <v>569</v>
      </c>
      <c r="B6619" s="97"/>
      <c r="C6619" s="120" t="s">
        <v>570</v>
      </c>
      <c r="D6619" s="97"/>
      <c r="E6619" s="97"/>
      <c r="F6619" s="97"/>
      <c r="G6619" s="97"/>
      <c r="H6619" s="97"/>
      <c r="I6619" s="105" t="s">
        <v>0</v>
      </c>
      <c r="J6619" s="97"/>
      <c r="K6619" s="105">
        <v>2244.92</v>
      </c>
      <c r="L6619" s="97"/>
      <c r="M6619" s="104" t="s">
        <v>0</v>
      </c>
      <c r="N6619" s="97"/>
    </row>
    <row r="6620" spans="1:14" x14ac:dyDescent="0.25">
      <c r="A6620" s="212" t="s">
        <v>553</v>
      </c>
      <c r="B6620" s="97"/>
      <c r="C6620" s="212" t="s">
        <v>554</v>
      </c>
      <c r="D6620" s="97"/>
      <c r="E6620" s="97"/>
      <c r="F6620" s="97"/>
      <c r="G6620" s="97"/>
      <c r="H6620" s="97"/>
      <c r="I6620" s="213">
        <v>25000</v>
      </c>
      <c r="J6620" s="97"/>
      <c r="K6620" s="213">
        <v>9794.83</v>
      </c>
      <c r="L6620" s="97"/>
      <c r="M6620" s="211">
        <v>39.18</v>
      </c>
      <c r="N6620" s="97"/>
    </row>
    <row r="6621" spans="1:14" x14ac:dyDescent="0.25">
      <c r="A6621" s="120" t="s">
        <v>725</v>
      </c>
      <c r="B6621" s="97"/>
      <c r="C6621" s="120" t="s">
        <v>726</v>
      </c>
      <c r="D6621" s="97"/>
      <c r="E6621" s="97"/>
      <c r="F6621" s="97"/>
      <c r="G6621" s="97"/>
      <c r="H6621" s="97"/>
      <c r="I6621" s="105" t="s">
        <v>0</v>
      </c>
      <c r="J6621" s="97"/>
      <c r="K6621" s="105">
        <v>8809.7099999999991</v>
      </c>
      <c r="L6621" s="97"/>
      <c r="M6621" s="104" t="s">
        <v>0</v>
      </c>
      <c r="N6621" s="97"/>
    </row>
    <row r="6622" spans="1:14" x14ac:dyDescent="0.25">
      <c r="A6622" s="120" t="s">
        <v>597</v>
      </c>
      <c r="B6622" s="97"/>
      <c r="C6622" s="120" t="s">
        <v>598</v>
      </c>
      <c r="D6622" s="97"/>
      <c r="E6622" s="97"/>
      <c r="F6622" s="97"/>
      <c r="G6622" s="97"/>
      <c r="H6622" s="97"/>
      <c r="I6622" s="105" t="s">
        <v>0</v>
      </c>
      <c r="J6622" s="97"/>
      <c r="K6622" s="105">
        <v>985.12</v>
      </c>
      <c r="L6622" s="97"/>
      <c r="M6622" s="104" t="s">
        <v>0</v>
      </c>
      <c r="N6622" s="97"/>
    </row>
    <row r="6623" spans="1:14" x14ac:dyDescent="0.25">
      <c r="A6623" s="212" t="s">
        <v>644</v>
      </c>
      <c r="B6623" s="97"/>
      <c r="C6623" s="212" t="s">
        <v>645</v>
      </c>
      <c r="D6623" s="97"/>
      <c r="E6623" s="97"/>
      <c r="F6623" s="97"/>
      <c r="G6623" s="97"/>
      <c r="H6623" s="97"/>
      <c r="I6623" s="213">
        <v>44500</v>
      </c>
      <c r="J6623" s="97"/>
      <c r="K6623" s="213">
        <v>0</v>
      </c>
      <c r="L6623" s="97"/>
      <c r="M6623" s="211">
        <v>0</v>
      </c>
      <c r="N6623" s="97"/>
    </row>
    <row r="6624" spans="1:14" x14ac:dyDescent="0.25">
      <c r="A6624" s="215" t="s">
        <v>1132</v>
      </c>
      <c r="B6624" s="97"/>
      <c r="C6624" s="215" t="s">
        <v>1133</v>
      </c>
      <c r="D6624" s="97"/>
      <c r="E6624" s="97"/>
      <c r="F6624" s="97"/>
      <c r="G6624" s="97"/>
      <c r="H6624" s="97"/>
      <c r="I6624" s="216">
        <v>508300</v>
      </c>
      <c r="J6624" s="97"/>
      <c r="K6624" s="216">
        <v>146302.54999999999</v>
      </c>
      <c r="L6624" s="97"/>
      <c r="M6624" s="217">
        <v>28.78</v>
      </c>
      <c r="N6624" s="97"/>
    </row>
    <row r="6625" spans="1:14" x14ac:dyDescent="0.25">
      <c r="A6625" s="194" t="s">
        <v>242</v>
      </c>
      <c r="B6625" s="97"/>
      <c r="C6625" s="97"/>
      <c r="D6625" s="97"/>
      <c r="E6625" s="97"/>
      <c r="F6625" s="97"/>
      <c r="G6625" s="97"/>
      <c r="H6625" s="97"/>
      <c r="I6625" s="195">
        <v>178000</v>
      </c>
      <c r="J6625" s="97"/>
      <c r="K6625" s="195">
        <v>37233.040000000001</v>
      </c>
      <c r="L6625" s="97"/>
      <c r="M6625" s="196">
        <v>20.92</v>
      </c>
      <c r="N6625" s="97"/>
    </row>
    <row r="6626" spans="1:14" x14ac:dyDescent="0.25">
      <c r="A6626" s="194" t="s">
        <v>243</v>
      </c>
      <c r="B6626" s="97"/>
      <c r="C6626" s="97"/>
      <c r="D6626" s="97"/>
      <c r="E6626" s="97"/>
      <c r="F6626" s="97"/>
      <c r="G6626" s="97"/>
      <c r="H6626" s="97"/>
      <c r="I6626" s="195">
        <v>112000</v>
      </c>
      <c r="J6626" s="97"/>
      <c r="K6626" s="195">
        <v>37233.040000000001</v>
      </c>
      <c r="L6626" s="97"/>
      <c r="M6626" s="196">
        <v>33.24</v>
      </c>
      <c r="N6626" s="97"/>
    </row>
    <row r="6627" spans="1:14" x14ac:dyDescent="0.25">
      <c r="A6627" s="212" t="s">
        <v>652</v>
      </c>
      <c r="B6627" s="97"/>
      <c r="C6627" s="212" t="s">
        <v>653</v>
      </c>
      <c r="D6627" s="97"/>
      <c r="E6627" s="97"/>
      <c r="F6627" s="97"/>
      <c r="G6627" s="97"/>
      <c r="H6627" s="97"/>
      <c r="I6627" s="213">
        <v>50000</v>
      </c>
      <c r="J6627" s="97"/>
      <c r="K6627" s="213">
        <v>24385.18</v>
      </c>
      <c r="L6627" s="97"/>
      <c r="M6627" s="211">
        <v>48.77</v>
      </c>
      <c r="N6627" s="97"/>
    </row>
    <row r="6628" spans="1:14" x14ac:dyDescent="0.25">
      <c r="A6628" s="120" t="s">
        <v>670</v>
      </c>
      <c r="B6628" s="97"/>
      <c r="C6628" s="120" t="s">
        <v>671</v>
      </c>
      <c r="D6628" s="97"/>
      <c r="E6628" s="97"/>
      <c r="F6628" s="97"/>
      <c r="G6628" s="97"/>
      <c r="H6628" s="97"/>
      <c r="I6628" s="105" t="s">
        <v>0</v>
      </c>
      <c r="J6628" s="97"/>
      <c r="K6628" s="105">
        <v>24385.18</v>
      </c>
      <c r="L6628" s="97"/>
      <c r="M6628" s="104" t="s">
        <v>0</v>
      </c>
      <c r="N6628" s="97"/>
    </row>
    <row r="6629" spans="1:14" x14ac:dyDescent="0.25">
      <c r="A6629" s="212" t="s">
        <v>672</v>
      </c>
      <c r="B6629" s="97"/>
      <c r="C6629" s="212" t="s">
        <v>673</v>
      </c>
      <c r="D6629" s="97"/>
      <c r="E6629" s="97"/>
      <c r="F6629" s="97"/>
      <c r="G6629" s="97"/>
      <c r="H6629" s="97"/>
      <c r="I6629" s="213">
        <v>6500</v>
      </c>
      <c r="J6629" s="97"/>
      <c r="K6629" s="213">
        <v>1743.24</v>
      </c>
      <c r="L6629" s="97"/>
      <c r="M6629" s="211">
        <v>26.82</v>
      </c>
      <c r="N6629" s="97"/>
    </row>
    <row r="6630" spans="1:14" x14ac:dyDescent="0.25">
      <c r="A6630" s="120" t="s">
        <v>674</v>
      </c>
      <c r="B6630" s="97"/>
      <c r="C6630" s="120" t="s">
        <v>673</v>
      </c>
      <c r="D6630" s="97"/>
      <c r="E6630" s="97"/>
      <c r="F6630" s="97"/>
      <c r="G6630" s="97"/>
      <c r="H6630" s="97"/>
      <c r="I6630" s="105" t="s">
        <v>0</v>
      </c>
      <c r="J6630" s="97"/>
      <c r="K6630" s="105">
        <v>1743.24</v>
      </c>
      <c r="L6630" s="97"/>
      <c r="M6630" s="104" t="s">
        <v>0</v>
      </c>
      <c r="N6630" s="97"/>
    </row>
    <row r="6631" spans="1:14" x14ac:dyDescent="0.25">
      <c r="A6631" s="212" t="s">
        <v>664</v>
      </c>
      <c r="B6631" s="97"/>
      <c r="C6631" s="212" t="s">
        <v>665</v>
      </c>
      <c r="D6631" s="97"/>
      <c r="E6631" s="97"/>
      <c r="F6631" s="97"/>
      <c r="G6631" s="97"/>
      <c r="H6631" s="97"/>
      <c r="I6631" s="213">
        <v>8400</v>
      </c>
      <c r="J6631" s="97"/>
      <c r="K6631" s="213">
        <v>4023.56</v>
      </c>
      <c r="L6631" s="97"/>
      <c r="M6631" s="211">
        <v>47.9</v>
      </c>
      <c r="N6631" s="97"/>
    </row>
    <row r="6632" spans="1:14" x14ac:dyDescent="0.25">
      <c r="A6632" s="120" t="s">
        <v>675</v>
      </c>
      <c r="B6632" s="97"/>
      <c r="C6632" s="120" t="s">
        <v>676</v>
      </c>
      <c r="D6632" s="97"/>
      <c r="E6632" s="97"/>
      <c r="F6632" s="97"/>
      <c r="G6632" s="97"/>
      <c r="H6632" s="97"/>
      <c r="I6632" s="105" t="s">
        <v>0</v>
      </c>
      <c r="J6632" s="97"/>
      <c r="K6632" s="105">
        <v>4023.56</v>
      </c>
      <c r="L6632" s="97"/>
      <c r="M6632" s="104" t="s">
        <v>0</v>
      </c>
      <c r="N6632" s="97"/>
    </row>
    <row r="6633" spans="1:14" x14ac:dyDescent="0.25">
      <c r="A6633" s="212" t="s">
        <v>547</v>
      </c>
      <c r="B6633" s="97"/>
      <c r="C6633" s="212" t="s">
        <v>548</v>
      </c>
      <c r="D6633" s="97"/>
      <c r="E6633" s="97"/>
      <c r="F6633" s="97"/>
      <c r="G6633" s="97"/>
      <c r="H6633" s="97"/>
      <c r="I6633" s="213">
        <v>5000</v>
      </c>
      <c r="J6633" s="97"/>
      <c r="K6633" s="213">
        <v>2224.19</v>
      </c>
      <c r="L6633" s="97"/>
      <c r="M6633" s="211">
        <v>44.48</v>
      </c>
      <c r="N6633" s="97"/>
    </row>
    <row r="6634" spans="1:14" x14ac:dyDescent="0.25">
      <c r="A6634" s="120" t="s">
        <v>612</v>
      </c>
      <c r="B6634" s="97"/>
      <c r="C6634" s="120" t="s">
        <v>613</v>
      </c>
      <c r="D6634" s="97"/>
      <c r="E6634" s="97"/>
      <c r="F6634" s="97"/>
      <c r="G6634" s="97"/>
      <c r="H6634" s="97"/>
      <c r="I6634" s="105" t="s">
        <v>0</v>
      </c>
      <c r="J6634" s="97"/>
      <c r="K6634" s="105">
        <v>1204.19</v>
      </c>
      <c r="L6634" s="97"/>
      <c r="M6634" s="104" t="s">
        <v>0</v>
      </c>
      <c r="N6634" s="97"/>
    </row>
    <row r="6635" spans="1:14" x14ac:dyDescent="0.25">
      <c r="A6635" s="120" t="s">
        <v>677</v>
      </c>
      <c r="B6635" s="97"/>
      <c r="C6635" s="120" t="s">
        <v>678</v>
      </c>
      <c r="D6635" s="97"/>
      <c r="E6635" s="97"/>
      <c r="F6635" s="97"/>
      <c r="G6635" s="97"/>
      <c r="H6635" s="97"/>
      <c r="I6635" s="105" t="s">
        <v>0</v>
      </c>
      <c r="J6635" s="97"/>
      <c r="K6635" s="105">
        <v>1020</v>
      </c>
      <c r="L6635" s="97"/>
      <c r="M6635" s="104" t="s">
        <v>0</v>
      </c>
      <c r="N6635" s="97"/>
    </row>
    <row r="6636" spans="1:14" x14ac:dyDescent="0.25">
      <c r="A6636" s="212" t="s">
        <v>621</v>
      </c>
      <c r="B6636" s="97"/>
      <c r="C6636" s="212" t="s">
        <v>622</v>
      </c>
      <c r="D6636" s="97"/>
      <c r="E6636" s="97"/>
      <c r="F6636" s="97"/>
      <c r="G6636" s="97"/>
      <c r="H6636" s="97"/>
      <c r="I6636" s="213">
        <v>3000</v>
      </c>
      <c r="J6636" s="97"/>
      <c r="K6636" s="213">
        <v>1894.41</v>
      </c>
      <c r="L6636" s="97"/>
      <c r="M6636" s="211">
        <v>63.15</v>
      </c>
      <c r="N6636" s="97"/>
    </row>
    <row r="6637" spans="1:14" x14ac:dyDescent="0.25">
      <c r="A6637" s="120" t="s">
        <v>623</v>
      </c>
      <c r="B6637" s="97"/>
      <c r="C6637" s="120" t="s">
        <v>624</v>
      </c>
      <c r="D6637" s="97"/>
      <c r="E6637" s="97"/>
      <c r="F6637" s="97"/>
      <c r="G6637" s="97"/>
      <c r="H6637" s="97"/>
      <c r="I6637" s="105" t="s">
        <v>0</v>
      </c>
      <c r="J6637" s="97"/>
      <c r="K6637" s="105">
        <v>937.92</v>
      </c>
      <c r="L6637" s="97"/>
      <c r="M6637" s="104" t="s">
        <v>0</v>
      </c>
      <c r="N6637" s="97"/>
    </row>
    <row r="6638" spans="1:14" x14ac:dyDescent="0.25">
      <c r="A6638" s="120" t="s">
        <v>713</v>
      </c>
      <c r="B6638" s="97"/>
      <c r="C6638" s="120" t="s">
        <v>714</v>
      </c>
      <c r="D6638" s="97"/>
      <c r="E6638" s="97"/>
      <c r="F6638" s="97"/>
      <c r="G6638" s="97"/>
      <c r="H6638" s="97"/>
      <c r="I6638" s="105" t="s">
        <v>0</v>
      </c>
      <c r="J6638" s="97"/>
      <c r="K6638" s="105">
        <v>956.49</v>
      </c>
      <c r="L6638" s="97"/>
      <c r="M6638" s="104" t="s">
        <v>0</v>
      </c>
      <c r="N6638" s="97"/>
    </row>
    <row r="6639" spans="1:14" x14ac:dyDescent="0.25">
      <c r="A6639" s="212" t="s">
        <v>549</v>
      </c>
      <c r="B6639" s="97"/>
      <c r="C6639" s="212" t="s">
        <v>550</v>
      </c>
      <c r="D6639" s="97"/>
      <c r="E6639" s="97"/>
      <c r="F6639" s="97"/>
      <c r="G6639" s="97"/>
      <c r="H6639" s="97"/>
      <c r="I6639" s="213">
        <v>29000</v>
      </c>
      <c r="J6639" s="97"/>
      <c r="K6639" s="213">
        <v>2595.06</v>
      </c>
      <c r="L6639" s="97"/>
      <c r="M6639" s="211">
        <v>8.9499999999999993</v>
      </c>
      <c r="N6639" s="97"/>
    </row>
    <row r="6640" spans="1:14" x14ac:dyDescent="0.25">
      <c r="A6640" s="120" t="s">
        <v>602</v>
      </c>
      <c r="B6640" s="97"/>
      <c r="C6640" s="120" t="s">
        <v>603</v>
      </c>
      <c r="D6640" s="97"/>
      <c r="E6640" s="97"/>
      <c r="F6640" s="97"/>
      <c r="G6640" s="97"/>
      <c r="H6640" s="97"/>
      <c r="I6640" s="105" t="s">
        <v>0</v>
      </c>
      <c r="J6640" s="97"/>
      <c r="K6640" s="105">
        <v>365.58</v>
      </c>
      <c r="L6640" s="97"/>
      <c r="M6640" s="104" t="s">
        <v>0</v>
      </c>
      <c r="N6640" s="97"/>
    </row>
    <row r="6641" spans="1:14" x14ac:dyDescent="0.25">
      <c r="A6641" s="120" t="s">
        <v>569</v>
      </c>
      <c r="B6641" s="97"/>
      <c r="C6641" s="120" t="s">
        <v>570</v>
      </c>
      <c r="D6641" s="97"/>
      <c r="E6641" s="97"/>
      <c r="F6641" s="97"/>
      <c r="G6641" s="97"/>
      <c r="H6641" s="97"/>
      <c r="I6641" s="105" t="s">
        <v>0</v>
      </c>
      <c r="J6641" s="97"/>
      <c r="K6641" s="105">
        <v>2229.48</v>
      </c>
      <c r="L6641" s="97"/>
      <c r="M6641" s="104" t="s">
        <v>0</v>
      </c>
      <c r="N6641" s="97"/>
    </row>
    <row r="6642" spans="1:14" x14ac:dyDescent="0.25">
      <c r="A6642" s="212" t="s">
        <v>551</v>
      </c>
      <c r="B6642" s="97"/>
      <c r="C6642" s="212" t="s">
        <v>552</v>
      </c>
      <c r="D6642" s="97"/>
      <c r="E6642" s="97"/>
      <c r="F6642" s="97"/>
      <c r="G6642" s="97"/>
      <c r="H6642" s="97"/>
      <c r="I6642" s="213">
        <v>9000</v>
      </c>
      <c r="J6642" s="97"/>
      <c r="K6642" s="213">
        <v>0</v>
      </c>
      <c r="L6642" s="97"/>
      <c r="M6642" s="211">
        <v>0</v>
      </c>
      <c r="N6642" s="97"/>
    </row>
    <row r="6643" spans="1:14" x14ac:dyDescent="0.25">
      <c r="A6643" s="212" t="s">
        <v>553</v>
      </c>
      <c r="B6643" s="97"/>
      <c r="C6643" s="212" t="s">
        <v>554</v>
      </c>
      <c r="D6643" s="97"/>
      <c r="E6643" s="97"/>
      <c r="F6643" s="97"/>
      <c r="G6643" s="97"/>
      <c r="H6643" s="97"/>
      <c r="I6643" s="213">
        <v>600</v>
      </c>
      <c r="J6643" s="97"/>
      <c r="K6643" s="213">
        <v>367.4</v>
      </c>
      <c r="L6643" s="97"/>
      <c r="M6643" s="211">
        <v>61.23</v>
      </c>
      <c r="N6643" s="97"/>
    </row>
    <row r="6644" spans="1:14" x14ac:dyDescent="0.25">
      <c r="A6644" s="120" t="s">
        <v>597</v>
      </c>
      <c r="B6644" s="97"/>
      <c r="C6644" s="120" t="s">
        <v>598</v>
      </c>
      <c r="D6644" s="97"/>
      <c r="E6644" s="97"/>
      <c r="F6644" s="97"/>
      <c r="G6644" s="97"/>
      <c r="H6644" s="97"/>
      <c r="I6644" s="105" t="s">
        <v>0</v>
      </c>
      <c r="J6644" s="97"/>
      <c r="K6644" s="105">
        <v>367.4</v>
      </c>
      <c r="L6644" s="97"/>
      <c r="M6644" s="104" t="s">
        <v>0</v>
      </c>
      <c r="N6644" s="97"/>
    </row>
    <row r="6645" spans="1:14" x14ac:dyDescent="0.25">
      <c r="A6645" s="212" t="s">
        <v>625</v>
      </c>
      <c r="B6645" s="97"/>
      <c r="C6645" s="212" t="s">
        <v>626</v>
      </c>
      <c r="D6645" s="97"/>
      <c r="E6645" s="97"/>
      <c r="F6645" s="97"/>
      <c r="G6645" s="97"/>
      <c r="H6645" s="97"/>
      <c r="I6645" s="213">
        <v>500</v>
      </c>
      <c r="J6645" s="97"/>
      <c r="K6645" s="213">
        <v>0</v>
      </c>
      <c r="L6645" s="97"/>
      <c r="M6645" s="211">
        <v>0</v>
      </c>
      <c r="N6645" s="97"/>
    </row>
    <row r="6646" spans="1:14" x14ac:dyDescent="0.25">
      <c r="A6646" s="194" t="s">
        <v>244</v>
      </c>
      <c r="B6646" s="97"/>
      <c r="C6646" s="97"/>
      <c r="D6646" s="97"/>
      <c r="E6646" s="97"/>
      <c r="F6646" s="97"/>
      <c r="G6646" s="97"/>
      <c r="H6646" s="97"/>
      <c r="I6646" s="195">
        <v>66000</v>
      </c>
      <c r="J6646" s="97"/>
      <c r="K6646" s="195">
        <v>0</v>
      </c>
      <c r="L6646" s="97"/>
      <c r="M6646" s="196">
        <v>0</v>
      </c>
      <c r="N6646" s="97"/>
    </row>
    <row r="6647" spans="1:14" x14ac:dyDescent="0.25">
      <c r="A6647" s="212" t="s">
        <v>652</v>
      </c>
      <c r="B6647" s="97"/>
      <c r="C6647" s="212" t="s">
        <v>653</v>
      </c>
      <c r="D6647" s="97"/>
      <c r="E6647" s="97"/>
      <c r="F6647" s="97"/>
      <c r="G6647" s="97"/>
      <c r="H6647" s="97"/>
      <c r="I6647" s="213">
        <v>26000</v>
      </c>
      <c r="J6647" s="97"/>
      <c r="K6647" s="213">
        <v>0</v>
      </c>
      <c r="L6647" s="97"/>
      <c r="M6647" s="211">
        <v>0</v>
      </c>
      <c r="N6647" s="97"/>
    </row>
    <row r="6648" spans="1:14" x14ac:dyDescent="0.25">
      <c r="A6648" s="212" t="s">
        <v>672</v>
      </c>
      <c r="B6648" s="97"/>
      <c r="C6648" s="212" t="s">
        <v>673</v>
      </c>
      <c r="D6648" s="97"/>
      <c r="E6648" s="97"/>
      <c r="F6648" s="97"/>
      <c r="G6648" s="97"/>
      <c r="H6648" s="97"/>
      <c r="I6648" s="213">
        <v>3000</v>
      </c>
      <c r="J6648" s="97"/>
      <c r="K6648" s="213">
        <v>0</v>
      </c>
      <c r="L6648" s="97"/>
      <c r="M6648" s="211">
        <v>0</v>
      </c>
      <c r="N6648" s="97"/>
    </row>
    <row r="6649" spans="1:14" x14ac:dyDescent="0.25">
      <c r="A6649" s="212" t="s">
        <v>664</v>
      </c>
      <c r="B6649" s="97"/>
      <c r="C6649" s="212" t="s">
        <v>665</v>
      </c>
      <c r="D6649" s="97"/>
      <c r="E6649" s="97"/>
      <c r="F6649" s="97"/>
      <c r="G6649" s="97"/>
      <c r="H6649" s="97"/>
      <c r="I6649" s="213">
        <v>4500</v>
      </c>
      <c r="J6649" s="97"/>
      <c r="K6649" s="213">
        <v>0</v>
      </c>
      <c r="L6649" s="97"/>
      <c r="M6649" s="211">
        <v>0</v>
      </c>
      <c r="N6649" s="97"/>
    </row>
    <row r="6650" spans="1:14" x14ac:dyDescent="0.25">
      <c r="A6650" s="212" t="s">
        <v>547</v>
      </c>
      <c r="B6650" s="97"/>
      <c r="C6650" s="212" t="s">
        <v>548</v>
      </c>
      <c r="D6650" s="97"/>
      <c r="E6650" s="97"/>
      <c r="F6650" s="97"/>
      <c r="G6650" s="97"/>
      <c r="H6650" s="97"/>
      <c r="I6650" s="213">
        <v>3500</v>
      </c>
      <c r="J6650" s="97"/>
      <c r="K6650" s="213">
        <v>0</v>
      </c>
      <c r="L6650" s="97"/>
      <c r="M6650" s="211">
        <v>0</v>
      </c>
      <c r="N6650" s="97"/>
    </row>
    <row r="6651" spans="1:14" x14ac:dyDescent="0.25">
      <c r="A6651" s="212" t="s">
        <v>621</v>
      </c>
      <c r="B6651" s="97"/>
      <c r="C6651" s="212" t="s">
        <v>622</v>
      </c>
      <c r="D6651" s="97"/>
      <c r="E6651" s="97"/>
      <c r="F6651" s="97"/>
      <c r="G6651" s="97"/>
      <c r="H6651" s="97"/>
      <c r="I6651" s="213">
        <v>1000</v>
      </c>
      <c r="J6651" s="97"/>
      <c r="K6651" s="213">
        <v>0</v>
      </c>
      <c r="L6651" s="97"/>
      <c r="M6651" s="211">
        <v>0</v>
      </c>
      <c r="N6651" s="97"/>
    </row>
    <row r="6652" spans="1:14" x14ac:dyDescent="0.25">
      <c r="A6652" s="212" t="s">
        <v>549</v>
      </c>
      <c r="B6652" s="97"/>
      <c r="C6652" s="212" t="s">
        <v>550</v>
      </c>
      <c r="D6652" s="97"/>
      <c r="E6652" s="97"/>
      <c r="F6652" s="97"/>
      <c r="G6652" s="97"/>
      <c r="H6652" s="97"/>
      <c r="I6652" s="213">
        <v>20000</v>
      </c>
      <c r="J6652" s="97"/>
      <c r="K6652" s="213">
        <v>0</v>
      </c>
      <c r="L6652" s="97"/>
      <c r="M6652" s="211">
        <v>0</v>
      </c>
      <c r="N6652" s="97"/>
    </row>
    <row r="6653" spans="1:14" x14ac:dyDescent="0.25">
      <c r="A6653" s="212" t="s">
        <v>551</v>
      </c>
      <c r="B6653" s="97"/>
      <c r="C6653" s="212" t="s">
        <v>552</v>
      </c>
      <c r="D6653" s="97"/>
      <c r="E6653" s="97"/>
      <c r="F6653" s="97"/>
      <c r="G6653" s="97"/>
      <c r="H6653" s="97"/>
      <c r="I6653" s="213">
        <v>7500</v>
      </c>
      <c r="J6653" s="97"/>
      <c r="K6653" s="213">
        <v>0</v>
      </c>
      <c r="L6653" s="97"/>
      <c r="M6653" s="211">
        <v>0</v>
      </c>
      <c r="N6653" s="97"/>
    </row>
    <row r="6654" spans="1:14" x14ac:dyDescent="0.25">
      <c r="A6654" s="212" t="s">
        <v>553</v>
      </c>
      <c r="B6654" s="97"/>
      <c r="C6654" s="212" t="s">
        <v>554</v>
      </c>
      <c r="D6654" s="97"/>
      <c r="E6654" s="97"/>
      <c r="F6654" s="97"/>
      <c r="G6654" s="97"/>
      <c r="H6654" s="97"/>
      <c r="I6654" s="213">
        <v>500</v>
      </c>
      <c r="J6654" s="97"/>
      <c r="K6654" s="213">
        <v>0</v>
      </c>
      <c r="L6654" s="97"/>
      <c r="M6654" s="211">
        <v>0</v>
      </c>
      <c r="N6654" s="97"/>
    </row>
    <row r="6655" spans="1:14" x14ac:dyDescent="0.25">
      <c r="A6655" s="194" t="s">
        <v>253</v>
      </c>
      <c r="B6655" s="97"/>
      <c r="C6655" s="97"/>
      <c r="D6655" s="97"/>
      <c r="E6655" s="97"/>
      <c r="F6655" s="97"/>
      <c r="G6655" s="97"/>
      <c r="H6655" s="97"/>
      <c r="I6655" s="195">
        <v>330300</v>
      </c>
      <c r="J6655" s="97"/>
      <c r="K6655" s="195">
        <v>109069.51</v>
      </c>
      <c r="L6655" s="97"/>
      <c r="M6655" s="196">
        <v>33.020000000000003</v>
      </c>
      <c r="N6655" s="97"/>
    </row>
    <row r="6656" spans="1:14" x14ac:dyDescent="0.25">
      <c r="A6656" s="194" t="s">
        <v>256</v>
      </c>
      <c r="B6656" s="97"/>
      <c r="C6656" s="97"/>
      <c r="D6656" s="97"/>
      <c r="E6656" s="97"/>
      <c r="F6656" s="97"/>
      <c r="G6656" s="97"/>
      <c r="H6656" s="97"/>
      <c r="I6656" s="195">
        <v>67000</v>
      </c>
      <c r="J6656" s="97"/>
      <c r="K6656" s="195">
        <v>18238.919999999998</v>
      </c>
      <c r="L6656" s="97"/>
      <c r="M6656" s="196">
        <v>27.22</v>
      </c>
      <c r="N6656" s="97"/>
    </row>
    <row r="6657" spans="1:14" x14ac:dyDescent="0.25">
      <c r="A6657" s="212" t="s">
        <v>652</v>
      </c>
      <c r="B6657" s="97"/>
      <c r="C6657" s="212" t="s">
        <v>653</v>
      </c>
      <c r="D6657" s="97"/>
      <c r="E6657" s="97"/>
      <c r="F6657" s="97"/>
      <c r="G6657" s="97"/>
      <c r="H6657" s="97"/>
      <c r="I6657" s="213">
        <v>23000</v>
      </c>
      <c r="J6657" s="97"/>
      <c r="K6657" s="213">
        <v>11012.99</v>
      </c>
      <c r="L6657" s="97"/>
      <c r="M6657" s="211">
        <v>47.88</v>
      </c>
      <c r="N6657" s="97"/>
    </row>
    <row r="6658" spans="1:14" x14ac:dyDescent="0.25">
      <c r="A6658" s="120" t="s">
        <v>670</v>
      </c>
      <c r="B6658" s="97"/>
      <c r="C6658" s="120" t="s">
        <v>671</v>
      </c>
      <c r="D6658" s="97"/>
      <c r="E6658" s="97"/>
      <c r="F6658" s="97"/>
      <c r="G6658" s="97"/>
      <c r="H6658" s="97"/>
      <c r="I6658" s="105" t="s">
        <v>0</v>
      </c>
      <c r="J6658" s="97"/>
      <c r="K6658" s="105">
        <v>11012.99</v>
      </c>
      <c r="L6658" s="97"/>
      <c r="M6658" s="104" t="s">
        <v>0</v>
      </c>
      <c r="N6658" s="97"/>
    </row>
    <row r="6659" spans="1:14" x14ac:dyDescent="0.25">
      <c r="A6659" s="212" t="s">
        <v>672</v>
      </c>
      <c r="B6659" s="97"/>
      <c r="C6659" s="212" t="s">
        <v>673</v>
      </c>
      <c r="D6659" s="97"/>
      <c r="E6659" s="97"/>
      <c r="F6659" s="97"/>
      <c r="G6659" s="97"/>
      <c r="H6659" s="97"/>
      <c r="I6659" s="213">
        <v>3200</v>
      </c>
      <c r="J6659" s="97"/>
      <c r="K6659" s="213">
        <v>799.2</v>
      </c>
      <c r="L6659" s="97"/>
      <c r="M6659" s="211">
        <v>24.98</v>
      </c>
      <c r="N6659" s="97"/>
    </row>
    <row r="6660" spans="1:14" x14ac:dyDescent="0.25">
      <c r="A6660" s="120" t="s">
        <v>674</v>
      </c>
      <c r="B6660" s="97"/>
      <c r="C6660" s="120" t="s">
        <v>673</v>
      </c>
      <c r="D6660" s="97"/>
      <c r="E6660" s="97"/>
      <c r="F6660" s="97"/>
      <c r="G6660" s="97"/>
      <c r="H6660" s="97"/>
      <c r="I6660" s="105" t="s">
        <v>0</v>
      </c>
      <c r="J6660" s="97"/>
      <c r="K6660" s="105">
        <v>799.2</v>
      </c>
      <c r="L6660" s="97"/>
      <c r="M6660" s="104" t="s">
        <v>0</v>
      </c>
      <c r="N6660" s="97"/>
    </row>
    <row r="6661" spans="1:14" x14ac:dyDescent="0.25">
      <c r="A6661" s="212" t="s">
        <v>664</v>
      </c>
      <c r="B6661" s="97"/>
      <c r="C6661" s="212" t="s">
        <v>665</v>
      </c>
      <c r="D6661" s="97"/>
      <c r="E6661" s="97"/>
      <c r="F6661" s="97"/>
      <c r="G6661" s="97"/>
      <c r="H6661" s="97"/>
      <c r="I6661" s="213">
        <v>3900</v>
      </c>
      <c r="J6661" s="97"/>
      <c r="K6661" s="213">
        <v>2735.4</v>
      </c>
      <c r="L6661" s="97"/>
      <c r="M6661" s="211">
        <v>70.14</v>
      </c>
      <c r="N6661" s="97"/>
    </row>
    <row r="6662" spans="1:14" x14ac:dyDescent="0.25">
      <c r="A6662" s="120" t="s">
        <v>675</v>
      </c>
      <c r="B6662" s="97"/>
      <c r="C6662" s="120" t="s">
        <v>676</v>
      </c>
      <c r="D6662" s="97"/>
      <c r="E6662" s="97"/>
      <c r="F6662" s="97"/>
      <c r="G6662" s="97"/>
      <c r="H6662" s="97"/>
      <c r="I6662" s="105" t="s">
        <v>0</v>
      </c>
      <c r="J6662" s="97"/>
      <c r="K6662" s="105">
        <v>2735.4</v>
      </c>
      <c r="L6662" s="97"/>
      <c r="M6662" s="104" t="s">
        <v>0</v>
      </c>
      <c r="N6662" s="97"/>
    </row>
    <row r="6663" spans="1:14" x14ac:dyDescent="0.25">
      <c r="A6663" s="212" t="s">
        <v>547</v>
      </c>
      <c r="B6663" s="97"/>
      <c r="C6663" s="212" t="s">
        <v>548</v>
      </c>
      <c r="D6663" s="97"/>
      <c r="E6663" s="97"/>
      <c r="F6663" s="97"/>
      <c r="G6663" s="97"/>
      <c r="H6663" s="97"/>
      <c r="I6663" s="213">
        <v>4000</v>
      </c>
      <c r="J6663" s="97"/>
      <c r="K6663" s="213">
        <v>1054.8900000000001</v>
      </c>
      <c r="L6663" s="97"/>
      <c r="M6663" s="211">
        <v>26.37</v>
      </c>
      <c r="N6663" s="97"/>
    </row>
    <row r="6664" spans="1:14" x14ac:dyDescent="0.25">
      <c r="A6664" s="120" t="s">
        <v>612</v>
      </c>
      <c r="B6664" s="97"/>
      <c r="C6664" s="120" t="s">
        <v>613</v>
      </c>
      <c r="D6664" s="97"/>
      <c r="E6664" s="97"/>
      <c r="F6664" s="97"/>
      <c r="G6664" s="97"/>
      <c r="H6664" s="97"/>
      <c r="I6664" s="105" t="s">
        <v>0</v>
      </c>
      <c r="J6664" s="97"/>
      <c r="K6664" s="105">
        <v>394.89</v>
      </c>
      <c r="L6664" s="97"/>
      <c r="M6664" s="104" t="s">
        <v>0</v>
      </c>
      <c r="N6664" s="97"/>
    </row>
    <row r="6665" spans="1:14" x14ac:dyDescent="0.25">
      <c r="A6665" s="120" t="s">
        <v>677</v>
      </c>
      <c r="B6665" s="97"/>
      <c r="C6665" s="120" t="s">
        <v>678</v>
      </c>
      <c r="D6665" s="97"/>
      <c r="E6665" s="97"/>
      <c r="F6665" s="97"/>
      <c r="G6665" s="97"/>
      <c r="H6665" s="97"/>
      <c r="I6665" s="105" t="s">
        <v>0</v>
      </c>
      <c r="J6665" s="97"/>
      <c r="K6665" s="105">
        <v>660</v>
      </c>
      <c r="L6665" s="97"/>
      <c r="M6665" s="104" t="s">
        <v>0</v>
      </c>
      <c r="N6665" s="97"/>
    </row>
    <row r="6666" spans="1:14" x14ac:dyDescent="0.25">
      <c r="A6666" s="212" t="s">
        <v>621</v>
      </c>
      <c r="B6666" s="97"/>
      <c r="C6666" s="212" t="s">
        <v>622</v>
      </c>
      <c r="D6666" s="97"/>
      <c r="E6666" s="97"/>
      <c r="F6666" s="97"/>
      <c r="G6666" s="97"/>
      <c r="H6666" s="97"/>
      <c r="I6666" s="213">
        <v>300</v>
      </c>
      <c r="J6666" s="97"/>
      <c r="K6666" s="213">
        <v>39.56</v>
      </c>
      <c r="L6666" s="97"/>
      <c r="M6666" s="211">
        <v>13.19</v>
      </c>
      <c r="N6666" s="97"/>
    </row>
    <row r="6667" spans="1:14" x14ac:dyDescent="0.25">
      <c r="A6667" s="120" t="s">
        <v>623</v>
      </c>
      <c r="B6667" s="97"/>
      <c r="C6667" s="120" t="s">
        <v>624</v>
      </c>
      <c r="D6667" s="97"/>
      <c r="E6667" s="97"/>
      <c r="F6667" s="97"/>
      <c r="G6667" s="97"/>
      <c r="H6667" s="97"/>
      <c r="I6667" s="105" t="s">
        <v>0</v>
      </c>
      <c r="J6667" s="97"/>
      <c r="K6667" s="105">
        <v>19.600000000000001</v>
      </c>
      <c r="L6667" s="97"/>
      <c r="M6667" s="104" t="s">
        <v>0</v>
      </c>
      <c r="N6667" s="97"/>
    </row>
    <row r="6668" spans="1:14" x14ac:dyDescent="0.25">
      <c r="A6668" s="120" t="s">
        <v>713</v>
      </c>
      <c r="B6668" s="97"/>
      <c r="C6668" s="120" t="s">
        <v>714</v>
      </c>
      <c r="D6668" s="97"/>
      <c r="E6668" s="97"/>
      <c r="F6668" s="97"/>
      <c r="G6668" s="97"/>
      <c r="H6668" s="97"/>
      <c r="I6668" s="105" t="s">
        <v>0</v>
      </c>
      <c r="J6668" s="97"/>
      <c r="K6668" s="105">
        <v>19.96</v>
      </c>
      <c r="L6668" s="97"/>
      <c r="M6668" s="104" t="s">
        <v>0</v>
      </c>
      <c r="N6668" s="97"/>
    </row>
    <row r="6669" spans="1:14" x14ac:dyDescent="0.25">
      <c r="A6669" s="212" t="s">
        <v>549</v>
      </c>
      <c r="B6669" s="97"/>
      <c r="C6669" s="212" t="s">
        <v>550</v>
      </c>
      <c r="D6669" s="97"/>
      <c r="E6669" s="97"/>
      <c r="F6669" s="97"/>
      <c r="G6669" s="97"/>
      <c r="H6669" s="97"/>
      <c r="I6669" s="213">
        <v>23000</v>
      </c>
      <c r="J6669" s="97"/>
      <c r="K6669" s="213">
        <v>2229.48</v>
      </c>
      <c r="L6669" s="97"/>
      <c r="M6669" s="211">
        <v>9.69</v>
      </c>
      <c r="N6669" s="97"/>
    </row>
    <row r="6670" spans="1:14" x14ac:dyDescent="0.25">
      <c r="A6670" s="120" t="s">
        <v>569</v>
      </c>
      <c r="B6670" s="97"/>
      <c r="C6670" s="120" t="s">
        <v>570</v>
      </c>
      <c r="D6670" s="97"/>
      <c r="E6670" s="97"/>
      <c r="F6670" s="97"/>
      <c r="G6670" s="97"/>
      <c r="H6670" s="97"/>
      <c r="I6670" s="105" t="s">
        <v>0</v>
      </c>
      <c r="J6670" s="97"/>
      <c r="K6670" s="105">
        <v>2229.48</v>
      </c>
      <c r="L6670" s="97"/>
      <c r="M6670" s="104" t="s">
        <v>0</v>
      </c>
      <c r="N6670" s="97"/>
    </row>
    <row r="6671" spans="1:14" x14ac:dyDescent="0.25">
      <c r="A6671" s="212" t="s">
        <v>551</v>
      </c>
      <c r="B6671" s="97"/>
      <c r="C6671" s="212" t="s">
        <v>552</v>
      </c>
      <c r="D6671" s="97"/>
      <c r="E6671" s="97"/>
      <c r="F6671" s="97"/>
      <c r="G6671" s="97"/>
      <c r="H6671" s="97"/>
      <c r="I6671" s="213">
        <v>9000</v>
      </c>
      <c r="J6671" s="97"/>
      <c r="K6671" s="213">
        <v>0</v>
      </c>
      <c r="L6671" s="97"/>
      <c r="M6671" s="211">
        <v>0</v>
      </c>
      <c r="N6671" s="97"/>
    </row>
    <row r="6672" spans="1:14" x14ac:dyDescent="0.25">
      <c r="A6672" s="212" t="s">
        <v>553</v>
      </c>
      <c r="B6672" s="97"/>
      <c r="C6672" s="212" t="s">
        <v>554</v>
      </c>
      <c r="D6672" s="97"/>
      <c r="E6672" s="97"/>
      <c r="F6672" s="97"/>
      <c r="G6672" s="97"/>
      <c r="H6672" s="97"/>
      <c r="I6672" s="213">
        <v>600</v>
      </c>
      <c r="J6672" s="97"/>
      <c r="K6672" s="213">
        <v>367.4</v>
      </c>
      <c r="L6672" s="97"/>
      <c r="M6672" s="211">
        <v>61.23</v>
      </c>
      <c r="N6672" s="97"/>
    </row>
    <row r="6673" spans="1:14" x14ac:dyDescent="0.25">
      <c r="A6673" s="120" t="s">
        <v>597</v>
      </c>
      <c r="B6673" s="97"/>
      <c r="C6673" s="120" t="s">
        <v>598</v>
      </c>
      <c r="D6673" s="97"/>
      <c r="E6673" s="97"/>
      <c r="F6673" s="97"/>
      <c r="G6673" s="97"/>
      <c r="H6673" s="97"/>
      <c r="I6673" s="105" t="s">
        <v>0</v>
      </c>
      <c r="J6673" s="97"/>
      <c r="K6673" s="105">
        <v>367.4</v>
      </c>
      <c r="L6673" s="97"/>
      <c r="M6673" s="104" t="s">
        <v>0</v>
      </c>
      <c r="N6673" s="97"/>
    </row>
    <row r="6674" spans="1:14" x14ac:dyDescent="0.25">
      <c r="A6674" s="194" t="s">
        <v>257</v>
      </c>
      <c r="B6674" s="97"/>
      <c r="C6674" s="97"/>
      <c r="D6674" s="97"/>
      <c r="E6674" s="97"/>
      <c r="F6674" s="97"/>
      <c r="G6674" s="97"/>
      <c r="H6674" s="97"/>
      <c r="I6674" s="195">
        <v>263300</v>
      </c>
      <c r="J6674" s="97"/>
      <c r="K6674" s="195">
        <v>90830.59</v>
      </c>
      <c r="L6674" s="97"/>
      <c r="M6674" s="196">
        <v>34.5</v>
      </c>
      <c r="N6674" s="97"/>
    </row>
    <row r="6675" spans="1:14" x14ac:dyDescent="0.25">
      <c r="A6675" s="212" t="s">
        <v>652</v>
      </c>
      <c r="B6675" s="97"/>
      <c r="C6675" s="212" t="s">
        <v>653</v>
      </c>
      <c r="D6675" s="97"/>
      <c r="E6675" s="97"/>
      <c r="F6675" s="97"/>
      <c r="G6675" s="97"/>
      <c r="H6675" s="97"/>
      <c r="I6675" s="213">
        <v>108000</v>
      </c>
      <c r="J6675" s="97"/>
      <c r="K6675" s="213">
        <v>53097.29</v>
      </c>
      <c r="L6675" s="97"/>
      <c r="M6675" s="211">
        <v>49.16</v>
      </c>
      <c r="N6675" s="97"/>
    </row>
    <row r="6676" spans="1:14" x14ac:dyDescent="0.25">
      <c r="A6676" s="120" t="s">
        <v>670</v>
      </c>
      <c r="B6676" s="97"/>
      <c r="C6676" s="120" t="s">
        <v>671</v>
      </c>
      <c r="D6676" s="97"/>
      <c r="E6676" s="97"/>
      <c r="F6676" s="97"/>
      <c r="G6676" s="97"/>
      <c r="H6676" s="97"/>
      <c r="I6676" s="105" t="s">
        <v>0</v>
      </c>
      <c r="J6676" s="97"/>
      <c r="K6676" s="105">
        <v>53097.29</v>
      </c>
      <c r="L6676" s="97"/>
      <c r="M6676" s="104" t="s">
        <v>0</v>
      </c>
      <c r="N6676" s="97"/>
    </row>
    <row r="6677" spans="1:14" x14ac:dyDescent="0.25">
      <c r="A6677" s="212" t="s">
        <v>672</v>
      </c>
      <c r="B6677" s="97"/>
      <c r="C6677" s="212" t="s">
        <v>673</v>
      </c>
      <c r="D6677" s="97"/>
      <c r="E6677" s="97"/>
      <c r="F6677" s="97"/>
      <c r="G6677" s="97"/>
      <c r="H6677" s="97"/>
      <c r="I6677" s="213">
        <v>13000</v>
      </c>
      <c r="J6677" s="97"/>
      <c r="K6677" s="213">
        <v>3813.66</v>
      </c>
      <c r="L6677" s="97"/>
      <c r="M6677" s="211">
        <v>29.34</v>
      </c>
      <c r="N6677" s="97"/>
    </row>
    <row r="6678" spans="1:14" x14ac:dyDescent="0.25">
      <c r="A6678" s="120" t="s">
        <v>674</v>
      </c>
      <c r="B6678" s="97"/>
      <c r="C6678" s="120" t="s">
        <v>673</v>
      </c>
      <c r="D6678" s="97"/>
      <c r="E6678" s="97"/>
      <c r="F6678" s="97"/>
      <c r="G6678" s="97"/>
      <c r="H6678" s="97"/>
      <c r="I6678" s="105" t="s">
        <v>0</v>
      </c>
      <c r="J6678" s="97"/>
      <c r="K6678" s="105">
        <v>3813.66</v>
      </c>
      <c r="L6678" s="97"/>
      <c r="M6678" s="104" t="s">
        <v>0</v>
      </c>
      <c r="N6678" s="97"/>
    </row>
    <row r="6679" spans="1:14" x14ac:dyDescent="0.25">
      <c r="A6679" s="212" t="s">
        <v>664</v>
      </c>
      <c r="B6679" s="97"/>
      <c r="C6679" s="212" t="s">
        <v>665</v>
      </c>
      <c r="D6679" s="97"/>
      <c r="E6679" s="97"/>
      <c r="F6679" s="97"/>
      <c r="G6679" s="97"/>
      <c r="H6679" s="97"/>
      <c r="I6679" s="213">
        <v>18000</v>
      </c>
      <c r="J6679" s="97"/>
      <c r="K6679" s="213">
        <v>17761.060000000001</v>
      </c>
      <c r="L6679" s="97"/>
      <c r="M6679" s="211">
        <v>98.67</v>
      </c>
      <c r="N6679" s="97"/>
    </row>
    <row r="6680" spans="1:14" x14ac:dyDescent="0.25">
      <c r="A6680" s="120" t="s">
        <v>675</v>
      </c>
      <c r="B6680" s="97"/>
      <c r="C6680" s="120" t="s">
        <v>676</v>
      </c>
      <c r="D6680" s="97"/>
      <c r="E6680" s="97"/>
      <c r="F6680" s="97"/>
      <c r="G6680" s="97"/>
      <c r="H6680" s="97"/>
      <c r="I6680" s="105" t="s">
        <v>0</v>
      </c>
      <c r="J6680" s="97"/>
      <c r="K6680" s="105">
        <v>17761.060000000001</v>
      </c>
      <c r="L6680" s="97"/>
      <c r="M6680" s="104" t="s">
        <v>0</v>
      </c>
      <c r="N6680" s="97"/>
    </row>
    <row r="6681" spans="1:14" x14ac:dyDescent="0.25">
      <c r="A6681" s="212" t="s">
        <v>547</v>
      </c>
      <c r="B6681" s="97"/>
      <c r="C6681" s="212" t="s">
        <v>548</v>
      </c>
      <c r="D6681" s="97"/>
      <c r="E6681" s="97"/>
      <c r="F6681" s="97"/>
      <c r="G6681" s="97"/>
      <c r="H6681" s="97"/>
      <c r="I6681" s="213">
        <v>13500</v>
      </c>
      <c r="J6681" s="97"/>
      <c r="K6681" s="213">
        <v>4918.6099999999997</v>
      </c>
      <c r="L6681" s="97"/>
      <c r="M6681" s="211">
        <v>36.43</v>
      </c>
      <c r="N6681" s="97"/>
    </row>
    <row r="6682" spans="1:14" x14ac:dyDescent="0.25">
      <c r="A6682" s="120" t="s">
        <v>612</v>
      </c>
      <c r="B6682" s="97"/>
      <c r="C6682" s="120" t="s">
        <v>613</v>
      </c>
      <c r="D6682" s="97"/>
      <c r="E6682" s="97"/>
      <c r="F6682" s="97"/>
      <c r="G6682" s="97"/>
      <c r="H6682" s="97"/>
      <c r="I6682" s="105" t="s">
        <v>0</v>
      </c>
      <c r="J6682" s="97"/>
      <c r="K6682" s="105">
        <v>2398.61</v>
      </c>
      <c r="L6682" s="97"/>
      <c r="M6682" s="104" t="s">
        <v>0</v>
      </c>
      <c r="N6682" s="97"/>
    </row>
    <row r="6683" spans="1:14" x14ac:dyDescent="0.25">
      <c r="A6683" s="120" t="s">
        <v>677</v>
      </c>
      <c r="B6683" s="97"/>
      <c r="C6683" s="120" t="s">
        <v>678</v>
      </c>
      <c r="D6683" s="97"/>
      <c r="E6683" s="97"/>
      <c r="F6683" s="97"/>
      <c r="G6683" s="97"/>
      <c r="H6683" s="97"/>
      <c r="I6683" s="105" t="s">
        <v>0</v>
      </c>
      <c r="J6683" s="97"/>
      <c r="K6683" s="105">
        <v>2520</v>
      </c>
      <c r="L6683" s="97"/>
      <c r="M6683" s="104" t="s">
        <v>0</v>
      </c>
      <c r="N6683" s="97"/>
    </row>
    <row r="6684" spans="1:14" x14ac:dyDescent="0.25">
      <c r="A6684" s="212" t="s">
        <v>621</v>
      </c>
      <c r="B6684" s="97"/>
      <c r="C6684" s="212" t="s">
        <v>622</v>
      </c>
      <c r="D6684" s="97"/>
      <c r="E6684" s="97"/>
      <c r="F6684" s="97"/>
      <c r="G6684" s="97"/>
      <c r="H6684" s="97"/>
      <c r="I6684" s="213">
        <v>4500</v>
      </c>
      <c r="J6684" s="97"/>
      <c r="K6684" s="213">
        <v>2900.95</v>
      </c>
      <c r="L6684" s="97"/>
      <c r="M6684" s="211">
        <v>64.47</v>
      </c>
      <c r="N6684" s="97"/>
    </row>
    <row r="6685" spans="1:14" x14ac:dyDescent="0.25">
      <c r="A6685" s="120" t="s">
        <v>623</v>
      </c>
      <c r="B6685" s="97"/>
      <c r="C6685" s="120" t="s">
        <v>624</v>
      </c>
      <c r="D6685" s="97"/>
      <c r="E6685" s="97"/>
      <c r="F6685" s="97"/>
      <c r="G6685" s="97"/>
      <c r="H6685" s="97"/>
      <c r="I6685" s="105" t="s">
        <v>0</v>
      </c>
      <c r="J6685" s="97"/>
      <c r="K6685" s="105">
        <v>1436.28</v>
      </c>
      <c r="L6685" s="97"/>
      <c r="M6685" s="104" t="s">
        <v>0</v>
      </c>
      <c r="N6685" s="97"/>
    </row>
    <row r="6686" spans="1:14" x14ac:dyDescent="0.25">
      <c r="A6686" s="120" t="s">
        <v>713</v>
      </c>
      <c r="B6686" s="97"/>
      <c r="C6686" s="120" t="s">
        <v>714</v>
      </c>
      <c r="D6686" s="97"/>
      <c r="E6686" s="97"/>
      <c r="F6686" s="97"/>
      <c r="G6686" s="97"/>
      <c r="H6686" s="97"/>
      <c r="I6686" s="105" t="s">
        <v>0</v>
      </c>
      <c r="J6686" s="97"/>
      <c r="K6686" s="105">
        <v>1464.67</v>
      </c>
      <c r="L6686" s="97"/>
      <c r="M6686" s="104" t="s">
        <v>0</v>
      </c>
      <c r="N6686" s="97"/>
    </row>
    <row r="6687" spans="1:14" x14ac:dyDescent="0.25">
      <c r="A6687" s="212" t="s">
        <v>549</v>
      </c>
      <c r="B6687" s="97"/>
      <c r="C6687" s="212" t="s">
        <v>550</v>
      </c>
      <c r="D6687" s="97"/>
      <c r="E6687" s="97"/>
      <c r="F6687" s="97"/>
      <c r="G6687" s="97"/>
      <c r="H6687" s="97"/>
      <c r="I6687" s="213">
        <v>77500</v>
      </c>
      <c r="J6687" s="97"/>
      <c r="K6687" s="213">
        <v>7236.82</v>
      </c>
      <c r="L6687" s="97"/>
      <c r="M6687" s="211">
        <v>9.34</v>
      </c>
      <c r="N6687" s="97"/>
    </row>
    <row r="6688" spans="1:14" x14ac:dyDescent="0.25">
      <c r="A6688" s="120" t="s">
        <v>602</v>
      </c>
      <c r="B6688" s="97"/>
      <c r="C6688" s="120" t="s">
        <v>603</v>
      </c>
      <c r="D6688" s="97"/>
      <c r="E6688" s="97"/>
      <c r="F6688" s="97"/>
      <c r="G6688" s="97"/>
      <c r="H6688" s="97"/>
      <c r="I6688" s="105" t="s">
        <v>0</v>
      </c>
      <c r="J6688" s="97"/>
      <c r="K6688" s="105">
        <v>548.38</v>
      </c>
      <c r="L6688" s="97"/>
      <c r="M6688" s="104" t="s">
        <v>0</v>
      </c>
      <c r="N6688" s="97"/>
    </row>
    <row r="6689" spans="1:14" x14ac:dyDescent="0.25">
      <c r="A6689" s="120" t="s">
        <v>569</v>
      </c>
      <c r="B6689" s="97"/>
      <c r="C6689" s="120" t="s">
        <v>570</v>
      </c>
      <c r="D6689" s="97"/>
      <c r="E6689" s="97"/>
      <c r="F6689" s="97"/>
      <c r="G6689" s="97"/>
      <c r="H6689" s="97"/>
      <c r="I6689" s="105" t="s">
        <v>0</v>
      </c>
      <c r="J6689" s="97"/>
      <c r="K6689" s="105">
        <v>6688.44</v>
      </c>
      <c r="L6689" s="97"/>
      <c r="M6689" s="104" t="s">
        <v>0</v>
      </c>
      <c r="N6689" s="97"/>
    </row>
    <row r="6690" spans="1:14" x14ac:dyDescent="0.25">
      <c r="A6690" s="212" t="s">
        <v>551</v>
      </c>
      <c r="B6690" s="97"/>
      <c r="C6690" s="212" t="s">
        <v>552</v>
      </c>
      <c r="D6690" s="97"/>
      <c r="E6690" s="97"/>
      <c r="F6690" s="97"/>
      <c r="G6690" s="97"/>
      <c r="H6690" s="97"/>
      <c r="I6690" s="213">
        <v>27000</v>
      </c>
      <c r="J6690" s="97"/>
      <c r="K6690" s="213">
        <v>0</v>
      </c>
      <c r="L6690" s="97"/>
      <c r="M6690" s="211">
        <v>0</v>
      </c>
      <c r="N6690" s="97"/>
    </row>
    <row r="6691" spans="1:14" x14ac:dyDescent="0.25">
      <c r="A6691" s="212" t="s">
        <v>553</v>
      </c>
      <c r="B6691" s="97"/>
      <c r="C6691" s="212" t="s">
        <v>554</v>
      </c>
      <c r="D6691" s="97"/>
      <c r="E6691" s="97"/>
      <c r="F6691" s="97"/>
      <c r="G6691" s="97"/>
      <c r="H6691" s="97"/>
      <c r="I6691" s="213">
        <v>1800</v>
      </c>
      <c r="J6691" s="97"/>
      <c r="K6691" s="213">
        <v>1102.2</v>
      </c>
      <c r="L6691" s="97"/>
      <c r="M6691" s="211">
        <v>61.23</v>
      </c>
      <c r="N6691" s="97"/>
    </row>
    <row r="6692" spans="1:14" x14ac:dyDescent="0.25">
      <c r="A6692" s="120" t="s">
        <v>597</v>
      </c>
      <c r="B6692" s="97"/>
      <c r="C6692" s="120" t="s">
        <v>598</v>
      </c>
      <c r="D6692" s="97"/>
      <c r="E6692" s="97"/>
      <c r="F6692" s="97"/>
      <c r="G6692" s="97"/>
      <c r="H6692" s="97"/>
      <c r="I6692" s="105" t="s">
        <v>0</v>
      </c>
      <c r="J6692" s="97"/>
      <c r="K6692" s="105">
        <v>1102.2</v>
      </c>
      <c r="L6692" s="97"/>
      <c r="M6692" s="104" t="s">
        <v>0</v>
      </c>
      <c r="N6692" s="97"/>
    </row>
    <row r="6693" spans="1:14" ht="27.95" customHeight="1" x14ac:dyDescent="0.25">
      <c r="A6693" s="215" t="s">
        <v>1134</v>
      </c>
      <c r="B6693" s="97"/>
      <c r="C6693" s="220" t="s">
        <v>1135</v>
      </c>
      <c r="D6693" s="106"/>
      <c r="E6693" s="106"/>
      <c r="F6693" s="106"/>
      <c r="G6693" s="106"/>
      <c r="H6693" s="106"/>
      <c r="I6693" s="216">
        <v>44500</v>
      </c>
      <c r="J6693" s="97"/>
      <c r="K6693" s="216">
        <v>8773.75</v>
      </c>
      <c r="L6693" s="97"/>
      <c r="M6693" s="217">
        <v>19.72</v>
      </c>
      <c r="N6693" s="97"/>
    </row>
    <row r="6694" spans="1:14" x14ac:dyDescent="0.25">
      <c r="A6694" s="194" t="s">
        <v>242</v>
      </c>
      <c r="B6694" s="97"/>
      <c r="C6694" s="97"/>
      <c r="D6694" s="97"/>
      <c r="E6694" s="97"/>
      <c r="F6694" s="97"/>
      <c r="G6694" s="97"/>
      <c r="H6694" s="97"/>
      <c r="I6694" s="195">
        <v>20500</v>
      </c>
      <c r="J6694" s="97"/>
      <c r="K6694" s="195">
        <v>1754.76</v>
      </c>
      <c r="L6694" s="97"/>
      <c r="M6694" s="196">
        <v>8.56</v>
      </c>
      <c r="N6694" s="97"/>
    </row>
    <row r="6695" spans="1:14" x14ac:dyDescent="0.25">
      <c r="A6695" s="194" t="s">
        <v>243</v>
      </c>
      <c r="B6695" s="97"/>
      <c r="C6695" s="97"/>
      <c r="D6695" s="97"/>
      <c r="E6695" s="97"/>
      <c r="F6695" s="97"/>
      <c r="G6695" s="97"/>
      <c r="H6695" s="97"/>
      <c r="I6695" s="195">
        <v>6000</v>
      </c>
      <c r="J6695" s="97"/>
      <c r="K6695" s="195">
        <v>1754.76</v>
      </c>
      <c r="L6695" s="97"/>
      <c r="M6695" s="196">
        <v>29.25</v>
      </c>
      <c r="N6695" s="97"/>
    </row>
    <row r="6696" spans="1:14" x14ac:dyDescent="0.25">
      <c r="A6696" s="212" t="s">
        <v>547</v>
      </c>
      <c r="B6696" s="97"/>
      <c r="C6696" s="212" t="s">
        <v>548</v>
      </c>
      <c r="D6696" s="97"/>
      <c r="E6696" s="97"/>
      <c r="F6696" s="97"/>
      <c r="G6696" s="97"/>
      <c r="H6696" s="97"/>
      <c r="I6696" s="213">
        <v>1000</v>
      </c>
      <c r="J6696" s="97"/>
      <c r="K6696" s="213">
        <v>184.8</v>
      </c>
      <c r="L6696" s="97"/>
      <c r="M6696" s="211">
        <v>18.48</v>
      </c>
      <c r="N6696" s="97"/>
    </row>
    <row r="6697" spans="1:14" x14ac:dyDescent="0.25">
      <c r="A6697" s="120" t="s">
        <v>612</v>
      </c>
      <c r="B6697" s="97"/>
      <c r="C6697" s="120" t="s">
        <v>613</v>
      </c>
      <c r="D6697" s="97"/>
      <c r="E6697" s="97"/>
      <c r="F6697" s="97"/>
      <c r="G6697" s="97"/>
      <c r="H6697" s="97"/>
      <c r="I6697" s="105" t="s">
        <v>0</v>
      </c>
      <c r="J6697" s="97"/>
      <c r="K6697" s="105">
        <v>184.8</v>
      </c>
      <c r="L6697" s="97"/>
      <c r="M6697" s="104" t="s">
        <v>0</v>
      </c>
      <c r="N6697" s="97"/>
    </row>
    <row r="6698" spans="1:14" x14ac:dyDescent="0.25">
      <c r="A6698" s="212" t="s">
        <v>621</v>
      </c>
      <c r="B6698" s="97"/>
      <c r="C6698" s="212" t="s">
        <v>622</v>
      </c>
      <c r="D6698" s="97"/>
      <c r="E6698" s="97"/>
      <c r="F6698" s="97"/>
      <c r="G6698" s="97"/>
      <c r="H6698" s="97"/>
      <c r="I6698" s="213">
        <v>1200</v>
      </c>
      <c r="J6698" s="97"/>
      <c r="K6698" s="213">
        <v>744.96</v>
      </c>
      <c r="L6698" s="97"/>
      <c r="M6698" s="211">
        <v>62.08</v>
      </c>
      <c r="N6698" s="97"/>
    </row>
    <row r="6699" spans="1:14" x14ac:dyDescent="0.25">
      <c r="A6699" s="120" t="s">
        <v>623</v>
      </c>
      <c r="B6699" s="97"/>
      <c r="C6699" s="120" t="s">
        <v>624</v>
      </c>
      <c r="D6699" s="97"/>
      <c r="E6699" s="97"/>
      <c r="F6699" s="97"/>
      <c r="G6699" s="97"/>
      <c r="H6699" s="97"/>
      <c r="I6699" s="105" t="s">
        <v>0</v>
      </c>
      <c r="J6699" s="97"/>
      <c r="K6699" s="105">
        <v>237.15</v>
      </c>
      <c r="L6699" s="97"/>
      <c r="M6699" s="104" t="s">
        <v>0</v>
      </c>
      <c r="N6699" s="97"/>
    </row>
    <row r="6700" spans="1:14" x14ac:dyDescent="0.25">
      <c r="A6700" s="120" t="s">
        <v>713</v>
      </c>
      <c r="B6700" s="97"/>
      <c r="C6700" s="120" t="s">
        <v>714</v>
      </c>
      <c r="D6700" s="97"/>
      <c r="E6700" s="97"/>
      <c r="F6700" s="97"/>
      <c r="G6700" s="97"/>
      <c r="H6700" s="97"/>
      <c r="I6700" s="105" t="s">
        <v>0</v>
      </c>
      <c r="J6700" s="97"/>
      <c r="K6700" s="105">
        <v>507.81</v>
      </c>
      <c r="L6700" s="97"/>
      <c r="M6700" s="104" t="s">
        <v>0</v>
      </c>
      <c r="N6700" s="97"/>
    </row>
    <row r="6701" spans="1:14" x14ac:dyDescent="0.25">
      <c r="A6701" s="212" t="s">
        <v>549</v>
      </c>
      <c r="B6701" s="97"/>
      <c r="C6701" s="212" t="s">
        <v>550</v>
      </c>
      <c r="D6701" s="97"/>
      <c r="E6701" s="97"/>
      <c r="F6701" s="97"/>
      <c r="G6701" s="97"/>
      <c r="H6701" s="97"/>
      <c r="I6701" s="213">
        <v>3600</v>
      </c>
      <c r="J6701" s="97"/>
      <c r="K6701" s="213">
        <v>825</v>
      </c>
      <c r="L6701" s="97"/>
      <c r="M6701" s="211">
        <v>22.92</v>
      </c>
      <c r="N6701" s="97"/>
    </row>
    <row r="6702" spans="1:14" x14ac:dyDescent="0.25">
      <c r="A6702" s="120" t="s">
        <v>569</v>
      </c>
      <c r="B6702" s="97"/>
      <c r="C6702" s="120" t="s">
        <v>570</v>
      </c>
      <c r="D6702" s="97"/>
      <c r="E6702" s="97"/>
      <c r="F6702" s="97"/>
      <c r="G6702" s="97"/>
      <c r="H6702" s="97"/>
      <c r="I6702" s="105" t="s">
        <v>0</v>
      </c>
      <c r="J6702" s="97"/>
      <c r="K6702" s="105">
        <v>825</v>
      </c>
      <c r="L6702" s="97"/>
      <c r="M6702" s="104" t="s">
        <v>0</v>
      </c>
      <c r="N6702" s="97"/>
    </row>
    <row r="6703" spans="1:14" x14ac:dyDescent="0.25">
      <c r="A6703" s="212" t="s">
        <v>644</v>
      </c>
      <c r="B6703" s="97"/>
      <c r="C6703" s="212" t="s">
        <v>645</v>
      </c>
      <c r="D6703" s="97"/>
      <c r="E6703" s="97"/>
      <c r="F6703" s="97"/>
      <c r="G6703" s="97"/>
      <c r="H6703" s="97"/>
      <c r="I6703" s="213">
        <v>200</v>
      </c>
      <c r="J6703" s="97"/>
      <c r="K6703" s="213">
        <v>0</v>
      </c>
      <c r="L6703" s="97"/>
      <c r="M6703" s="211">
        <v>0</v>
      </c>
      <c r="N6703" s="97"/>
    </row>
    <row r="6704" spans="1:14" x14ac:dyDescent="0.25">
      <c r="A6704" s="194" t="s">
        <v>244</v>
      </c>
      <c r="B6704" s="97"/>
      <c r="C6704" s="97"/>
      <c r="D6704" s="97"/>
      <c r="E6704" s="97"/>
      <c r="F6704" s="97"/>
      <c r="G6704" s="97"/>
      <c r="H6704" s="97"/>
      <c r="I6704" s="195">
        <v>14500</v>
      </c>
      <c r="J6704" s="97"/>
      <c r="K6704" s="195">
        <v>0</v>
      </c>
      <c r="L6704" s="97"/>
      <c r="M6704" s="196">
        <v>0</v>
      </c>
      <c r="N6704" s="97"/>
    </row>
    <row r="6705" spans="1:14" x14ac:dyDescent="0.25">
      <c r="A6705" s="212" t="s">
        <v>547</v>
      </c>
      <c r="B6705" s="97"/>
      <c r="C6705" s="212" t="s">
        <v>548</v>
      </c>
      <c r="D6705" s="97"/>
      <c r="E6705" s="97"/>
      <c r="F6705" s="97"/>
      <c r="G6705" s="97"/>
      <c r="H6705" s="97"/>
      <c r="I6705" s="213">
        <v>2500</v>
      </c>
      <c r="J6705" s="97"/>
      <c r="K6705" s="213">
        <v>0</v>
      </c>
      <c r="L6705" s="97"/>
      <c r="M6705" s="211">
        <v>0</v>
      </c>
      <c r="N6705" s="97"/>
    </row>
    <row r="6706" spans="1:14" x14ac:dyDescent="0.25">
      <c r="A6706" s="212" t="s">
        <v>621</v>
      </c>
      <c r="B6706" s="97"/>
      <c r="C6706" s="212" t="s">
        <v>622</v>
      </c>
      <c r="D6706" s="97"/>
      <c r="E6706" s="97"/>
      <c r="F6706" s="97"/>
      <c r="G6706" s="97"/>
      <c r="H6706" s="97"/>
      <c r="I6706" s="213">
        <v>3000</v>
      </c>
      <c r="J6706" s="97"/>
      <c r="K6706" s="213">
        <v>0</v>
      </c>
      <c r="L6706" s="97"/>
      <c r="M6706" s="211">
        <v>0</v>
      </c>
      <c r="N6706" s="97"/>
    </row>
    <row r="6707" spans="1:14" x14ac:dyDescent="0.25">
      <c r="A6707" s="212" t="s">
        <v>549</v>
      </c>
      <c r="B6707" s="97"/>
      <c r="C6707" s="212" t="s">
        <v>550</v>
      </c>
      <c r="D6707" s="97"/>
      <c r="E6707" s="97"/>
      <c r="F6707" s="97"/>
      <c r="G6707" s="97"/>
      <c r="H6707" s="97"/>
      <c r="I6707" s="213">
        <v>8500</v>
      </c>
      <c r="J6707" s="97"/>
      <c r="K6707" s="213">
        <v>0</v>
      </c>
      <c r="L6707" s="97"/>
      <c r="M6707" s="211">
        <v>0</v>
      </c>
      <c r="N6707" s="97"/>
    </row>
    <row r="6708" spans="1:14" x14ac:dyDescent="0.25">
      <c r="A6708" s="212" t="s">
        <v>644</v>
      </c>
      <c r="B6708" s="97"/>
      <c r="C6708" s="212" t="s">
        <v>645</v>
      </c>
      <c r="D6708" s="97"/>
      <c r="E6708" s="97"/>
      <c r="F6708" s="97"/>
      <c r="G6708" s="97"/>
      <c r="H6708" s="97"/>
      <c r="I6708" s="213">
        <v>500</v>
      </c>
      <c r="J6708" s="97"/>
      <c r="K6708" s="213">
        <v>0</v>
      </c>
      <c r="L6708" s="97"/>
      <c r="M6708" s="211">
        <v>0</v>
      </c>
      <c r="N6708" s="97"/>
    </row>
    <row r="6709" spans="1:14" x14ac:dyDescent="0.25">
      <c r="A6709" s="194" t="s">
        <v>253</v>
      </c>
      <c r="B6709" s="97"/>
      <c r="C6709" s="97"/>
      <c r="D6709" s="97"/>
      <c r="E6709" s="97"/>
      <c r="F6709" s="97"/>
      <c r="G6709" s="97"/>
      <c r="H6709" s="97"/>
      <c r="I6709" s="195">
        <v>24000</v>
      </c>
      <c r="J6709" s="97"/>
      <c r="K6709" s="195">
        <v>7018.99</v>
      </c>
      <c r="L6709" s="97"/>
      <c r="M6709" s="196">
        <v>29.25</v>
      </c>
      <c r="N6709" s="97"/>
    </row>
    <row r="6710" spans="1:14" x14ac:dyDescent="0.25">
      <c r="A6710" s="194" t="s">
        <v>256</v>
      </c>
      <c r="B6710" s="97"/>
      <c r="C6710" s="97"/>
      <c r="D6710" s="97"/>
      <c r="E6710" s="97"/>
      <c r="F6710" s="97"/>
      <c r="G6710" s="97"/>
      <c r="H6710" s="97"/>
      <c r="I6710" s="195">
        <v>24000</v>
      </c>
      <c r="J6710" s="97"/>
      <c r="K6710" s="195">
        <v>7018.99</v>
      </c>
      <c r="L6710" s="97"/>
      <c r="M6710" s="196">
        <v>29.25</v>
      </c>
      <c r="N6710" s="97"/>
    </row>
    <row r="6711" spans="1:14" x14ac:dyDescent="0.25">
      <c r="A6711" s="212" t="s">
        <v>547</v>
      </c>
      <c r="B6711" s="97"/>
      <c r="C6711" s="212" t="s">
        <v>548</v>
      </c>
      <c r="D6711" s="97"/>
      <c r="E6711" s="97"/>
      <c r="F6711" s="97"/>
      <c r="G6711" s="97"/>
      <c r="H6711" s="97"/>
      <c r="I6711" s="213">
        <v>4000</v>
      </c>
      <c r="J6711" s="97"/>
      <c r="K6711" s="213">
        <v>739.2</v>
      </c>
      <c r="L6711" s="97"/>
      <c r="M6711" s="211">
        <v>18.48</v>
      </c>
      <c r="N6711" s="97"/>
    </row>
    <row r="6712" spans="1:14" x14ac:dyDescent="0.25">
      <c r="A6712" s="120" t="s">
        <v>612</v>
      </c>
      <c r="B6712" s="97"/>
      <c r="C6712" s="120" t="s">
        <v>613</v>
      </c>
      <c r="D6712" s="97"/>
      <c r="E6712" s="97"/>
      <c r="F6712" s="97"/>
      <c r="G6712" s="97"/>
      <c r="H6712" s="97"/>
      <c r="I6712" s="105" t="s">
        <v>0</v>
      </c>
      <c r="J6712" s="97"/>
      <c r="K6712" s="105">
        <v>739.2</v>
      </c>
      <c r="L6712" s="97"/>
      <c r="M6712" s="104" t="s">
        <v>0</v>
      </c>
      <c r="N6712" s="97"/>
    </row>
    <row r="6713" spans="1:14" x14ac:dyDescent="0.25">
      <c r="A6713" s="212" t="s">
        <v>621</v>
      </c>
      <c r="B6713" s="97"/>
      <c r="C6713" s="212" t="s">
        <v>622</v>
      </c>
      <c r="D6713" s="97"/>
      <c r="E6713" s="97"/>
      <c r="F6713" s="97"/>
      <c r="G6713" s="97"/>
      <c r="H6713" s="97"/>
      <c r="I6713" s="213">
        <v>4800</v>
      </c>
      <c r="J6713" s="97"/>
      <c r="K6713" s="213">
        <v>3279.79</v>
      </c>
      <c r="L6713" s="97"/>
      <c r="M6713" s="211">
        <v>68.33</v>
      </c>
      <c r="N6713" s="97"/>
    </row>
    <row r="6714" spans="1:14" x14ac:dyDescent="0.25">
      <c r="A6714" s="120" t="s">
        <v>623</v>
      </c>
      <c r="B6714" s="97"/>
      <c r="C6714" s="120" t="s">
        <v>624</v>
      </c>
      <c r="D6714" s="97"/>
      <c r="E6714" s="97"/>
      <c r="F6714" s="97"/>
      <c r="G6714" s="97"/>
      <c r="H6714" s="97"/>
      <c r="I6714" s="105" t="s">
        <v>0</v>
      </c>
      <c r="J6714" s="97"/>
      <c r="K6714" s="105">
        <v>1248.5899999999999</v>
      </c>
      <c r="L6714" s="97"/>
      <c r="M6714" s="104" t="s">
        <v>0</v>
      </c>
      <c r="N6714" s="97"/>
    </row>
    <row r="6715" spans="1:14" x14ac:dyDescent="0.25">
      <c r="A6715" s="120" t="s">
        <v>713</v>
      </c>
      <c r="B6715" s="97"/>
      <c r="C6715" s="120" t="s">
        <v>714</v>
      </c>
      <c r="D6715" s="97"/>
      <c r="E6715" s="97"/>
      <c r="F6715" s="97"/>
      <c r="G6715" s="97"/>
      <c r="H6715" s="97"/>
      <c r="I6715" s="105" t="s">
        <v>0</v>
      </c>
      <c r="J6715" s="97"/>
      <c r="K6715" s="105">
        <v>2031.2</v>
      </c>
      <c r="L6715" s="97"/>
      <c r="M6715" s="104" t="s">
        <v>0</v>
      </c>
      <c r="N6715" s="97"/>
    </row>
    <row r="6716" spans="1:14" x14ac:dyDescent="0.25">
      <c r="A6716" s="212" t="s">
        <v>549</v>
      </c>
      <c r="B6716" s="97"/>
      <c r="C6716" s="212" t="s">
        <v>550</v>
      </c>
      <c r="D6716" s="97"/>
      <c r="E6716" s="97"/>
      <c r="F6716" s="97"/>
      <c r="G6716" s="97"/>
      <c r="H6716" s="97"/>
      <c r="I6716" s="213">
        <v>14400</v>
      </c>
      <c r="J6716" s="97"/>
      <c r="K6716" s="213">
        <v>3000</v>
      </c>
      <c r="L6716" s="97"/>
      <c r="M6716" s="211">
        <v>20.83</v>
      </c>
      <c r="N6716" s="97"/>
    </row>
    <row r="6717" spans="1:14" x14ac:dyDescent="0.25">
      <c r="A6717" s="120" t="s">
        <v>569</v>
      </c>
      <c r="B6717" s="97"/>
      <c r="C6717" s="120" t="s">
        <v>570</v>
      </c>
      <c r="D6717" s="97"/>
      <c r="E6717" s="97"/>
      <c r="F6717" s="97"/>
      <c r="G6717" s="97"/>
      <c r="H6717" s="97"/>
      <c r="I6717" s="105" t="s">
        <v>0</v>
      </c>
      <c r="J6717" s="97"/>
      <c r="K6717" s="105">
        <v>3000</v>
      </c>
      <c r="L6717" s="97"/>
      <c r="M6717" s="104" t="s">
        <v>0</v>
      </c>
      <c r="N6717" s="97"/>
    </row>
    <row r="6718" spans="1:14" x14ac:dyDescent="0.25">
      <c r="A6718" s="212" t="s">
        <v>644</v>
      </c>
      <c r="B6718" s="97"/>
      <c r="C6718" s="212" t="s">
        <v>645</v>
      </c>
      <c r="D6718" s="97"/>
      <c r="E6718" s="97"/>
      <c r="F6718" s="97"/>
      <c r="G6718" s="97"/>
      <c r="H6718" s="97"/>
      <c r="I6718" s="213">
        <v>800</v>
      </c>
      <c r="J6718" s="97"/>
      <c r="K6718" s="213">
        <v>0</v>
      </c>
      <c r="L6718" s="97"/>
      <c r="M6718" s="211">
        <v>0</v>
      </c>
      <c r="N6718" s="97"/>
    </row>
    <row r="6719" spans="1:14" ht="27.95" customHeight="1" x14ac:dyDescent="0.25">
      <c r="A6719" s="215" t="s">
        <v>1136</v>
      </c>
      <c r="B6719" s="97"/>
      <c r="C6719" s="220" t="s">
        <v>1137</v>
      </c>
      <c r="D6719" s="106"/>
      <c r="E6719" s="106"/>
      <c r="F6719" s="106"/>
      <c r="G6719" s="106"/>
      <c r="H6719" s="106"/>
      <c r="I6719" s="216">
        <v>920000</v>
      </c>
      <c r="J6719" s="97"/>
      <c r="K6719" s="216">
        <v>36079.230000000003</v>
      </c>
      <c r="L6719" s="97"/>
      <c r="M6719" s="217">
        <v>3.92</v>
      </c>
      <c r="N6719" s="97"/>
    </row>
    <row r="6720" spans="1:14" x14ac:dyDescent="0.25">
      <c r="A6720" s="194" t="s">
        <v>242</v>
      </c>
      <c r="B6720" s="97"/>
      <c r="C6720" s="97"/>
      <c r="D6720" s="97"/>
      <c r="E6720" s="97"/>
      <c r="F6720" s="97"/>
      <c r="G6720" s="97"/>
      <c r="H6720" s="97"/>
      <c r="I6720" s="195">
        <v>370000</v>
      </c>
      <c r="J6720" s="97"/>
      <c r="K6720" s="195">
        <v>4829.2299999999996</v>
      </c>
      <c r="L6720" s="97"/>
      <c r="M6720" s="196">
        <v>1.31</v>
      </c>
      <c r="N6720" s="97"/>
    </row>
    <row r="6721" spans="1:14" x14ac:dyDescent="0.25">
      <c r="A6721" s="194" t="s">
        <v>243</v>
      </c>
      <c r="B6721" s="97"/>
      <c r="C6721" s="97"/>
      <c r="D6721" s="97"/>
      <c r="E6721" s="97"/>
      <c r="F6721" s="97"/>
      <c r="G6721" s="97"/>
      <c r="H6721" s="97"/>
      <c r="I6721" s="195">
        <v>20000</v>
      </c>
      <c r="J6721" s="97"/>
      <c r="K6721" s="195">
        <v>4829.2299999999996</v>
      </c>
      <c r="L6721" s="97"/>
      <c r="M6721" s="196">
        <v>24.15</v>
      </c>
      <c r="N6721" s="97"/>
    </row>
    <row r="6722" spans="1:14" x14ac:dyDescent="0.25">
      <c r="A6722" s="212" t="s">
        <v>547</v>
      </c>
      <c r="B6722" s="97"/>
      <c r="C6722" s="212" t="s">
        <v>548</v>
      </c>
      <c r="D6722" s="97"/>
      <c r="E6722" s="97"/>
      <c r="F6722" s="97"/>
      <c r="G6722" s="97"/>
      <c r="H6722" s="97"/>
      <c r="I6722" s="213">
        <v>1000</v>
      </c>
      <c r="J6722" s="97"/>
      <c r="K6722" s="213">
        <v>200</v>
      </c>
      <c r="L6722" s="97"/>
      <c r="M6722" s="211">
        <v>20</v>
      </c>
      <c r="N6722" s="97"/>
    </row>
    <row r="6723" spans="1:14" x14ac:dyDescent="0.25">
      <c r="A6723" s="120" t="s">
        <v>612</v>
      </c>
      <c r="B6723" s="97"/>
      <c r="C6723" s="120" t="s">
        <v>613</v>
      </c>
      <c r="D6723" s="97"/>
      <c r="E6723" s="97"/>
      <c r="F6723" s="97"/>
      <c r="G6723" s="97"/>
      <c r="H6723" s="97"/>
      <c r="I6723" s="105" t="s">
        <v>0</v>
      </c>
      <c r="J6723" s="97"/>
      <c r="K6723" s="105">
        <v>200</v>
      </c>
      <c r="L6723" s="97"/>
      <c r="M6723" s="104" t="s">
        <v>0</v>
      </c>
      <c r="N6723" s="97"/>
    </row>
    <row r="6724" spans="1:14" x14ac:dyDescent="0.25">
      <c r="A6724" s="212" t="s">
        <v>621</v>
      </c>
      <c r="B6724" s="97"/>
      <c r="C6724" s="212" t="s">
        <v>622</v>
      </c>
      <c r="D6724" s="97"/>
      <c r="E6724" s="97"/>
      <c r="F6724" s="97"/>
      <c r="G6724" s="97"/>
      <c r="H6724" s="97"/>
      <c r="I6724" s="213">
        <v>1500</v>
      </c>
      <c r="J6724" s="97"/>
      <c r="K6724" s="213">
        <v>571.26</v>
      </c>
      <c r="L6724" s="97"/>
      <c r="M6724" s="211">
        <v>38.08</v>
      </c>
      <c r="N6724" s="97"/>
    </row>
    <row r="6725" spans="1:14" x14ac:dyDescent="0.25">
      <c r="A6725" s="120" t="s">
        <v>713</v>
      </c>
      <c r="B6725" s="97"/>
      <c r="C6725" s="120" t="s">
        <v>714</v>
      </c>
      <c r="D6725" s="97"/>
      <c r="E6725" s="97"/>
      <c r="F6725" s="97"/>
      <c r="G6725" s="97"/>
      <c r="H6725" s="97"/>
      <c r="I6725" s="105" t="s">
        <v>0</v>
      </c>
      <c r="J6725" s="97"/>
      <c r="K6725" s="105">
        <v>571.26</v>
      </c>
      <c r="L6725" s="97"/>
      <c r="M6725" s="104" t="s">
        <v>0</v>
      </c>
      <c r="N6725" s="97"/>
    </row>
    <row r="6726" spans="1:14" x14ac:dyDescent="0.25">
      <c r="A6726" s="212" t="s">
        <v>549</v>
      </c>
      <c r="B6726" s="97"/>
      <c r="C6726" s="212" t="s">
        <v>550</v>
      </c>
      <c r="D6726" s="97"/>
      <c r="E6726" s="97"/>
      <c r="F6726" s="97"/>
      <c r="G6726" s="97"/>
      <c r="H6726" s="97"/>
      <c r="I6726" s="213">
        <v>16000</v>
      </c>
      <c r="J6726" s="97"/>
      <c r="K6726" s="213">
        <v>3960</v>
      </c>
      <c r="L6726" s="97"/>
      <c r="M6726" s="211">
        <v>24.75</v>
      </c>
      <c r="N6726" s="97"/>
    </row>
    <row r="6727" spans="1:14" x14ac:dyDescent="0.25">
      <c r="A6727" s="120" t="s">
        <v>569</v>
      </c>
      <c r="B6727" s="97"/>
      <c r="C6727" s="120" t="s">
        <v>570</v>
      </c>
      <c r="D6727" s="97"/>
      <c r="E6727" s="97"/>
      <c r="F6727" s="97"/>
      <c r="G6727" s="97"/>
      <c r="H6727" s="97"/>
      <c r="I6727" s="105" t="s">
        <v>0</v>
      </c>
      <c r="J6727" s="97"/>
      <c r="K6727" s="105">
        <v>3960</v>
      </c>
      <c r="L6727" s="97"/>
      <c r="M6727" s="104" t="s">
        <v>0</v>
      </c>
      <c r="N6727" s="97"/>
    </row>
    <row r="6728" spans="1:14" x14ac:dyDescent="0.25">
      <c r="A6728" s="212" t="s">
        <v>553</v>
      </c>
      <c r="B6728" s="97"/>
      <c r="C6728" s="212" t="s">
        <v>554</v>
      </c>
      <c r="D6728" s="97"/>
      <c r="E6728" s="97"/>
      <c r="F6728" s="97"/>
      <c r="G6728" s="97"/>
      <c r="H6728" s="97"/>
      <c r="I6728" s="213">
        <v>1500</v>
      </c>
      <c r="J6728" s="97"/>
      <c r="K6728" s="213">
        <v>97.97</v>
      </c>
      <c r="L6728" s="97"/>
      <c r="M6728" s="211">
        <v>6.53</v>
      </c>
      <c r="N6728" s="97"/>
    </row>
    <row r="6729" spans="1:14" x14ac:dyDescent="0.25">
      <c r="A6729" s="120" t="s">
        <v>597</v>
      </c>
      <c r="B6729" s="97"/>
      <c r="C6729" s="120" t="s">
        <v>598</v>
      </c>
      <c r="D6729" s="97"/>
      <c r="E6729" s="97"/>
      <c r="F6729" s="97"/>
      <c r="G6729" s="97"/>
      <c r="H6729" s="97"/>
      <c r="I6729" s="105" t="s">
        <v>0</v>
      </c>
      <c r="J6729" s="97"/>
      <c r="K6729" s="105">
        <v>77.97</v>
      </c>
      <c r="L6729" s="97"/>
      <c r="M6729" s="104" t="s">
        <v>0</v>
      </c>
      <c r="N6729" s="97"/>
    </row>
    <row r="6730" spans="1:14" x14ac:dyDescent="0.25">
      <c r="A6730" s="120" t="s">
        <v>693</v>
      </c>
      <c r="B6730" s="97"/>
      <c r="C6730" s="120" t="s">
        <v>694</v>
      </c>
      <c r="D6730" s="97"/>
      <c r="E6730" s="97"/>
      <c r="F6730" s="97"/>
      <c r="G6730" s="97"/>
      <c r="H6730" s="97"/>
      <c r="I6730" s="105" t="s">
        <v>0</v>
      </c>
      <c r="J6730" s="97"/>
      <c r="K6730" s="105">
        <v>20</v>
      </c>
      <c r="L6730" s="97"/>
      <c r="M6730" s="104" t="s">
        <v>0</v>
      </c>
      <c r="N6730" s="97"/>
    </row>
    <row r="6731" spans="1:14" x14ac:dyDescent="0.25">
      <c r="A6731" s="194" t="s">
        <v>244</v>
      </c>
      <c r="B6731" s="97"/>
      <c r="C6731" s="97"/>
      <c r="D6731" s="97"/>
      <c r="E6731" s="97"/>
      <c r="F6731" s="97"/>
      <c r="G6731" s="97"/>
      <c r="H6731" s="97"/>
      <c r="I6731" s="195">
        <v>350000</v>
      </c>
      <c r="J6731" s="97"/>
      <c r="K6731" s="195">
        <v>0</v>
      </c>
      <c r="L6731" s="97"/>
      <c r="M6731" s="196">
        <v>0</v>
      </c>
      <c r="N6731" s="97"/>
    </row>
    <row r="6732" spans="1:14" x14ac:dyDescent="0.25">
      <c r="A6732" s="212" t="s">
        <v>549</v>
      </c>
      <c r="B6732" s="97"/>
      <c r="C6732" s="212" t="s">
        <v>550</v>
      </c>
      <c r="D6732" s="97"/>
      <c r="E6732" s="97"/>
      <c r="F6732" s="97"/>
      <c r="G6732" s="97"/>
      <c r="H6732" s="97"/>
      <c r="I6732" s="213">
        <v>350000</v>
      </c>
      <c r="J6732" s="97"/>
      <c r="K6732" s="213">
        <v>0</v>
      </c>
      <c r="L6732" s="97"/>
      <c r="M6732" s="211">
        <v>0</v>
      </c>
      <c r="N6732" s="97"/>
    </row>
    <row r="6733" spans="1:14" x14ac:dyDescent="0.25">
      <c r="A6733" s="194" t="s">
        <v>253</v>
      </c>
      <c r="B6733" s="97"/>
      <c r="C6733" s="97"/>
      <c r="D6733" s="97"/>
      <c r="E6733" s="97"/>
      <c r="F6733" s="97"/>
      <c r="G6733" s="97"/>
      <c r="H6733" s="97"/>
      <c r="I6733" s="195">
        <v>550000</v>
      </c>
      <c r="J6733" s="97"/>
      <c r="K6733" s="195">
        <v>31250</v>
      </c>
      <c r="L6733" s="97"/>
      <c r="M6733" s="196">
        <v>5.68</v>
      </c>
      <c r="N6733" s="97"/>
    </row>
    <row r="6734" spans="1:14" x14ac:dyDescent="0.25">
      <c r="A6734" s="194" t="s">
        <v>256</v>
      </c>
      <c r="B6734" s="97"/>
      <c r="C6734" s="97"/>
      <c r="D6734" s="97"/>
      <c r="E6734" s="97"/>
      <c r="F6734" s="97"/>
      <c r="G6734" s="97"/>
      <c r="H6734" s="97"/>
      <c r="I6734" s="195">
        <v>550000</v>
      </c>
      <c r="J6734" s="97"/>
      <c r="K6734" s="195">
        <v>31250</v>
      </c>
      <c r="L6734" s="97"/>
      <c r="M6734" s="196">
        <v>5.68</v>
      </c>
      <c r="N6734" s="97"/>
    </row>
    <row r="6735" spans="1:14" x14ac:dyDescent="0.25">
      <c r="A6735" s="212" t="s">
        <v>549</v>
      </c>
      <c r="B6735" s="97"/>
      <c r="C6735" s="212" t="s">
        <v>550</v>
      </c>
      <c r="D6735" s="97"/>
      <c r="E6735" s="97"/>
      <c r="F6735" s="97"/>
      <c r="G6735" s="97"/>
      <c r="H6735" s="97"/>
      <c r="I6735" s="213">
        <v>550000</v>
      </c>
      <c r="J6735" s="97"/>
      <c r="K6735" s="213">
        <v>31250</v>
      </c>
      <c r="L6735" s="97"/>
      <c r="M6735" s="211">
        <v>5.68</v>
      </c>
      <c r="N6735" s="97"/>
    </row>
    <row r="6736" spans="1:14" x14ac:dyDescent="0.25">
      <c r="A6736" s="120" t="s">
        <v>567</v>
      </c>
      <c r="B6736" s="97"/>
      <c r="C6736" s="120" t="s">
        <v>568</v>
      </c>
      <c r="D6736" s="97"/>
      <c r="E6736" s="97"/>
      <c r="F6736" s="97"/>
      <c r="G6736" s="97"/>
      <c r="H6736" s="97"/>
      <c r="I6736" s="105" t="s">
        <v>0</v>
      </c>
      <c r="J6736" s="97"/>
      <c r="K6736" s="105">
        <v>31250</v>
      </c>
      <c r="L6736" s="97"/>
      <c r="M6736" s="104" t="s">
        <v>0</v>
      </c>
      <c r="N6736" s="97"/>
    </row>
    <row r="6737" spans="1:14" x14ac:dyDescent="0.25">
      <c r="A6737" s="215" t="s">
        <v>1138</v>
      </c>
      <c r="B6737" s="97"/>
      <c r="C6737" s="215" t="s">
        <v>1139</v>
      </c>
      <c r="D6737" s="97"/>
      <c r="E6737" s="97"/>
      <c r="F6737" s="97"/>
      <c r="G6737" s="97"/>
      <c r="H6737" s="97"/>
      <c r="I6737" s="216">
        <v>410800</v>
      </c>
      <c r="J6737" s="97"/>
      <c r="K6737" s="216">
        <v>63284.74</v>
      </c>
      <c r="L6737" s="97"/>
      <c r="M6737" s="217">
        <v>15.41</v>
      </c>
      <c r="N6737" s="97"/>
    </row>
    <row r="6738" spans="1:14" x14ac:dyDescent="0.25">
      <c r="A6738" s="194" t="s">
        <v>242</v>
      </c>
      <c r="B6738" s="97"/>
      <c r="C6738" s="97"/>
      <c r="D6738" s="97"/>
      <c r="E6738" s="97"/>
      <c r="F6738" s="97"/>
      <c r="G6738" s="97"/>
      <c r="H6738" s="97"/>
      <c r="I6738" s="195">
        <v>350500</v>
      </c>
      <c r="J6738" s="97"/>
      <c r="K6738" s="195">
        <v>63284.74</v>
      </c>
      <c r="L6738" s="97"/>
      <c r="M6738" s="196">
        <v>18.059999999999999</v>
      </c>
      <c r="N6738" s="97"/>
    </row>
    <row r="6739" spans="1:14" x14ac:dyDescent="0.25">
      <c r="A6739" s="194" t="s">
        <v>243</v>
      </c>
      <c r="B6739" s="97"/>
      <c r="C6739" s="97"/>
      <c r="D6739" s="97"/>
      <c r="E6739" s="97"/>
      <c r="F6739" s="97"/>
      <c r="G6739" s="97"/>
      <c r="H6739" s="97"/>
      <c r="I6739" s="195">
        <v>53500</v>
      </c>
      <c r="J6739" s="97"/>
      <c r="K6739" s="195">
        <v>9541.91</v>
      </c>
      <c r="L6739" s="97"/>
      <c r="M6739" s="196">
        <v>17.84</v>
      </c>
      <c r="N6739" s="97"/>
    </row>
    <row r="6740" spans="1:14" x14ac:dyDescent="0.25">
      <c r="A6740" s="212" t="s">
        <v>652</v>
      </c>
      <c r="B6740" s="97"/>
      <c r="C6740" s="212" t="s">
        <v>653</v>
      </c>
      <c r="D6740" s="97"/>
      <c r="E6740" s="97"/>
      <c r="F6740" s="97"/>
      <c r="G6740" s="97"/>
      <c r="H6740" s="97"/>
      <c r="I6740" s="213">
        <v>28000</v>
      </c>
      <c r="J6740" s="97"/>
      <c r="K6740" s="213">
        <v>6929.6</v>
      </c>
      <c r="L6740" s="97"/>
      <c r="M6740" s="211">
        <v>24.75</v>
      </c>
      <c r="N6740" s="97"/>
    </row>
    <row r="6741" spans="1:14" x14ac:dyDescent="0.25">
      <c r="A6741" s="120" t="s">
        <v>670</v>
      </c>
      <c r="B6741" s="97"/>
      <c r="C6741" s="120" t="s">
        <v>671</v>
      </c>
      <c r="D6741" s="97"/>
      <c r="E6741" s="97"/>
      <c r="F6741" s="97"/>
      <c r="G6741" s="97"/>
      <c r="H6741" s="97"/>
      <c r="I6741" s="105" t="s">
        <v>0</v>
      </c>
      <c r="J6741" s="97"/>
      <c r="K6741" s="105">
        <v>6929.6</v>
      </c>
      <c r="L6741" s="97"/>
      <c r="M6741" s="104" t="s">
        <v>0</v>
      </c>
      <c r="N6741" s="97"/>
    </row>
    <row r="6742" spans="1:14" x14ac:dyDescent="0.25">
      <c r="A6742" s="212" t="s">
        <v>672</v>
      </c>
      <c r="B6742" s="97"/>
      <c r="C6742" s="212" t="s">
        <v>673</v>
      </c>
      <c r="D6742" s="97"/>
      <c r="E6742" s="97"/>
      <c r="F6742" s="97"/>
      <c r="G6742" s="97"/>
      <c r="H6742" s="97"/>
      <c r="I6742" s="213">
        <v>4000</v>
      </c>
      <c r="J6742" s="97"/>
      <c r="K6742" s="213">
        <v>705.16</v>
      </c>
      <c r="L6742" s="97"/>
      <c r="M6742" s="211">
        <v>17.63</v>
      </c>
      <c r="N6742" s="97"/>
    </row>
    <row r="6743" spans="1:14" x14ac:dyDescent="0.25">
      <c r="A6743" s="120" t="s">
        <v>674</v>
      </c>
      <c r="B6743" s="97"/>
      <c r="C6743" s="120" t="s">
        <v>673</v>
      </c>
      <c r="D6743" s="97"/>
      <c r="E6743" s="97"/>
      <c r="F6743" s="97"/>
      <c r="G6743" s="97"/>
      <c r="H6743" s="97"/>
      <c r="I6743" s="105" t="s">
        <v>0</v>
      </c>
      <c r="J6743" s="97"/>
      <c r="K6743" s="105">
        <v>705.16</v>
      </c>
      <c r="L6743" s="97"/>
      <c r="M6743" s="104" t="s">
        <v>0</v>
      </c>
      <c r="N6743" s="97"/>
    </row>
    <row r="6744" spans="1:14" x14ac:dyDescent="0.25">
      <c r="A6744" s="212" t="s">
        <v>664</v>
      </c>
      <c r="B6744" s="97"/>
      <c r="C6744" s="212" t="s">
        <v>665</v>
      </c>
      <c r="D6744" s="97"/>
      <c r="E6744" s="97"/>
      <c r="F6744" s="97"/>
      <c r="G6744" s="97"/>
      <c r="H6744" s="97"/>
      <c r="I6744" s="213">
        <v>5000</v>
      </c>
      <c r="J6744" s="97"/>
      <c r="K6744" s="213">
        <v>1143.3800000000001</v>
      </c>
      <c r="L6744" s="97"/>
      <c r="M6744" s="211">
        <v>22.87</v>
      </c>
      <c r="N6744" s="97"/>
    </row>
    <row r="6745" spans="1:14" x14ac:dyDescent="0.25">
      <c r="A6745" s="120" t="s">
        <v>675</v>
      </c>
      <c r="B6745" s="97"/>
      <c r="C6745" s="120" t="s">
        <v>676</v>
      </c>
      <c r="D6745" s="97"/>
      <c r="E6745" s="97"/>
      <c r="F6745" s="97"/>
      <c r="G6745" s="97"/>
      <c r="H6745" s="97"/>
      <c r="I6745" s="105" t="s">
        <v>0</v>
      </c>
      <c r="J6745" s="97"/>
      <c r="K6745" s="105">
        <v>1143.3800000000001</v>
      </c>
      <c r="L6745" s="97"/>
      <c r="M6745" s="104" t="s">
        <v>0</v>
      </c>
      <c r="N6745" s="97"/>
    </row>
    <row r="6746" spans="1:14" x14ac:dyDescent="0.25">
      <c r="A6746" s="212" t="s">
        <v>547</v>
      </c>
      <c r="B6746" s="97"/>
      <c r="C6746" s="212" t="s">
        <v>548</v>
      </c>
      <c r="D6746" s="97"/>
      <c r="E6746" s="97"/>
      <c r="F6746" s="97"/>
      <c r="G6746" s="97"/>
      <c r="H6746" s="97"/>
      <c r="I6746" s="213">
        <v>1000</v>
      </c>
      <c r="J6746" s="97"/>
      <c r="K6746" s="213">
        <v>763.77</v>
      </c>
      <c r="L6746" s="97"/>
      <c r="M6746" s="211">
        <v>76.38</v>
      </c>
      <c r="N6746" s="97"/>
    </row>
    <row r="6747" spans="1:14" x14ac:dyDescent="0.25">
      <c r="A6747" s="120" t="s">
        <v>612</v>
      </c>
      <c r="B6747" s="97"/>
      <c r="C6747" s="120" t="s">
        <v>613</v>
      </c>
      <c r="D6747" s="97"/>
      <c r="E6747" s="97"/>
      <c r="F6747" s="97"/>
      <c r="G6747" s="97"/>
      <c r="H6747" s="97"/>
      <c r="I6747" s="105" t="s">
        <v>0</v>
      </c>
      <c r="J6747" s="97"/>
      <c r="K6747" s="105">
        <v>587.07000000000005</v>
      </c>
      <c r="L6747" s="97"/>
      <c r="M6747" s="104" t="s">
        <v>0</v>
      </c>
      <c r="N6747" s="97"/>
    </row>
    <row r="6748" spans="1:14" x14ac:dyDescent="0.25">
      <c r="A6748" s="120" t="s">
        <v>677</v>
      </c>
      <c r="B6748" s="97"/>
      <c r="C6748" s="120" t="s">
        <v>678</v>
      </c>
      <c r="D6748" s="97"/>
      <c r="E6748" s="97"/>
      <c r="F6748" s="97"/>
      <c r="G6748" s="97"/>
      <c r="H6748" s="97"/>
      <c r="I6748" s="105" t="s">
        <v>0</v>
      </c>
      <c r="J6748" s="97"/>
      <c r="K6748" s="105">
        <v>176.7</v>
      </c>
      <c r="L6748" s="97"/>
      <c r="M6748" s="104" t="s">
        <v>0</v>
      </c>
      <c r="N6748" s="97"/>
    </row>
    <row r="6749" spans="1:14" x14ac:dyDescent="0.25">
      <c r="A6749" s="212" t="s">
        <v>621</v>
      </c>
      <c r="B6749" s="97"/>
      <c r="C6749" s="212" t="s">
        <v>622</v>
      </c>
      <c r="D6749" s="97"/>
      <c r="E6749" s="97"/>
      <c r="F6749" s="97"/>
      <c r="G6749" s="97"/>
      <c r="H6749" s="97"/>
      <c r="I6749" s="213">
        <v>2500</v>
      </c>
      <c r="J6749" s="97"/>
      <c r="K6749" s="213">
        <v>0</v>
      </c>
      <c r="L6749" s="97"/>
      <c r="M6749" s="211">
        <v>0</v>
      </c>
      <c r="N6749" s="97"/>
    </row>
    <row r="6750" spans="1:14" x14ac:dyDescent="0.25">
      <c r="A6750" s="212" t="s">
        <v>549</v>
      </c>
      <c r="B6750" s="97"/>
      <c r="C6750" s="212" t="s">
        <v>550</v>
      </c>
      <c r="D6750" s="97"/>
      <c r="E6750" s="97"/>
      <c r="F6750" s="97"/>
      <c r="G6750" s="97"/>
      <c r="H6750" s="97"/>
      <c r="I6750" s="213">
        <v>7500</v>
      </c>
      <c r="J6750" s="97"/>
      <c r="K6750" s="213">
        <v>0</v>
      </c>
      <c r="L6750" s="97"/>
      <c r="M6750" s="211">
        <v>0</v>
      </c>
      <c r="N6750" s="97"/>
    </row>
    <row r="6751" spans="1:14" x14ac:dyDescent="0.25">
      <c r="A6751" s="212" t="s">
        <v>553</v>
      </c>
      <c r="B6751" s="97"/>
      <c r="C6751" s="212" t="s">
        <v>554</v>
      </c>
      <c r="D6751" s="97"/>
      <c r="E6751" s="97"/>
      <c r="F6751" s="97"/>
      <c r="G6751" s="97"/>
      <c r="H6751" s="97"/>
      <c r="I6751" s="213">
        <v>500</v>
      </c>
      <c r="J6751" s="97"/>
      <c r="K6751" s="213">
        <v>0</v>
      </c>
      <c r="L6751" s="97"/>
      <c r="M6751" s="211">
        <v>0</v>
      </c>
      <c r="N6751" s="97"/>
    </row>
    <row r="6752" spans="1:14" x14ac:dyDescent="0.25">
      <c r="A6752" s="212" t="s">
        <v>644</v>
      </c>
      <c r="B6752" s="97"/>
      <c r="C6752" s="212" t="s">
        <v>645</v>
      </c>
      <c r="D6752" s="97"/>
      <c r="E6752" s="97"/>
      <c r="F6752" s="97"/>
      <c r="G6752" s="97"/>
      <c r="H6752" s="97"/>
      <c r="I6752" s="213">
        <v>5000</v>
      </c>
      <c r="J6752" s="97"/>
      <c r="K6752" s="213">
        <v>0</v>
      </c>
      <c r="L6752" s="97"/>
      <c r="M6752" s="211">
        <v>0</v>
      </c>
      <c r="N6752" s="97"/>
    </row>
    <row r="6753" spans="1:14" x14ac:dyDescent="0.25">
      <c r="A6753" s="194" t="s">
        <v>244</v>
      </c>
      <c r="B6753" s="97"/>
      <c r="C6753" s="97"/>
      <c r="D6753" s="97"/>
      <c r="E6753" s="97"/>
      <c r="F6753" s="97"/>
      <c r="G6753" s="97"/>
      <c r="H6753" s="97"/>
      <c r="I6753" s="195">
        <v>297000</v>
      </c>
      <c r="J6753" s="97"/>
      <c r="K6753" s="195">
        <v>53742.83</v>
      </c>
      <c r="L6753" s="97"/>
      <c r="M6753" s="196">
        <v>18.100000000000001</v>
      </c>
      <c r="N6753" s="97"/>
    </row>
    <row r="6754" spans="1:14" x14ac:dyDescent="0.25">
      <c r="A6754" s="212" t="s">
        <v>652</v>
      </c>
      <c r="B6754" s="97"/>
      <c r="C6754" s="212" t="s">
        <v>653</v>
      </c>
      <c r="D6754" s="97"/>
      <c r="E6754" s="97"/>
      <c r="F6754" s="97"/>
      <c r="G6754" s="97"/>
      <c r="H6754" s="97"/>
      <c r="I6754" s="213">
        <v>157000</v>
      </c>
      <c r="J6754" s="97"/>
      <c r="K6754" s="213">
        <v>39267.72</v>
      </c>
      <c r="L6754" s="97"/>
      <c r="M6754" s="211">
        <v>25.01</v>
      </c>
      <c r="N6754" s="97"/>
    </row>
    <row r="6755" spans="1:14" x14ac:dyDescent="0.25">
      <c r="A6755" s="120" t="s">
        <v>670</v>
      </c>
      <c r="B6755" s="97"/>
      <c r="C6755" s="120" t="s">
        <v>671</v>
      </c>
      <c r="D6755" s="97"/>
      <c r="E6755" s="97"/>
      <c r="F6755" s="97"/>
      <c r="G6755" s="97"/>
      <c r="H6755" s="97"/>
      <c r="I6755" s="105" t="s">
        <v>0</v>
      </c>
      <c r="J6755" s="97"/>
      <c r="K6755" s="105">
        <v>39267.72</v>
      </c>
      <c r="L6755" s="97"/>
      <c r="M6755" s="104" t="s">
        <v>0</v>
      </c>
      <c r="N6755" s="97"/>
    </row>
    <row r="6756" spans="1:14" x14ac:dyDescent="0.25">
      <c r="A6756" s="212" t="s">
        <v>672</v>
      </c>
      <c r="B6756" s="97"/>
      <c r="C6756" s="212" t="s">
        <v>673</v>
      </c>
      <c r="D6756" s="97"/>
      <c r="E6756" s="97"/>
      <c r="F6756" s="97"/>
      <c r="G6756" s="97"/>
      <c r="H6756" s="97"/>
      <c r="I6756" s="213">
        <v>24000</v>
      </c>
      <c r="J6756" s="97"/>
      <c r="K6756" s="213">
        <v>3995.94</v>
      </c>
      <c r="L6756" s="97"/>
      <c r="M6756" s="211">
        <v>16.649999999999999</v>
      </c>
      <c r="N6756" s="97"/>
    </row>
    <row r="6757" spans="1:14" x14ac:dyDescent="0.25">
      <c r="A6757" s="120" t="s">
        <v>674</v>
      </c>
      <c r="B6757" s="97"/>
      <c r="C6757" s="120" t="s">
        <v>673</v>
      </c>
      <c r="D6757" s="97"/>
      <c r="E6757" s="97"/>
      <c r="F6757" s="97"/>
      <c r="G6757" s="97"/>
      <c r="H6757" s="97"/>
      <c r="I6757" s="105" t="s">
        <v>0</v>
      </c>
      <c r="J6757" s="97"/>
      <c r="K6757" s="105">
        <v>3995.94</v>
      </c>
      <c r="L6757" s="97"/>
      <c r="M6757" s="104" t="s">
        <v>0</v>
      </c>
      <c r="N6757" s="97"/>
    </row>
    <row r="6758" spans="1:14" x14ac:dyDescent="0.25">
      <c r="A6758" s="212" t="s">
        <v>664</v>
      </c>
      <c r="B6758" s="97"/>
      <c r="C6758" s="212" t="s">
        <v>665</v>
      </c>
      <c r="D6758" s="97"/>
      <c r="E6758" s="97"/>
      <c r="F6758" s="97"/>
      <c r="G6758" s="97"/>
      <c r="H6758" s="97"/>
      <c r="I6758" s="213">
        <v>26000</v>
      </c>
      <c r="J6758" s="97"/>
      <c r="K6758" s="213">
        <v>6479.17</v>
      </c>
      <c r="L6758" s="97"/>
      <c r="M6758" s="211">
        <v>24.92</v>
      </c>
      <c r="N6758" s="97"/>
    </row>
    <row r="6759" spans="1:14" x14ac:dyDescent="0.25">
      <c r="A6759" s="120" t="s">
        <v>675</v>
      </c>
      <c r="B6759" s="97"/>
      <c r="C6759" s="120" t="s">
        <v>676</v>
      </c>
      <c r="D6759" s="97"/>
      <c r="E6759" s="97"/>
      <c r="F6759" s="97"/>
      <c r="G6759" s="97"/>
      <c r="H6759" s="97"/>
      <c r="I6759" s="105" t="s">
        <v>0</v>
      </c>
      <c r="J6759" s="97"/>
      <c r="K6759" s="105">
        <v>6479.17</v>
      </c>
      <c r="L6759" s="97"/>
      <c r="M6759" s="104" t="s">
        <v>0</v>
      </c>
      <c r="N6759" s="97"/>
    </row>
    <row r="6760" spans="1:14" x14ac:dyDescent="0.25">
      <c r="A6760" s="212" t="s">
        <v>547</v>
      </c>
      <c r="B6760" s="97"/>
      <c r="C6760" s="212" t="s">
        <v>548</v>
      </c>
      <c r="D6760" s="97"/>
      <c r="E6760" s="97"/>
      <c r="F6760" s="97"/>
      <c r="G6760" s="97"/>
      <c r="H6760" s="97"/>
      <c r="I6760" s="213">
        <v>4000</v>
      </c>
      <c r="J6760" s="97"/>
      <c r="K6760" s="213">
        <v>4000</v>
      </c>
      <c r="L6760" s="97"/>
      <c r="M6760" s="211">
        <v>100</v>
      </c>
      <c r="N6760" s="97"/>
    </row>
    <row r="6761" spans="1:14" x14ac:dyDescent="0.25">
      <c r="A6761" s="120" t="s">
        <v>612</v>
      </c>
      <c r="B6761" s="97"/>
      <c r="C6761" s="120" t="s">
        <v>613</v>
      </c>
      <c r="D6761" s="97"/>
      <c r="E6761" s="97"/>
      <c r="F6761" s="97"/>
      <c r="G6761" s="97"/>
      <c r="H6761" s="97"/>
      <c r="I6761" s="105" t="s">
        <v>0</v>
      </c>
      <c r="J6761" s="97"/>
      <c r="K6761" s="105">
        <v>3326.7</v>
      </c>
      <c r="L6761" s="97"/>
      <c r="M6761" s="104" t="s">
        <v>0</v>
      </c>
      <c r="N6761" s="97"/>
    </row>
    <row r="6762" spans="1:14" x14ac:dyDescent="0.25">
      <c r="A6762" s="120" t="s">
        <v>677</v>
      </c>
      <c r="B6762" s="97"/>
      <c r="C6762" s="120" t="s">
        <v>678</v>
      </c>
      <c r="D6762" s="97"/>
      <c r="E6762" s="97"/>
      <c r="F6762" s="97"/>
      <c r="G6762" s="97"/>
      <c r="H6762" s="97"/>
      <c r="I6762" s="105" t="s">
        <v>0</v>
      </c>
      <c r="J6762" s="97"/>
      <c r="K6762" s="105">
        <v>673.3</v>
      </c>
      <c r="L6762" s="97"/>
      <c r="M6762" s="104" t="s">
        <v>0</v>
      </c>
      <c r="N6762" s="97"/>
    </row>
    <row r="6763" spans="1:14" x14ac:dyDescent="0.25">
      <c r="A6763" s="212" t="s">
        <v>621</v>
      </c>
      <c r="B6763" s="97"/>
      <c r="C6763" s="212" t="s">
        <v>622</v>
      </c>
      <c r="D6763" s="97"/>
      <c r="E6763" s="97"/>
      <c r="F6763" s="97"/>
      <c r="G6763" s="97"/>
      <c r="H6763" s="97"/>
      <c r="I6763" s="213">
        <v>10000</v>
      </c>
      <c r="J6763" s="97"/>
      <c r="K6763" s="213">
        <v>0</v>
      </c>
      <c r="L6763" s="97"/>
      <c r="M6763" s="211">
        <v>0</v>
      </c>
      <c r="N6763" s="97"/>
    </row>
    <row r="6764" spans="1:14" x14ac:dyDescent="0.25">
      <c r="A6764" s="212" t="s">
        <v>549</v>
      </c>
      <c r="B6764" s="97"/>
      <c r="C6764" s="212" t="s">
        <v>550</v>
      </c>
      <c r="D6764" s="97"/>
      <c r="E6764" s="97"/>
      <c r="F6764" s="97"/>
      <c r="G6764" s="97"/>
      <c r="H6764" s="97"/>
      <c r="I6764" s="213">
        <v>55000</v>
      </c>
      <c r="J6764" s="97"/>
      <c r="K6764" s="213">
        <v>0</v>
      </c>
      <c r="L6764" s="97"/>
      <c r="M6764" s="211">
        <v>0</v>
      </c>
      <c r="N6764" s="97"/>
    </row>
    <row r="6765" spans="1:14" x14ac:dyDescent="0.25">
      <c r="A6765" s="212" t="s">
        <v>553</v>
      </c>
      <c r="B6765" s="97"/>
      <c r="C6765" s="212" t="s">
        <v>554</v>
      </c>
      <c r="D6765" s="97"/>
      <c r="E6765" s="97"/>
      <c r="F6765" s="97"/>
      <c r="G6765" s="97"/>
      <c r="H6765" s="97"/>
      <c r="I6765" s="213">
        <v>1000</v>
      </c>
      <c r="J6765" s="97"/>
      <c r="K6765" s="213">
        <v>0</v>
      </c>
      <c r="L6765" s="97"/>
      <c r="M6765" s="211">
        <v>0</v>
      </c>
      <c r="N6765" s="97"/>
    </row>
    <row r="6766" spans="1:14" x14ac:dyDescent="0.25">
      <c r="A6766" s="212" t="s">
        <v>644</v>
      </c>
      <c r="B6766" s="97"/>
      <c r="C6766" s="212" t="s">
        <v>645</v>
      </c>
      <c r="D6766" s="97"/>
      <c r="E6766" s="97"/>
      <c r="F6766" s="97"/>
      <c r="G6766" s="97"/>
      <c r="H6766" s="97"/>
      <c r="I6766" s="213">
        <v>20000</v>
      </c>
      <c r="J6766" s="97"/>
      <c r="K6766" s="213">
        <v>0</v>
      </c>
      <c r="L6766" s="97"/>
      <c r="M6766" s="211">
        <v>0</v>
      </c>
      <c r="N6766" s="97"/>
    </row>
    <row r="6767" spans="1:14" x14ac:dyDescent="0.25">
      <c r="A6767" s="194" t="s">
        <v>253</v>
      </c>
      <c r="B6767" s="97"/>
      <c r="C6767" s="97"/>
      <c r="D6767" s="97"/>
      <c r="E6767" s="97"/>
      <c r="F6767" s="97"/>
      <c r="G6767" s="97"/>
      <c r="H6767" s="97"/>
      <c r="I6767" s="195">
        <v>60300</v>
      </c>
      <c r="J6767" s="97"/>
      <c r="K6767" s="195">
        <v>0</v>
      </c>
      <c r="L6767" s="97"/>
      <c r="M6767" s="196">
        <v>0</v>
      </c>
      <c r="N6767" s="97"/>
    </row>
    <row r="6768" spans="1:14" x14ac:dyDescent="0.25">
      <c r="A6768" s="194" t="s">
        <v>257</v>
      </c>
      <c r="B6768" s="97"/>
      <c r="C6768" s="97"/>
      <c r="D6768" s="97"/>
      <c r="E6768" s="97"/>
      <c r="F6768" s="97"/>
      <c r="G6768" s="97"/>
      <c r="H6768" s="97"/>
      <c r="I6768" s="195">
        <v>60300</v>
      </c>
      <c r="J6768" s="97"/>
      <c r="K6768" s="195">
        <v>0</v>
      </c>
      <c r="L6768" s="97"/>
      <c r="M6768" s="196">
        <v>0</v>
      </c>
      <c r="N6768" s="97"/>
    </row>
    <row r="6769" spans="1:14" x14ac:dyDescent="0.25">
      <c r="A6769" s="212" t="s">
        <v>652</v>
      </c>
      <c r="B6769" s="97"/>
      <c r="C6769" s="212" t="s">
        <v>653</v>
      </c>
      <c r="D6769" s="97"/>
      <c r="E6769" s="97"/>
      <c r="F6769" s="97"/>
      <c r="G6769" s="97"/>
      <c r="H6769" s="97"/>
      <c r="I6769" s="213">
        <v>32000</v>
      </c>
      <c r="J6769" s="97"/>
      <c r="K6769" s="213">
        <v>0</v>
      </c>
      <c r="L6769" s="97"/>
      <c r="M6769" s="211">
        <v>0</v>
      </c>
      <c r="N6769" s="97"/>
    </row>
    <row r="6770" spans="1:14" x14ac:dyDescent="0.25">
      <c r="A6770" s="212" t="s">
        <v>672</v>
      </c>
      <c r="B6770" s="97"/>
      <c r="C6770" s="212" t="s">
        <v>673</v>
      </c>
      <c r="D6770" s="97"/>
      <c r="E6770" s="97"/>
      <c r="F6770" s="97"/>
      <c r="G6770" s="97"/>
      <c r="H6770" s="97"/>
      <c r="I6770" s="213">
        <v>4800</v>
      </c>
      <c r="J6770" s="97"/>
      <c r="K6770" s="213">
        <v>0</v>
      </c>
      <c r="L6770" s="97"/>
      <c r="M6770" s="211">
        <v>0</v>
      </c>
      <c r="N6770" s="97"/>
    </row>
    <row r="6771" spans="1:14" x14ac:dyDescent="0.25">
      <c r="A6771" s="212" t="s">
        <v>664</v>
      </c>
      <c r="B6771" s="97"/>
      <c r="C6771" s="212" t="s">
        <v>665</v>
      </c>
      <c r="D6771" s="97"/>
      <c r="E6771" s="97"/>
      <c r="F6771" s="97"/>
      <c r="G6771" s="97"/>
      <c r="H6771" s="97"/>
      <c r="I6771" s="213">
        <v>5200</v>
      </c>
      <c r="J6771" s="97"/>
      <c r="K6771" s="213">
        <v>0</v>
      </c>
      <c r="L6771" s="97"/>
      <c r="M6771" s="211">
        <v>0</v>
      </c>
      <c r="N6771" s="97"/>
    </row>
    <row r="6772" spans="1:14" x14ac:dyDescent="0.25">
      <c r="A6772" s="212" t="s">
        <v>547</v>
      </c>
      <c r="B6772" s="97"/>
      <c r="C6772" s="212" t="s">
        <v>548</v>
      </c>
      <c r="D6772" s="97"/>
      <c r="E6772" s="97"/>
      <c r="F6772" s="97"/>
      <c r="G6772" s="97"/>
      <c r="H6772" s="97"/>
      <c r="I6772" s="213">
        <v>800</v>
      </c>
      <c r="J6772" s="97"/>
      <c r="K6772" s="213">
        <v>0</v>
      </c>
      <c r="L6772" s="97"/>
      <c r="M6772" s="211">
        <v>0</v>
      </c>
      <c r="N6772" s="97"/>
    </row>
    <row r="6773" spans="1:14" x14ac:dyDescent="0.25">
      <c r="A6773" s="212" t="s">
        <v>621</v>
      </c>
      <c r="B6773" s="97"/>
      <c r="C6773" s="212" t="s">
        <v>622</v>
      </c>
      <c r="D6773" s="97"/>
      <c r="E6773" s="97"/>
      <c r="F6773" s="97"/>
      <c r="G6773" s="97"/>
      <c r="H6773" s="97"/>
      <c r="I6773" s="213">
        <v>2000</v>
      </c>
      <c r="J6773" s="97"/>
      <c r="K6773" s="213">
        <v>0</v>
      </c>
      <c r="L6773" s="97"/>
      <c r="M6773" s="211">
        <v>0</v>
      </c>
      <c r="N6773" s="97"/>
    </row>
    <row r="6774" spans="1:14" x14ac:dyDescent="0.25">
      <c r="A6774" s="212" t="s">
        <v>549</v>
      </c>
      <c r="B6774" s="97"/>
      <c r="C6774" s="212" t="s">
        <v>550</v>
      </c>
      <c r="D6774" s="97"/>
      <c r="E6774" s="97"/>
      <c r="F6774" s="97"/>
      <c r="G6774" s="97"/>
      <c r="H6774" s="97"/>
      <c r="I6774" s="213">
        <v>11000</v>
      </c>
      <c r="J6774" s="97"/>
      <c r="K6774" s="213">
        <v>0</v>
      </c>
      <c r="L6774" s="97"/>
      <c r="M6774" s="211">
        <v>0</v>
      </c>
      <c r="N6774" s="97"/>
    </row>
    <row r="6775" spans="1:14" x14ac:dyDescent="0.25">
      <c r="A6775" s="212" t="s">
        <v>553</v>
      </c>
      <c r="B6775" s="97"/>
      <c r="C6775" s="212" t="s">
        <v>554</v>
      </c>
      <c r="D6775" s="97"/>
      <c r="E6775" s="97"/>
      <c r="F6775" s="97"/>
      <c r="G6775" s="97"/>
      <c r="H6775" s="97"/>
      <c r="I6775" s="213">
        <v>500</v>
      </c>
      <c r="J6775" s="97"/>
      <c r="K6775" s="213">
        <v>0</v>
      </c>
      <c r="L6775" s="97"/>
      <c r="M6775" s="211">
        <v>0</v>
      </c>
      <c r="N6775" s="97"/>
    </row>
    <row r="6776" spans="1:14" x14ac:dyDescent="0.25">
      <c r="A6776" s="212" t="s">
        <v>644</v>
      </c>
      <c r="B6776" s="97"/>
      <c r="C6776" s="212" t="s">
        <v>645</v>
      </c>
      <c r="D6776" s="97"/>
      <c r="E6776" s="97"/>
      <c r="F6776" s="97"/>
      <c r="G6776" s="97"/>
      <c r="H6776" s="97"/>
      <c r="I6776" s="213">
        <v>4000</v>
      </c>
      <c r="J6776" s="97"/>
      <c r="K6776" s="213">
        <v>0</v>
      </c>
      <c r="L6776" s="97"/>
      <c r="M6776" s="211">
        <v>0</v>
      </c>
      <c r="N6776" s="97"/>
    </row>
    <row r="6777" spans="1:14" x14ac:dyDescent="0.25">
      <c r="A6777" s="197" t="s">
        <v>1140</v>
      </c>
      <c r="B6777" s="97"/>
      <c r="C6777" s="97"/>
      <c r="D6777" s="97"/>
      <c r="E6777" s="97"/>
      <c r="F6777" s="97"/>
      <c r="G6777" s="97"/>
      <c r="H6777" s="97"/>
      <c r="I6777" s="198">
        <v>11300000</v>
      </c>
      <c r="J6777" s="97"/>
      <c r="K6777" s="198">
        <v>281652.14</v>
      </c>
      <c r="L6777" s="97"/>
      <c r="M6777" s="199">
        <v>2.4900000000000002</v>
      </c>
      <c r="N6777" s="97"/>
    </row>
    <row r="6778" spans="1:14" x14ac:dyDescent="0.25">
      <c r="A6778" s="194" t="s">
        <v>242</v>
      </c>
      <c r="B6778" s="97"/>
      <c r="C6778" s="97"/>
      <c r="D6778" s="97"/>
      <c r="E6778" s="97"/>
      <c r="F6778" s="97"/>
      <c r="G6778" s="97"/>
      <c r="H6778" s="97"/>
      <c r="I6778" s="195">
        <v>11300000</v>
      </c>
      <c r="J6778" s="97"/>
      <c r="K6778" s="195">
        <v>281652.14</v>
      </c>
      <c r="L6778" s="97"/>
      <c r="M6778" s="196">
        <v>2.4900000000000002</v>
      </c>
      <c r="N6778" s="97"/>
    </row>
    <row r="6779" spans="1:14" x14ac:dyDescent="0.25">
      <c r="A6779" s="194" t="s">
        <v>243</v>
      </c>
      <c r="B6779" s="97"/>
      <c r="C6779" s="97"/>
      <c r="D6779" s="97"/>
      <c r="E6779" s="97"/>
      <c r="F6779" s="97"/>
      <c r="G6779" s="97"/>
      <c r="H6779" s="97"/>
      <c r="I6779" s="195">
        <v>11300000</v>
      </c>
      <c r="J6779" s="97"/>
      <c r="K6779" s="195">
        <v>281652.14</v>
      </c>
      <c r="L6779" s="97"/>
      <c r="M6779" s="196">
        <v>2.4900000000000002</v>
      </c>
      <c r="N6779" s="97"/>
    </row>
    <row r="6780" spans="1:14" x14ac:dyDescent="0.25">
      <c r="A6780" s="218" t="s">
        <v>1141</v>
      </c>
      <c r="B6780" s="97"/>
      <c r="C6780" s="218" t="s">
        <v>1142</v>
      </c>
      <c r="D6780" s="97"/>
      <c r="E6780" s="97"/>
      <c r="F6780" s="97"/>
      <c r="G6780" s="97"/>
      <c r="H6780" s="97"/>
      <c r="I6780" s="219">
        <v>11300000</v>
      </c>
      <c r="J6780" s="97"/>
      <c r="K6780" s="219">
        <v>281652.14</v>
      </c>
      <c r="L6780" s="97"/>
      <c r="M6780" s="214">
        <v>2.4900000000000002</v>
      </c>
      <c r="N6780" s="97"/>
    </row>
    <row r="6781" spans="1:14" x14ac:dyDescent="0.25">
      <c r="A6781" s="215" t="s">
        <v>1143</v>
      </c>
      <c r="B6781" s="97"/>
      <c r="C6781" s="215" t="s">
        <v>1144</v>
      </c>
      <c r="D6781" s="97"/>
      <c r="E6781" s="97"/>
      <c r="F6781" s="97"/>
      <c r="G6781" s="97"/>
      <c r="H6781" s="97"/>
      <c r="I6781" s="216">
        <v>1300000</v>
      </c>
      <c r="J6781" s="97"/>
      <c r="K6781" s="216">
        <v>244128.98</v>
      </c>
      <c r="L6781" s="97"/>
      <c r="M6781" s="217">
        <v>18.78</v>
      </c>
      <c r="N6781" s="97"/>
    </row>
    <row r="6782" spans="1:14" x14ac:dyDescent="0.25">
      <c r="A6782" s="194" t="s">
        <v>242</v>
      </c>
      <c r="B6782" s="97"/>
      <c r="C6782" s="97"/>
      <c r="D6782" s="97"/>
      <c r="E6782" s="97"/>
      <c r="F6782" s="97"/>
      <c r="G6782" s="97"/>
      <c r="H6782" s="97"/>
      <c r="I6782" s="195">
        <v>1300000</v>
      </c>
      <c r="J6782" s="97"/>
      <c r="K6782" s="195">
        <v>244128.98</v>
      </c>
      <c r="L6782" s="97"/>
      <c r="M6782" s="196">
        <v>18.78</v>
      </c>
      <c r="N6782" s="97"/>
    </row>
    <row r="6783" spans="1:14" x14ac:dyDescent="0.25">
      <c r="A6783" s="194" t="s">
        <v>243</v>
      </c>
      <c r="B6783" s="97"/>
      <c r="C6783" s="97"/>
      <c r="D6783" s="97"/>
      <c r="E6783" s="97"/>
      <c r="F6783" s="97"/>
      <c r="G6783" s="97"/>
      <c r="H6783" s="97"/>
      <c r="I6783" s="195">
        <v>1300000</v>
      </c>
      <c r="J6783" s="97"/>
      <c r="K6783" s="195">
        <v>244128.98</v>
      </c>
      <c r="L6783" s="97"/>
      <c r="M6783" s="196">
        <v>18.78</v>
      </c>
      <c r="N6783" s="97"/>
    </row>
    <row r="6784" spans="1:14" x14ac:dyDescent="0.25">
      <c r="A6784" s="212" t="s">
        <v>969</v>
      </c>
      <c r="B6784" s="97"/>
      <c r="C6784" s="212" t="s">
        <v>970</v>
      </c>
      <c r="D6784" s="97"/>
      <c r="E6784" s="97"/>
      <c r="F6784" s="97"/>
      <c r="G6784" s="97"/>
      <c r="H6784" s="97"/>
      <c r="I6784" s="213">
        <v>1250000</v>
      </c>
      <c r="J6784" s="97"/>
      <c r="K6784" s="213">
        <v>244128.98</v>
      </c>
      <c r="L6784" s="97"/>
      <c r="M6784" s="211">
        <v>19.53</v>
      </c>
      <c r="N6784" s="97"/>
    </row>
    <row r="6785" spans="1:14" x14ac:dyDescent="0.25">
      <c r="A6785" s="120" t="s">
        <v>971</v>
      </c>
      <c r="B6785" s="97"/>
      <c r="C6785" s="120" t="s">
        <v>970</v>
      </c>
      <c r="D6785" s="97"/>
      <c r="E6785" s="97"/>
      <c r="F6785" s="97"/>
      <c r="G6785" s="97"/>
      <c r="H6785" s="97"/>
      <c r="I6785" s="105" t="s">
        <v>0</v>
      </c>
      <c r="J6785" s="97"/>
      <c r="K6785" s="105">
        <v>244128.98</v>
      </c>
      <c r="L6785" s="97"/>
      <c r="M6785" s="104" t="s">
        <v>0</v>
      </c>
      <c r="N6785" s="97"/>
    </row>
    <row r="6786" spans="1:14" x14ac:dyDescent="0.25">
      <c r="A6786" s="212" t="s">
        <v>658</v>
      </c>
      <c r="B6786" s="97"/>
      <c r="C6786" s="212" t="s">
        <v>659</v>
      </c>
      <c r="D6786" s="97"/>
      <c r="E6786" s="97"/>
      <c r="F6786" s="97"/>
      <c r="G6786" s="97"/>
      <c r="H6786" s="97"/>
      <c r="I6786" s="213">
        <v>50000</v>
      </c>
      <c r="J6786" s="97"/>
      <c r="K6786" s="213">
        <v>0</v>
      </c>
      <c r="L6786" s="97"/>
      <c r="M6786" s="211">
        <v>0</v>
      </c>
      <c r="N6786" s="97"/>
    </row>
    <row r="6787" spans="1:14" x14ac:dyDescent="0.25">
      <c r="A6787" s="215" t="s">
        <v>1145</v>
      </c>
      <c r="B6787" s="97"/>
      <c r="C6787" s="215" t="s">
        <v>1146</v>
      </c>
      <c r="D6787" s="97"/>
      <c r="E6787" s="97"/>
      <c r="F6787" s="97"/>
      <c r="G6787" s="97"/>
      <c r="H6787" s="97"/>
      <c r="I6787" s="216">
        <v>10000000</v>
      </c>
      <c r="J6787" s="97"/>
      <c r="K6787" s="216">
        <v>37523.160000000003</v>
      </c>
      <c r="L6787" s="97"/>
      <c r="M6787" s="217">
        <v>0.38</v>
      </c>
      <c r="N6787" s="97"/>
    </row>
    <row r="6788" spans="1:14" x14ac:dyDescent="0.25">
      <c r="A6788" s="194" t="s">
        <v>242</v>
      </c>
      <c r="B6788" s="97"/>
      <c r="C6788" s="97"/>
      <c r="D6788" s="97"/>
      <c r="E6788" s="97"/>
      <c r="F6788" s="97"/>
      <c r="G6788" s="97"/>
      <c r="H6788" s="97"/>
      <c r="I6788" s="195">
        <v>10000000</v>
      </c>
      <c r="J6788" s="97"/>
      <c r="K6788" s="195">
        <v>37523.160000000003</v>
      </c>
      <c r="L6788" s="97"/>
      <c r="M6788" s="196">
        <v>0.38</v>
      </c>
      <c r="N6788" s="97"/>
    </row>
    <row r="6789" spans="1:14" x14ac:dyDescent="0.25">
      <c r="A6789" s="194" t="s">
        <v>243</v>
      </c>
      <c r="B6789" s="97"/>
      <c r="C6789" s="97"/>
      <c r="D6789" s="97"/>
      <c r="E6789" s="97"/>
      <c r="F6789" s="97"/>
      <c r="G6789" s="97"/>
      <c r="H6789" s="97"/>
      <c r="I6789" s="195">
        <v>10000000</v>
      </c>
      <c r="J6789" s="97"/>
      <c r="K6789" s="195">
        <v>37523.160000000003</v>
      </c>
      <c r="L6789" s="97"/>
      <c r="M6789" s="196">
        <v>0.38</v>
      </c>
      <c r="N6789" s="97"/>
    </row>
    <row r="6790" spans="1:14" x14ac:dyDescent="0.25">
      <c r="A6790" s="212" t="s">
        <v>658</v>
      </c>
      <c r="B6790" s="97"/>
      <c r="C6790" s="212" t="s">
        <v>659</v>
      </c>
      <c r="D6790" s="97"/>
      <c r="E6790" s="97"/>
      <c r="F6790" s="97"/>
      <c r="G6790" s="97"/>
      <c r="H6790" s="97"/>
      <c r="I6790" s="213">
        <v>10000000</v>
      </c>
      <c r="J6790" s="97"/>
      <c r="K6790" s="213">
        <v>37523.160000000003</v>
      </c>
      <c r="L6790" s="97"/>
      <c r="M6790" s="211">
        <v>0.38</v>
      </c>
      <c r="N6790" s="97"/>
    </row>
    <row r="6791" spans="1:14" ht="27.95" customHeight="1" x14ac:dyDescent="0.25">
      <c r="A6791" s="120" t="s">
        <v>803</v>
      </c>
      <c r="B6791" s="97"/>
      <c r="C6791" s="222" t="s">
        <v>1417</v>
      </c>
      <c r="D6791" s="106"/>
      <c r="E6791" s="106"/>
      <c r="F6791" s="106"/>
      <c r="G6791" s="106"/>
      <c r="H6791" s="106"/>
      <c r="I6791" s="105" t="s">
        <v>0</v>
      </c>
      <c r="J6791" s="97"/>
      <c r="K6791" s="105">
        <v>37523.160000000003</v>
      </c>
      <c r="L6791" s="97"/>
      <c r="M6791" s="104" t="s">
        <v>0</v>
      </c>
      <c r="N6791" s="97"/>
    </row>
    <row r="6792" spans="1:14" x14ac:dyDescent="0.25">
      <c r="A6792" s="197" t="s">
        <v>1147</v>
      </c>
      <c r="B6792" s="97"/>
      <c r="C6792" s="97"/>
      <c r="D6792" s="97"/>
      <c r="E6792" s="97"/>
      <c r="F6792" s="97"/>
      <c r="G6792" s="97"/>
      <c r="H6792" s="97"/>
      <c r="I6792" s="198">
        <v>42035755</v>
      </c>
      <c r="J6792" s="97"/>
      <c r="K6792" s="198">
        <v>16809161.809999999</v>
      </c>
      <c r="L6792" s="97"/>
      <c r="M6792" s="199">
        <v>39.99</v>
      </c>
      <c r="N6792" s="97"/>
    </row>
    <row r="6793" spans="1:14" x14ac:dyDescent="0.25">
      <c r="A6793" s="197" t="s">
        <v>1148</v>
      </c>
      <c r="B6793" s="97"/>
      <c r="C6793" s="97"/>
      <c r="D6793" s="97"/>
      <c r="E6793" s="97"/>
      <c r="F6793" s="97"/>
      <c r="G6793" s="97"/>
      <c r="H6793" s="97"/>
      <c r="I6793" s="198">
        <v>42035755</v>
      </c>
      <c r="J6793" s="97"/>
      <c r="K6793" s="198">
        <v>16809161.809999999</v>
      </c>
      <c r="L6793" s="97"/>
      <c r="M6793" s="199">
        <v>39.99</v>
      </c>
      <c r="N6793" s="97"/>
    </row>
    <row r="6794" spans="1:14" x14ac:dyDescent="0.25">
      <c r="A6794" s="194" t="s">
        <v>242</v>
      </c>
      <c r="B6794" s="97"/>
      <c r="C6794" s="97"/>
      <c r="D6794" s="97"/>
      <c r="E6794" s="97"/>
      <c r="F6794" s="97"/>
      <c r="G6794" s="97"/>
      <c r="H6794" s="97"/>
      <c r="I6794" s="195">
        <v>42005755</v>
      </c>
      <c r="J6794" s="97"/>
      <c r="K6794" s="195">
        <v>16809161.809999999</v>
      </c>
      <c r="L6794" s="97"/>
      <c r="M6794" s="196">
        <v>40.020000000000003</v>
      </c>
      <c r="N6794" s="97"/>
    </row>
    <row r="6795" spans="1:14" x14ac:dyDescent="0.25">
      <c r="A6795" s="194" t="s">
        <v>243</v>
      </c>
      <c r="B6795" s="97"/>
      <c r="C6795" s="97"/>
      <c r="D6795" s="97"/>
      <c r="E6795" s="97"/>
      <c r="F6795" s="97"/>
      <c r="G6795" s="97"/>
      <c r="H6795" s="97"/>
      <c r="I6795" s="195">
        <v>42005755</v>
      </c>
      <c r="J6795" s="97"/>
      <c r="K6795" s="195">
        <v>16809161.809999999</v>
      </c>
      <c r="L6795" s="97"/>
      <c r="M6795" s="196">
        <v>40.020000000000003</v>
      </c>
      <c r="N6795" s="97"/>
    </row>
    <row r="6796" spans="1:14" x14ac:dyDescent="0.25">
      <c r="A6796" s="194" t="s">
        <v>253</v>
      </c>
      <c r="B6796" s="97"/>
      <c r="C6796" s="97"/>
      <c r="D6796" s="97"/>
      <c r="E6796" s="97"/>
      <c r="F6796" s="97"/>
      <c r="G6796" s="97"/>
      <c r="H6796" s="97"/>
      <c r="I6796" s="195">
        <v>30000</v>
      </c>
      <c r="J6796" s="97"/>
      <c r="K6796" s="195">
        <v>0</v>
      </c>
      <c r="L6796" s="97"/>
      <c r="M6796" s="196">
        <v>0</v>
      </c>
      <c r="N6796" s="97"/>
    </row>
    <row r="6797" spans="1:14" x14ac:dyDescent="0.25">
      <c r="A6797" s="194" t="s">
        <v>254</v>
      </c>
      <c r="B6797" s="97"/>
      <c r="C6797" s="97"/>
      <c r="D6797" s="97"/>
      <c r="E6797" s="97"/>
      <c r="F6797" s="97"/>
      <c r="G6797" s="97"/>
      <c r="H6797" s="97"/>
      <c r="I6797" s="195">
        <v>30000</v>
      </c>
      <c r="J6797" s="97"/>
      <c r="K6797" s="195">
        <v>0</v>
      </c>
      <c r="L6797" s="97"/>
      <c r="M6797" s="196">
        <v>0</v>
      </c>
      <c r="N6797" s="97"/>
    </row>
    <row r="6798" spans="1:14" x14ac:dyDescent="0.25">
      <c r="A6798" s="218" t="s">
        <v>1149</v>
      </c>
      <c r="B6798" s="97"/>
      <c r="C6798" s="218" t="s">
        <v>1150</v>
      </c>
      <c r="D6798" s="97"/>
      <c r="E6798" s="97"/>
      <c r="F6798" s="97"/>
      <c r="G6798" s="97"/>
      <c r="H6798" s="97"/>
      <c r="I6798" s="219">
        <v>41488755</v>
      </c>
      <c r="J6798" s="97"/>
      <c r="K6798" s="219">
        <v>16809161.809999999</v>
      </c>
      <c r="L6798" s="97"/>
      <c r="M6798" s="214">
        <v>40.51</v>
      </c>
      <c r="N6798" s="97"/>
    </row>
    <row r="6799" spans="1:14" x14ac:dyDescent="0.25">
      <c r="A6799" s="215" t="s">
        <v>1151</v>
      </c>
      <c r="B6799" s="97"/>
      <c r="C6799" s="215" t="s">
        <v>1152</v>
      </c>
      <c r="D6799" s="97"/>
      <c r="E6799" s="97"/>
      <c r="F6799" s="97"/>
      <c r="G6799" s="97"/>
      <c r="H6799" s="97"/>
      <c r="I6799" s="216">
        <v>16349000</v>
      </c>
      <c r="J6799" s="97"/>
      <c r="K6799" s="216">
        <v>5982221.7300000004</v>
      </c>
      <c r="L6799" s="97"/>
      <c r="M6799" s="217">
        <v>36.590000000000003</v>
      </c>
      <c r="N6799" s="97"/>
    </row>
    <row r="6800" spans="1:14" x14ac:dyDescent="0.25">
      <c r="A6800" s="194" t="s">
        <v>242</v>
      </c>
      <c r="B6800" s="97"/>
      <c r="C6800" s="97"/>
      <c r="D6800" s="97"/>
      <c r="E6800" s="97"/>
      <c r="F6800" s="97"/>
      <c r="G6800" s="97"/>
      <c r="H6800" s="97"/>
      <c r="I6800" s="195">
        <v>16349000</v>
      </c>
      <c r="J6800" s="97"/>
      <c r="K6800" s="195">
        <v>5982221.7300000004</v>
      </c>
      <c r="L6800" s="97"/>
      <c r="M6800" s="196">
        <v>36.590000000000003</v>
      </c>
      <c r="N6800" s="97"/>
    </row>
    <row r="6801" spans="1:14" x14ac:dyDescent="0.25">
      <c r="A6801" s="194" t="s">
        <v>243</v>
      </c>
      <c r="B6801" s="97"/>
      <c r="C6801" s="97"/>
      <c r="D6801" s="97"/>
      <c r="E6801" s="97"/>
      <c r="F6801" s="97"/>
      <c r="G6801" s="97"/>
      <c r="H6801" s="97"/>
      <c r="I6801" s="195">
        <v>16349000</v>
      </c>
      <c r="J6801" s="97"/>
      <c r="K6801" s="195">
        <v>5982221.7300000004</v>
      </c>
      <c r="L6801" s="97"/>
      <c r="M6801" s="196">
        <v>36.590000000000003</v>
      </c>
      <c r="N6801" s="97"/>
    </row>
    <row r="6802" spans="1:14" x14ac:dyDescent="0.25">
      <c r="A6802" s="212" t="s">
        <v>652</v>
      </c>
      <c r="B6802" s="97"/>
      <c r="C6802" s="212" t="s">
        <v>653</v>
      </c>
      <c r="D6802" s="97"/>
      <c r="E6802" s="97"/>
      <c r="F6802" s="97"/>
      <c r="G6802" s="97"/>
      <c r="H6802" s="97"/>
      <c r="I6802" s="213">
        <v>12560528</v>
      </c>
      <c r="J6802" s="97"/>
      <c r="K6802" s="213">
        <v>4529548.55</v>
      </c>
      <c r="L6802" s="97"/>
      <c r="M6802" s="211">
        <v>36.06</v>
      </c>
      <c r="N6802" s="97"/>
    </row>
    <row r="6803" spans="1:14" x14ac:dyDescent="0.25">
      <c r="A6803" s="120" t="s">
        <v>670</v>
      </c>
      <c r="B6803" s="97"/>
      <c r="C6803" s="120" t="s">
        <v>671</v>
      </c>
      <c r="D6803" s="97"/>
      <c r="E6803" s="97"/>
      <c r="F6803" s="97"/>
      <c r="G6803" s="97"/>
      <c r="H6803" s="97"/>
      <c r="I6803" s="105" t="s">
        <v>0</v>
      </c>
      <c r="J6803" s="97"/>
      <c r="K6803" s="105">
        <v>4521212.6100000003</v>
      </c>
      <c r="L6803" s="97"/>
      <c r="M6803" s="104" t="s">
        <v>0</v>
      </c>
      <c r="N6803" s="97"/>
    </row>
    <row r="6804" spans="1:14" x14ac:dyDescent="0.25">
      <c r="A6804" s="120" t="s">
        <v>831</v>
      </c>
      <c r="B6804" s="97"/>
      <c r="C6804" s="120" t="s">
        <v>832</v>
      </c>
      <c r="D6804" s="97"/>
      <c r="E6804" s="97"/>
      <c r="F6804" s="97"/>
      <c r="G6804" s="97"/>
      <c r="H6804" s="97"/>
      <c r="I6804" s="105" t="s">
        <v>0</v>
      </c>
      <c r="J6804" s="97"/>
      <c r="K6804" s="105">
        <v>8335.94</v>
      </c>
      <c r="L6804" s="97"/>
      <c r="M6804" s="104" t="s">
        <v>0</v>
      </c>
      <c r="N6804" s="97"/>
    </row>
    <row r="6805" spans="1:14" x14ac:dyDescent="0.25">
      <c r="A6805" s="212" t="s">
        <v>672</v>
      </c>
      <c r="B6805" s="97"/>
      <c r="C6805" s="212" t="s">
        <v>673</v>
      </c>
      <c r="D6805" s="97"/>
      <c r="E6805" s="97"/>
      <c r="F6805" s="97"/>
      <c r="G6805" s="97"/>
      <c r="H6805" s="97"/>
      <c r="I6805" s="213">
        <v>1242000</v>
      </c>
      <c r="J6805" s="97"/>
      <c r="K6805" s="213">
        <v>528659.69999999995</v>
      </c>
      <c r="L6805" s="97"/>
      <c r="M6805" s="211">
        <v>42.57</v>
      </c>
      <c r="N6805" s="97"/>
    </row>
    <row r="6806" spans="1:14" x14ac:dyDescent="0.25">
      <c r="A6806" s="120" t="s">
        <v>674</v>
      </c>
      <c r="B6806" s="97"/>
      <c r="C6806" s="120" t="s">
        <v>673</v>
      </c>
      <c r="D6806" s="97"/>
      <c r="E6806" s="97"/>
      <c r="F6806" s="97"/>
      <c r="G6806" s="97"/>
      <c r="H6806" s="97"/>
      <c r="I6806" s="105" t="s">
        <v>0</v>
      </c>
      <c r="J6806" s="97"/>
      <c r="K6806" s="105">
        <v>528659.69999999995</v>
      </c>
      <c r="L6806" s="97"/>
      <c r="M6806" s="104" t="s">
        <v>0</v>
      </c>
      <c r="N6806" s="97"/>
    </row>
    <row r="6807" spans="1:14" x14ac:dyDescent="0.25">
      <c r="A6807" s="212" t="s">
        <v>664</v>
      </c>
      <c r="B6807" s="97"/>
      <c r="C6807" s="212" t="s">
        <v>665</v>
      </c>
      <c r="D6807" s="97"/>
      <c r="E6807" s="97"/>
      <c r="F6807" s="97"/>
      <c r="G6807" s="97"/>
      <c r="H6807" s="97"/>
      <c r="I6807" s="213">
        <v>2072472</v>
      </c>
      <c r="J6807" s="97"/>
      <c r="K6807" s="213">
        <v>747376.32</v>
      </c>
      <c r="L6807" s="97"/>
      <c r="M6807" s="211">
        <v>36.06</v>
      </c>
      <c r="N6807" s="97"/>
    </row>
    <row r="6808" spans="1:14" x14ac:dyDescent="0.25">
      <c r="A6808" s="120" t="s">
        <v>675</v>
      </c>
      <c r="B6808" s="97"/>
      <c r="C6808" s="120" t="s">
        <v>676</v>
      </c>
      <c r="D6808" s="97"/>
      <c r="E6808" s="97"/>
      <c r="F6808" s="97"/>
      <c r="G6808" s="97"/>
      <c r="H6808" s="97"/>
      <c r="I6808" s="105" t="s">
        <v>0</v>
      </c>
      <c r="J6808" s="97"/>
      <c r="K6808" s="105">
        <v>747376.32</v>
      </c>
      <c r="L6808" s="97"/>
      <c r="M6808" s="104" t="s">
        <v>0</v>
      </c>
      <c r="N6808" s="97"/>
    </row>
    <row r="6809" spans="1:14" x14ac:dyDescent="0.25">
      <c r="A6809" s="212" t="s">
        <v>547</v>
      </c>
      <c r="B6809" s="97"/>
      <c r="C6809" s="212" t="s">
        <v>548</v>
      </c>
      <c r="D6809" s="97"/>
      <c r="E6809" s="97"/>
      <c r="F6809" s="97"/>
      <c r="G6809" s="97"/>
      <c r="H6809" s="97"/>
      <c r="I6809" s="213">
        <v>474000</v>
      </c>
      <c r="J6809" s="97"/>
      <c r="K6809" s="213">
        <v>176637.16</v>
      </c>
      <c r="L6809" s="97"/>
      <c r="M6809" s="211">
        <v>37.270000000000003</v>
      </c>
      <c r="N6809" s="97"/>
    </row>
    <row r="6810" spans="1:14" x14ac:dyDescent="0.25">
      <c r="A6810" s="120" t="s">
        <v>677</v>
      </c>
      <c r="B6810" s="97"/>
      <c r="C6810" s="120" t="s">
        <v>678</v>
      </c>
      <c r="D6810" s="97"/>
      <c r="E6810" s="97"/>
      <c r="F6810" s="97"/>
      <c r="G6810" s="97"/>
      <c r="H6810" s="97"/>
      <c r="I6810" s="105" t="s">
        <v>0</v>
      </c>
      <c r="J6810" s="97"/>
      <c r="K6810" s="105">
        <v>176637.16</v>
      </c>
      <c r="L6810" s="97"/>
      <c r="M6810" s="104" t="s">
        <v>0</v>
      </c>
      <c r="N6810" s="97"/>
    </row>
    <row r="6811" spans="1:14" x14ac:dyDescent="0.25">
      <c r="A6811" s="215" t="s">
        <v>1153</v>
      </c>
      <c r="B6811" s="97"/>
      <c r="C6811" s="215" t="s">
        <v>1154</v>
      </c>
      <c r="D6811" s="97"/>
      <c r="E6811" s="97"/>
      <c r="F6811" s="97"/>
      <c r="G6811" s="97"/>
      <c r="H6811" s="97"/>
      <c r="I6811" s="216">
        <v>16660000</v>
      </c>
      <c r="J6811" s="97"/>
      <c r="K6811" s="216">
        <v>7824410.4199999999</v>
      </c>
      <c r="L6811" s="97"/>
      <c r="M6811" s="217">
        <v>46.97</v>
      </c>
      <c r="N6811" s="97"/>
    </row>
    <row r="6812" spans="1:14" x14ac:dyDescent="0.25">
      <c r="A6812" s="194" t="s">
        <v>242</v>
      </c>
      <c r="B6812" s="97"/>
      <c r="C6812" s="97"/>
      <c r="D6812" s="97"/>
      <c r="E6812" s="97"/>
      <c r="F6812" s="97"/>
      <c r="G6812" s="97"/>
      <c r="H6812" s="97"/>
      <c r="I6812" s="195">
        <v>16660000</v>
      </c>
      <c r="J6812" s="97"/>
      <c r="K6812" s="195">
        <v>7824410.4199999999</v>
      </c>
      <c r="L6812" s="97"/>
      <c r="M6812" s="196">
        <v>46.97</v>
      </c>
      <c r="N6812" s="97"/>
    </row>
    <row r="6813" spans="1:14" x14ac:dyDescent="0.25">
      <c r="A6813" s="194" t="s">
        <v>243</v>
      </c>
      <c r="B6813" s="97"/>
      <c r="C6813" s="97"/>
      <c r="D6813" s="97"/>
      <c r="E6813" s="97"/>
      <c r="F6813" s="97"/>
      <c r="G6813" s="97"/>
      <c r="H6813" s="97"/>
      <c r="I6813" s="195">
        <v>16660000</v>
      </c>
      <c r="J6813" s="97"/>
      <c r="K6813" s="195">
        <v>7824410.4199999999</v>
      </c>
      <c r="L6813" s="97"/>
      <c r="M6813" s="196">
        <v>46.97</v>
      </c>
      <c r="N6813" s="97"/>
    </row>
    <row r="6814" spans="1:14" x14ac:dyDescent="0.25">
      <c r="A6814" s="212" t="s">
        <v>652</v>
      </c>
      <c r="B6814" s="97"/>
      <c r="C6814" s="212" t="s">
        <v>653</v>
      </c>
      <c r="D6814" s="97"/>
      <c r="E6814" s="97"/>
      <c r="F6814" s="97"/>
      <c r="G6814" s="97"/>
      <c r="H6814" s="97"/>
      <c r="I6814" s="213">
        <v>11180122</v>
      </c>
      <c r="J6814" s="97"/>
      <c r="K6814" s="213">
        <v>5606812.5800000001</v>
      </c>
      <c r="L6814" s="97"/>
      <c r="M6814" s="211">
        <v>50.15</v>
      </c>
      <c r="N6814" s="97"/>
    </row>
    <row r="6815" spans="1:14" x14ac:dyDescent="0.25">
      <c r="A6815" s="120" t="s">
        <v>670</v>
      </c>
      <c r="B6815" s="97"/>
      <c r="C6815" s="120" t="s">
        <v>671</v>
      </c>
      <c r="D6815" s="97"/>
      <c r="E6815" s="97"/>
      <c r="F6815" s="97"/>
      <c r="G6815" s="97"/>
      <c r="H6815" s="97"/>
      <c r="I6815" s="105" t="s">
        <v>0</v>
      </c>
      <c r="J6815" s="97"/>
      <c r="K6815" s="105">
        <v>5577691.7999999998</v>
      </c>
      <c r="L6815" s="97"/>
      <c r="M6815" s="104" t="s">
        <v>0</v>
      </c>
      <c r="N6815" s="97"/>
    </row>
    <row r="6816" spans="1:14" x14ac:dyDescent="0.25">
      <c r="A6816" s="120" t="s">
        <v>831</v>
      </c>
      <c r="B6816" s="97"/>
      <c r="C6816" s="120" t="s">
        <v>832</v>
      </c>
      <c r="D6816" s="97"/>
      <c r="E6816" s="97"/>
      <c r="F6816" s="97"/>
      <c r="G6816" s="97"/>
      <c r="H6816" s="97"/>
      <c r="I6816" s="105" t="s">
        <v>0</v>
      </c>
      <c r="J6816" s="97"/>
      <c r="K6816" s="105">
        <v>29120.78</v>
      </c>
      <c r="L6816" s="97"/>
      <c r="M6816" s="104" t="s">
        <v>0</v>
      </c>
      <c r="N6816" s="97"/>
    </row>
    <row r="6817" spans="1:14" x14ac:dyDescent="0.25">
      <c r="A6817" s="212" t="s">
        <v>672</v>
      </c>
      <c r="B6817" s="97"/>
      <c r="C6817" s="212" t="s">
        <v>673</v>
      </c>
      <c r="D6817" s="97"/>
      <c r="E6817" s="97"/>
      <c r="F6817" s="97"/>
      <c r="G6817" s="97"/>
      <c r="H6817" s="97"/>
      <c r="I6817" s="213">
        <v>3095201</v>
      </c>
      <c r="J6817" s="97"/>
      <c r="K6817" s="213">
        <v>1072981.3700000001</v>
      </c>
      <c r="L6817" s="97"/>
      <c r="M6817" s="211">
        <v>34.67</v>
      </c>
      <c r="N6817" s="97"/>
    </row>
    <row r="6818" spans="1:14" x14ac:dyDescent="0.25">
      <c r="A6818" s="120" t="s">
        <v>674</v>
      </c>
      <c r="B6818" s="97"/>
      <c r="C6818" s="120" t="s">
        <v>673</v>
      </c>
      <c r="D6818" s="97"/>
      <c r="E6818" s="97"/>
      <c r="F6818" s="97"/>
      <c r="G6818" s="97"/>
      <c r="H6818" s="97"/>
      <c r="I6818" s="105" t="s">
        <v>0</v>
      </c>
      <c r="J6818" s="97"/>
      <c r="K6818" s="105">
        <v>1072981.3700000001</v>
      </c>
      <c r="L6818" s="97"/>
      <c r="M6818" s="104" t="s">
        <v>0</v>
      </c>
      <c r="N6818" s="97"/>
    </row>
    <row r="6819" spans="1:14" x14ac:dyDescent="0.25">
      <c r="A6819" s="212" t="s">
        <v>664</v>
      </c>
      <c r="B6819" s="97"/>
      <c r="C6819" s="212" t="s">
        <v>665</v>
      </c>
      <c r="D6819" s="97"/>
      <c r="E6819" s="97"/>
      <c r="F6819" s="97"/>
      <c r="G6819" s="97"/>
      <c r="H6819" s="97"/>
      <c r="I6819" s="213">
        <v>1844677</v>
      </c>
      <c r="J6819" s="97"/>
      <c r="K6819" s="213">
        <v>925124.07</v>
      </c>
      <c r="L6819" s="97"/>
      <c r="M6819" s="211">
        <v>50.15</v>
      </c>
      <c r="N6819" s="97"/>
    </row>
    <row r="6820" spans="1:14" x14ac:dyDescent="0.25">
      <c r="A6820" s="120" t="s">
        <v>675</v>
      </c>
      <c r="B6820" s="97"/>
      <c r="C6820" s="120" t="s">
        <v>676</v>
      </c>
      <c r="D6820" s="97"/>
      <c r="E6820" s="97"/>
      <c r="F6820" s="97"/>
      <c r="G6820" s="97"/>
      <c r="H6820" s="97"/>
      <c r="I6820" s="105" t="s">
        <v>0</v>
      </c>
      <c r="J6820" s="97"/>
      <c r="K6820" s="105">
        <v>925124.07</v>
      </c>
      <c r="L6820" s="97"/>
      <c r="M6820" s="104" t="s">
        <v>0</v>
      </c>
      <c r="N6820" s="97"/>
    </row>
    <row r="6821" spans="1:14" x14ac:dyDescent="0.25">
      <c r="A6821" s="212" t="s">
        <v>547</v>
      </c>
      <c r="B6821" s="97"/>
      <c r="C6821" s="212" t="s">
        <v>548</v>
      </c>
      <c r="D6821" s="97"/>
      <c r="E6821" s="97"/>
      <c r="F6821" s="97"/>
      <c r="G6821" s="97"/>
      <c r="H6821" s="97"/>
      <c r="I6821" s="213">
        <v>540000</v>
      </c>
      <c r="J6821" s="97"/>
      <c r="K6821" s="213">
        <v>219492.4</v>
      </c>
      <c r="L6821" s="97"/>
      <c r="M6821" s="211">
        <v>40.65</v>
      </c>
      <c r="N6821" s="97"/>
    </row>
    <row r="6822" spans="1:14" x14ac:dyDescent="0.25">
      <c r="A6822" s="120" t="s">
        <v>677</v>
      </c>
      <c r="B6822" s="97"/>
      <c r="C6822" s="120" t="s">
        <v>678</v>
      </c>
      <c r="D6822" s="97"/>
      <c r="E6822" s="97"/>
      <c r="F6822" s="97"/>
      <c r="G6822" s="97"/>
      <c r="H6822" s="97"/>
      <c r="I6822" s="105" t="s">
        <v>0</v>
      </c>
      <c r="J6822" s="97"/>
      <c r="K6822" s="105">
        <v>219492.4</v>
      </c>
      <c r="L6822" s="97"/>
      <c r="M6822" s="104" t="s">
        <v>0</v>
      </c>
      <c r="N6822" s="97"/>
    </row>
    <row r="6823" spans="1:14" x14ac:dyDescent="0.25">
      <c r="A6823" s="215" t="s">
        <v>1155</v>
      </c>
      <c r="B6823" s="97"/>
      <c r="C6823" s="215" t="s">
        <v>1156</v>
      </c>
      <c r="D6823" s="97"/>
      <c r="E6823" s="97"/>
      <c r="F6823" s="97"/>
      <c r="G6823" s="97"/>
      <c r="H6823" s="97"/>
      <c r="I6823" s="216">
        <v>1708000</v>
      </c>
      <c r="J6823" s="97"/>
      <c r="K6823" s="216">
        <v>573740.57999999996</v>
      </c>
      <c r="L6823" s="97"/>
      <c r="M6823" s="217">
        <v>33.590000000000003</v>
      </c>
      <c r="N6823" s="97"/>
    </row>
    <row r="6824" spans="1:14" x14ac:dyDescent="0.25">
      <c r="A6824" s="194" t="s">
        <v>242</v>
      </c>
      <c r="B6824" s="97"/>
      <c r="C6824" s="97"/>
      <c r="D6824" s="97"/>
      <c r="E6824" s="97"/>
      <c r="F6824" s="97"/>
      <c r="G6824" s="97"/>
      <c r="H6824" s="97"/>
      <c r="I6824" s="195">
        <v>1708000</v>
      </c>
      <c r="J6824" s="97"/>
      <c r="K6824" s="195">
        <v>573740.57999999996</v>
      </c>
      <c r="L6824" s="97"/>
      <c r="M6824" s="196">
        <v>33.590000000000003</v>
      </c>
      <c r="N6824" s="97"/>
    </row>
    <row r="6825" spans="1:14" x14ac:dyDescent="0.25">
      <c r="A6825" s="194" t="s">
        <v>243</v>
      </c>
      <c r="B6825" s="97"/>
      <c r="C6825" s="97"/>
      <c r="D6825" s="97"/>
      <c r="E6825" s="97"/>
      <c r="F6825" s="97"/>
      <c r="G6825" s="97"/>
      <c r="H6825" s="97"/>
      <c r="I6825" s="195">
        <v>1708000</v>
      </c>
      <c r="J6825" s="97"/>
      <c r="K6825" s="195">
        <v>573740.57999999996</v>
      </c>
      <c r="L6825" s="97"/>
      <c r="M6825" s="196">
        <v>33.590000000000003</v>
      </c>
      <c r="N6825" s="97"/>
    </row>
    <row r="6826" spans="1:14" x14ac:dyDescent="0.25">
      <c r="A6826" s="212" t="s">
        <v>672</v>
      </c>
      <c r="B6826" s="97"/>
      <c r="C6826" s="212" t="s">
        <v>673</v>
      </c>
      <c r="D6826" s="97"/>
      <c r="E6826" s="97"/>
      <c r="F6826" s="97"/>
      <c r="G6826" s="97"/>
      <c r="H6826" s="97"/>
      <c r="I6826" s="213">
        <v>1708000</v>
      </c>
      <c r="J6826" s="97"/>
      <c r="K6826" s="213">
        <v>573740.57999999996</v>
      </c>
      <c r="L6826" s="97"/>
      <c r="M6826" s="211">
        <v>33.590000000000003</v>
      </c>
      <c r="N6826" s="97"/>
    </row>
    <row r="6827" spans="1:14" x14ac:dyDescent="0.25">
      <c r="A6827" s="120" t="s">
        <v>674</v>
      </c>
      <c r="B6827" s="97"/>
      <c r="C6827" s="120" t="s">
        <v>673</v>
      </c>
      <c r="D6827" s="97"/>
      <c r="E6827" s="97"/>
      <c r="F6827" s="97"/>
      <c r="G6827" s="97"/>
      <c r="H6827" s="97"/>
      <c r="I6827" s="105" t="s">
        <v>0</v>
      </c>
      <c r="J6827" s="97"/>
      <c r="K6827" s="105">
        <v>573740.57999999996</v>
      </c>
      <c r="L6827" s="97"/>
      <c r="M6827" s="104" t="s">
        <v>0</v>
      </c>
      <c r="N6827" s="97"/>
    </row>
    <row r="6828" spans="1:14" x14ac:dyDescent="0.25">
      <c r="A6828" s="215" t="s">
        <v>1157</v>
      </c>
      <c r="B6828" s="97"/>
      <c r="C6828" s="215" t="s">
        <v>1158</v>
      </c>
      <c r="D6828" s="97"/>
      <c r="E6828" s="97"/>
      <c r="F6828" s="97"/>
      <c r="G6828" s="97"/>
      <c r="H6828" s="97"/>
      <c r="I6828" s="216">
        <v>30000</v>
      </c>
      <c r="J6828" s="97"/>
      <c r="K6828" s="216">
        <v>0</v>
      </c>
      <c r="L6828" s="97"/>
      <c r="M6828" s="217">
        <v>0</v>
      </c>
      <c r="N6828" s="97"/>
    </row>
    <row r="6829" spans="1:14" x14ac:dyDescent="0.25">
      <c r="A6829" s="194" t="s">
        <v>253</v>
      </c>
      <c r="B6829" s="97"/>
      <c r="C6829" s="97"/>
      <c r="D6829" s="97"/>
      <c r="E6829" s="97"/>
      <c r="F6829" s="97"/>
      <c r="G6829" s="97"/>
      <c r="H6829" s="97"/>
      <c r="I6829" s="195">
        <v>30000</v>
      </c>
      <c r="J6829" s="97"/>
      <c r="K6829" s="195">
        <v>0</v>
      </c>
      <c r="L6829" s="97"/>
      <c r="M6829" s="196">
        <v>0</v>
      </c>
      <c r="N6829" s="97"/>
    </row>
    <row r="6830" spans="1:14" x14ac:dyDescent="0.25">
      <c r="A6830" s="194" t="s">
        <v>254</v>
      </c>
      <c r="B6830" s="97"/>
      <c r="C6830" s="97"/>
      <c r="D6830" s="97"/>
      <c r="E6830" s="97"/>
      <c r="F6830" s="97"/>
      <c r="G6830" s="97"/>
      <c r="H6830" s="97"/>
      <c r="I6830" s="195">
        <v>30000</v>
      </c>
      <c r="J6830" s="97"/>
      <c r="K6830" s="195">
        <v>0</v>
      </c>
      <c r="L6830" s="97"/>
      <c r="M6830" s="196">
        <v>0</v>
      </c>
      <c r="N6830" s="97"/>
    </row>
    <row r="6831" spans="1:14" x14ac:dyDescent="0.25">
      <c r="A6831" s="212" t="s">
        <v>551</v>
      </c>
      <c r="B6831" s="97"/>
      <c r="C6831" s="212" t="s">
        <v>552</v>
      </c>
      <c r="D6831" s="97"/>
      <c r="E6831" s="97"/>
      <c r="F6831" s="97"/>
      <c r="G6831" s="97"/>
      <c r="H6831" s="97"/>
      <c r="I6831" s="213">
        <v>30000</v>
      </c>
      <c r="J6831" s="97"/>
      <c r="K6831" s="213">
        <v>0</v>
      </c>
      <c r="L6831" s="97"/>
      <c r="M6831" s="211">
        <v>0</v>
      </c>
      <c r="N6831" s="97"/>
    </row>
    <row r="6832" spans="1:14" x14ac:dyDescent="0.25">
      <c r="A6832" s="215" t="s">
        <v>1159</v>
      </c>
      <c r="B6832" s="97"/>
      <c r="C6832" s="215" t="s">
        <v>1160</v>
      </c>
      <c r="D6832" s="97"/>
      <c r="E6832" s="97"/>
      <c r="F6832" s="97"/>
      <c r="G6832" s="97"/>
      <c r="H6832" s="97"/>
      <c r="I6832" s="216">
        <v>1002000</v>
      </c>
      <c r="J6832" s="97"/>
      <c r="K6832" s="216">
        <v>512008.1</v>
      </c>
      <c r="L6832" s="97"/>
      <c r="M6832" s="217">
        <v>51.1</v>
      </c>
      <c r="N6832" s="97"/>
    </row>
    <row r="6833" spans="1:14" x14ac:dyDescent="0.25">
      <c r="A6833" s="194" t="s">
        <v>242</v>
      </c>
      <c r="B6833" s="97"/>
      <c r="C6833" s="97"/>
      <c r="D6833" s="97"/>
      <c r="E6833" s="97"/>
      <c r="F6833" s="97"/>
      <c r="G6833" s="97"/>
      <c r="H6833" s="97"/>
      <c r="I6833" s="195">
        <v>1002000</v>
      </c>
      <c r="J6833" s="97"/>
      <c r="K6833" s="195">
        <v>512008.1</v>
      </c>
      <c r="L6833" s="97"/>
      <c r="M6833" s="196">
        <v>51.1</v>
      </c>
      <c r="N6833" s="97"/>
    </row>
    <row r="6834" spans="1:14" x14ac:dyDescent="0.25">
      <c r="A6834" s="194" t="s">
        <v>243</v>
      </c>
      <c r="B6834" s="97"/>
      <c r="C6834" s="97"/>
      <c r="D6834" s="97"/>
      <c r="E6834" s="97"/>
      <c r="F6834" s="97"/>
      <c r="G6834" s="97"/>
      <c r="H6834" s="97"/>
      <c r="I6834" s="195">
        <v>1002000</v>
      </c>
      <c r="J6834" s="97"/>
      <c r="K6834" s="195">
        <v>512008.1</v>
      </c>
      <c r="L6834" s="97"/>
      <c r="M6834" s="196">
        <v>51.1</v>
      </c>
      <c r="N6834" s="97"/>
    </row>
    <row r="6835" spans="1:14" x14ac:dyDescent="0.25">
      <c r="A6835" s="212" t="s">
        <v>549</v>
      </c>
      <c r="B6835" s="97"/>
      <c r="C6835" s="212" t="s">
        <v>550</v>
      </c>
      <c r="D6835" s="97"/>
      <c r="E6835" s="97"/>
      <c r="F6835" s="97"/>
      <c r="G6835" s="97"/>
      <c r="H6835" s="97"/>
      <c r="I6835" s="213">
        <v>850000</v>
      </c>
      <c r="J6835" s="97"/>
      <c r="K6835" s="213">
        <v>439447.68</v>
      </c>
      <c r="L6835" s="97"/>
      <c r="M6835" s="211">
        <v>51.7</v>
      </c>
      <c r="N6835" s="97"/>
    </row>
    <row r="6836" spans="1:14" x14ac:dyDescent="0.25">
      <c r="A6836" s="120" t="s">
        <v>569</v>
      </c>
      <c r="B6836" s="97"/>
      <c r="C6836" s="120" t="s">
        <v>570</v>
      </c>
      <c r="D6836" s="97"/>
      <c r="E6836" s="97"/>
      <c r="F6836" s="97"/>
      <c r="G6836" s="97"/>
      <c r="H6836" s="97"/>
      <c r="I6836" s="105" t="s">
        <v>0</v>
      </c>
      <c r="J6836" s="97"/>
      <c r="K6836" s="105">
        <v>439447.68</v>
      </c>
      <c r="L6836" s="97"/>
      <c r="M6836" s="104" t="s">
        <v>0</v>
      </c>
      <c r="N6836" s="97"/>
    </row>
    <row r="6837" spans="1:14" x14ac:dyDescent="0.25">
      <c r="A6837" s="212" t="s">
        <v>625</v>
      </c>
      <c r="B6837" s="97"/>
      <c r="C6837" s="212" t="s">
        <v>626</v>
      </c>
      <c r="D6837" s="97"/>
      <c r="E6837" s="97"/>
      <c r="F6837" s="97"/>
      <c r="G6837" s="97"/>
      <c r="H6837" s="97"/>
      <c r="I6837" s="213">
        <v>152000</v>
      </c>
      <c r="J6837" s="97"/>
      <c r="K6837" s="213">
        <v>72560.42</v>
      </c>
      <c r="L6837" s="97"/>
      <c r="M6837" s="211">
        <v>47.74</v>
      </c>
      <c r="N6837" s="97"/>
    </row>
    <row r="6838" spans="1:14" x14ac:dyDescent="0.25">
      <c r="A6838" s="120" t="s">
        <v>627</v>
      </c>
      <c r="B6838" s="97"/>
      <c r="C6838" s="120" t="s">
        <v>628</v>
      </c>
      <c r="D6838" s="97"/>
      <c r="E6838" s="97"/>
      <c r="F6838" s="97"/>
      <c r="G6838" s="97"/>
      <c r="H6838" s="97"/>
      <c r="I6838" s="105" t="s">
        <v>0</v>
      </c>
      <c r="J6838" s="97"/>
      <c r="K6838" s="105">
        <v>59082.73</v>
      </c>
      <c r="L6838" s="97"/>
      <c r="M6838" s="104" t="s">
        <v>0</v>
      </c>
      <c r="N6838" s="97"/>
    </row>
    <row r="6839" spans="1:14" x14ac:dyDescent="0.25">
      <c r="A6839" s="120" t="s">
        <v>916</v>
      </c>
      <c r="B6839" s="97"/>
      <c r="C6839" s="120" t="s">
        <v>917</v>
      </c>
      <c r="D6839" s="97"/>
      <c r="E6839" s="97"/>
      <c r="F6839" s="97"/>
      <c r="G6839" s="97"/>
      <c r="H6839" s="97"/>
      <c r="I6839" s="105" t="s">
        <v>0</v>
      </c>
      <c r="J6839" s="97"/>
      <c r="K6839" s="105">
        <v>12161.23</v>
      </c>
      <c r="L6839" s="97"/>
      <c r="M6839" s="104" t="s">
        <v>0</v>
      </c>
      <c r="N6839" s="97"/>
    </row>
    <row r="6840" spans="1:14" x14ac:dyDescent="0.25">
      <c r="A6840" s="120" t="s">
        <v>850</v>
      </c>
      <c r="B6840" s="97"/>
      <c r="C6840" s="120" t="s">
        <v>851</v>
      </c>
      <c r="D6840" s="97"/>
      <c r="E6840" s="97"/>
      <c r="F6840" s="97"/>
      <c r="G6840" s="97"/>
      <c r="H6840" s="97"/>
      <c r="I6840" s="105" t="s">
        <v>0</v>
      </c>
      <c r="J6840" s="97"/>
      <c r="K6840" s="105">
        <v>1316.46</v>
      </c>
      <c r="L6840" s="97"/>
      <c r="M6840" s="104" t="s">
        <v>0</v>
      </c>
      <c r="N6840" s="97"/>
    </row>
    <row r="6841" spans="1:14" x14ac:dyDescent="0.25">
      <c r="A6841" s="215" t="s">
        <v>1161</v>
      </c>
      <c r="B6841" s="97"/>
      <c r="C6841" s="215" t="s">
        <v>1162</v>
      </c>
      <c r="D6841" s="97"/>
      <c r="E6841" s="97"/>
      <c r="F6841" s="97"/>
      <c r="G6841" s="97"/>
      <c r="H6841" s="97"/>
      <c r="I6841" s="216">
        <v>4739755</v>
      </c>
      <c r="J6841" s="97"/>
      <c r="K6841" s="216">
        <v>1916780.98</v>
      </c>
      <c r="L6841" s="97"/>
      <c r="M6841" s="217">
        <v>40.44</v>
      </c>
      <c r="N6841" s="97"/>
    </row>
    <row r="6842" spans="1:14" x14ac:dyDescent="0.25">
      <c r="A6842" s="194" t="s">
        <v>242</v>
      </c>
      <c r="B6842" s="97"/>
      <c r="C6842" s="97"/>
      <c r="D6842" s="97"/>
      <c r="E6842" s="97"/>
      <c r="F6842" s="97"/>
      <c r="G6842" s="97"/>
      <c r="H6842" s="97"/>
      <c r="I6842" s="195">
        <v>4739755</v>
      </c>
      <c r="J6842" s="97"/>
      <c r="K6842" s="195">
        <v>1916780.98</v>
      </c>
      <c r="L6842" s="97"/>
      <c r="M6842" s="196">
        <v>40.44</v>
      </c>
      <c r="N6842" s="97"/>
    </row>
    <row r="6843" spans="1:14" x14ac:dyDescent="0.25">
      <c r="A6843" s="194" t="s">
        <v>243</v>
      </c>
      <c r="B6843" s="97"/>
      <c r="C6843" s="97"/>
      <c r="D6843" s="97"/>
      <c r="E6843" s="97"/>
      <c r="F6843" s="97"/>
      <c r="G6843" s="97"/>
      <c r="H6843" s="97"/>
      <c r="I6843" s="195">
        <v>4739755</v>
      </c>
      <c r="J6843" s="97"/>
      <c r="K6843" s="195">
        <v>1916780.98</v>
      </c>
      <c r="L6843" s="97"/>
      <c r="M6843" s="196">
        <v>40.44</v>
      </c>
      <c r="N6843" s="97"/>
    </row>
    <row r="6844" spans="1:14" x14ac:dyDescent="0.25">
      <c r="A6844" s="212" t="s">
        <v>1163</v>
      </c>
      <c r="B6844" s="97"/>
      <c r="C6844" s="212" t="s">
        <v>1164</v>
      </c>
      <c r="D6844" s="97"/>
      <c r="E6844" s="97"/>
      <c r="F6844" s="97"/>
      <c r="G6844" s="97"/>
      <c r="H6844" s="97"/>
      <c r="I6844" s="213">
        <v>4739755</v>
      </c>
      <c r="J6844" s="97"/>
      <c r="K6844" s="213">
        <v>1916780.98</v>
      </c>
      <c r="L6844" s="97"/>
      <c r="M6844" s="211">
        <v>40.44</v>
      </c>
      <c r="N6844" s="97"/>
    </row>
    <row r="6845" spans="1:14" x14ac:dyDescent="0.25">
      <c r="A6845" s="120" t="s">
        <v>1165</v>
      </c>
      <c r="B6845" s="97"/>
      <c r="C6845" s="120" t="s">
        <v>1166</v>
      </c>
      <c r="D6845" s="97"/>
      <c r="E6845" s="97"/>
      <c r="F6845" s="97"/>
      <c r="G6845" s="97"/>
      <c r="H6845" s="97"/>
      <c r="I6845" s="105" t="s">
        <v>0</v>
      </c>
      <c r="J6845" s="97"/>
      <c r="K6845" s="105">
        <v>1916780.98</v>
      </c>
      <c r="L6845" s="97"/>
      <c r="M6845" s="104" t="s">
        <v>0</v>
      </c>
      <c r="N6845" s="97"/>
    </row>
    <row r="6846" spans="1:14" x14ac:dyDescent="0.25">
      <c r="A6846" s="215" t="s">
        <v>1167</v>
      </c>
      <c r="B6846" s="97"/>
      <c r="C6846" s="215" t="s">
        <v>1168</v>
      </c>
      <c r="D6846" s="97"/>
      <c r="E6846" s="97"/>
      <c r="F6846" s="97"/>
      <c r="G6846" s="97"/>
      <c r="H6846" s="97"/>
      <c r="I6846" s="216">
        <v>1000000</v>
      </c>
      <c r="J6846" s="97"/>
      <c r="K6846" s="216">
        <v>0</v>
      </c>
      <c r="L6846" s="97"/>
      <c r="M6846" s="217">
        <v>0</v>
      </c>
      <c r="N6846" s="97"/>
    </row>
    <row r="6847" spans="1:14" x14ac:dyDescent="0.25">
      <c r="A6847" s="194" t="s">
        <v>242</v>
      </c>
      <c r="B6847" s="97"/>
      <c r="C6847" s="97"/>
      <c r="D6847" s="97"/>
      <c r="E6847" s="97"/>
      <c r="F6847" s="97"/>
      <c r="G6847" s="97"/>
      <c r="H6847" s="97"/>
      <c r="I6847" s="195">
        <v>1000000</v>
      </c>
      <c r="J6847" s="97"/>
      <c r="K6847" s="195">
        <v>0</v>
      </c>
      <c r="L6847" s="97"/>
      <c r="M6847" s="196">
        <v>0</v>
      </c>
      <c r="N6847" s="97"/>
    </row>
    <row r="6848" spans="1:14" x14ac:dyDescent="0.25">
      <c r="A6848" s="194" t="s">
        <v>243</v>
      </c>
      <c r="B6848" s="97"/>
      <c r="C6848" s="97"/>
      <c r="D6848" s="97"/>
      <c r="E6848" s="97"/>
      <c r="F6848" s="97"/>
      <c r="G6848" s="97"/>
      <c r="H6848" s="97"/>
      <c r="I6848" s="195">
        <v>1000000</v>
      </c>
      <c r="J6848" s="97"/>
      <c r="K6848" s="195">
        <v>0</v>
      </c>
      <c r="L6848" s="97"/>
      <c r="M6848" s="196">
        <v>0</v>
      </c>
      <c r="N6848" s="97"/>
    </row>
    <row r="6849" spans="1:14" x14ac:dyDescent="0.25">
      <c r="A6849" s="212" t="s">
        <v>656</v>
      </c>
      <c r="B6849" s="97"/>
      <c r="C6849" s="212" t="s">
        <v>657</v>
      </c>
      <c r="D6849" s="97"/>
      <c r="E6849" s="97"/>
      <c r="F6849" s="97"/>
      <c r="G6849" s="97"/>
      <c r="H6849" s="97"/>
      <c r="I6849" s="213">
        <v>500000</v>
      </c>
      <c r="J6849" s="97"/>
      <c r="K6849" s="213">
        <v>0</v>
      </c>
      <c r="L6849" s="97"/>
      <c r="M6849" s="211">
        <v>0</v>
      </c>
      <c r="N6849" s="97"/>
    </row>
    <row r="6850" spans="1:14" x14ac:dyDescent="0.25">
      <c r="A6850" s="212" t="s">
        <v>591</v>
      </c>
      <c r="B6850" s="97"/>
      <c r="C6850" s="212" t="s">
        <v>592</v>
      </c>
      <c r="D6850" s="97"/>
      <c r="E6850" s="97"/>
      <c r="F6850" s="97"/>
      <c r="G6850" s="97"/>
      <c r="H6850" s="97"/>
      <c r="I6850" s="213">
        <v>500000</v>
      </c>
      <c r="J6850" s="97"/>
      <c r="K6850" s="213">
        <v>0</v>
      </c>
      <c r="L6850" s="97"/>
      <c r="M6850" s="211">
        <v>0</v>
      </c>
      <c r="N6850" s="97"/>
    </row>
    <row r="6851" spans="1:14" x14ac:dyDescent="0.25">
      <c r="A6851" s="218" t="s">
        <v>1169</v>
      </c>
      <c r="B6851" s="97"/>
      <c r="C6851" s="218" t="s">
        <v>1170</v>
      </c>
      <c r="D6851" s="97"/>
      <c r="E6851" s="97"/>
      <c r="F6851" s="97"/>
      <c r="G6851" s="97"/>
      <c r="H6851" s="97"/>
      <c r="I6851" s="219">
        <v>547000</v>
      </c>
      <c r="J6851" s="97"/>
      <c r="K6851" s="219">
        <v>0</v>
      </c>
      <c r="L6851" s="97"/>
      <c r="M6851" s="214">
        <v>0</v>
      </c>
      <c r="N6851" s="97"/>
    </row>
    <row r="6852" spans="1:14" x14ac:dyDescent="0.25">
      <c r="A6852" s="215" t="s">
        <v>1171</v>
      </c>
      <c r="B6852" s="97"/>
      <c r="C6852" s="215" t="s">
        <v>1172</v>
      </c>
      <c r="D6852" s="97"/>
      <c r="E6852" s="97"/>
      <c r="F6852" s="97"/>
      <c r="G6852" s="97"/>
      <c r="H6852" s="97"/>
      <c r="I6852" s="216">
        <v>547000</v>
      </c>
      <c r="J6852" s="97"/>
      <c r="K6852" s="216">
        <v>0</v>
      </c>
      <c r="L6852" s="97"/>
      <c r="M6852" s="217">
        <v>0</v>
      </c>
      <c r="N6852" s="97"/>
    </row>
    <row r="6853" spans="1:14" x14ac:dyDescent="0.25">
      <c r="A6853" s="194" t="s">
        <v>242</v>
      </c>
      <c r="B6853" s="97"/>
      <c r="C6853" s="97"/>
      <c r="D6853" s="97"/>
      <c r="E6853" s="97"/>
      <c r="F6853" s="97"/>
      <c r="G6853" s="97"/>
      <c r="H6853" s="97"/>
      <c r="I6853" s="195">
        <v>547000</v>
      </c>
      <c r="J6853" s="97"/>
      <c r="K6853" s="195">
        <v>0</v>
      </c>
      <c r="L6853" s="97"/>
      <c r="M6853" s="196">
        <v>0</v>
      </c>
      <c r="N6853" s="97"/>
    </row>
    <row r="6854" spans="1:14" x14ac:dyDescent="0.25">
      <c r="A6854" s="194" t="s">
        <v>243</v>
      </c>
      <c r="B6854" s="97"/>
      <c r="C6854" s="97"/>
      <c r="D6854" s="97"/>
      <c r="E6854" s="97"/>
      <c r="F6854" s="97"/>
      <c r="G6854" s="97"/>
      <c r="H6854" s="97"/>
      <c r="I6854" s="195">
        <v>547000</v>
      </c>
      <c r="J6854" s="97"/>
      <c r="K6854" s="195">
        <v>0</v>
      </c>
      <c r="L6854" s="97"/>
      <c r="M6854" s="196">
        <v>0</v>
      </c>
      <c r="N6854" s="97"/>
    </row>
    <row r="6855" spans="1:14" x14ac:dyDescent="0.25">
      <c r="A6855" s="212" t="s">
        <v>1173</v>
      </c>
      <c r="B6855" s="97"/>
      <c r="C6855" s="212" t="s">
        <v>1174</v>
      </c>
      <c r="D6855" s="97"/>
      <c r="E6855" s="97"/>
      <c r="F6855" s="97"/>
      <c r="G6855" s="97"/>
      <c r="H6855" s="97"/>
      <c r="I6855" s="213">
        <v>547000</v>
      </c>
      <c r="J6855" s="97"/>
      <c r="K6855" s="213">
        <v>0</v>
      </c>
      <c r="L6855" s="97"/>
      <c r="M6855" s="211">
        <v>0</v>
      </c>
      <c r="N6855" s="97"/>
    </row>
    <row r="6856" spans="1:14" x14ac:dyDescent="0.25">
      <c r="A6856" s="197" t="s">
        <v>1175</v>
      </c>
      <c r="B6856" s="97"/>
      <c r="C6856" s="97"/>
      <c r="D6856" s="97"/>
      <c r="E6856" s="97"/>
      <c r="F6856" s="97"/>
      <c r="G6856" s="97"/>
      <c r="H6856" s="97"/>
      <c r="I6856" s="198">
        <v>3193443</v>
      </c>
      <c r="J6856" s="97"/>
      <c r="K6856" s="198">
        <v>1649265.77</v>
      </c>
      <c r="L6856" s="97"/>
      <c r="M6856" s="199">
        <v>51.65</v>
      </c>
      <c r="N6856" s="97"/>
    </row>
    <row r="6857" spans="1:14" x14ac:dyDescent="0.25">
      <c r="A6857" s="197" t="s">
        <v>1176</v>
      </c>
      <c r="B6857" s="97"/>
      <c r="C6857" s="97"/>
      <c r="D6857" s="97"/>
      <c r="E6857" s="97"/>
      <c r="F6857" s="97"/>
      <c r="G6857" s="97"/>
      <c r="H6857" s="97"/>
      <c r="I6857" s="198">
        <v>3193443</v>
      </c>
      <c r="J6857" s="97"/>
      <c r="K6857" s="198">
        <v>1649265.77</v>
      </c>
      <c r="L6857" s="97"/>
      <c r="M6857" s="199">
        <v>51.65</v>
      </c>
      <c r="N6857" s="97"/>
    </row>
    <row r="6858" spans="1:14" x14ac:dyDescent="0.25">
      <c r="A6858" s="194" t="s">
        <v>248</v>
      </c>
      <c r="B6858" s="97"/>
      <c r="C6858" s="97"/>
      <c r="D6858" s="97"/>
      <c r="E6858" s="97"/>
      <c r="F6858" s="97"/>
      <c r="G6858" s="97"/>
      <c r="H6858" s="97"/>
      <c r="I6858" s="195">
        <v>3193443</v>
      </c>
      <c r="J6858" s="97"/>
      <c r="K6858" s="195">
        <v>1649265.77</v>
      </c>
      <c r="L6858" s="97"/>
      <c r="M6858" s="196">
        <v>51.65</v>
      </c>
      <c r="N6858" s="97"/>
    </row>
    <row r="6859" spans="1:14" x14ac:dyDescent="0.25">
      <c r="A6859" s="194" t="s">
        <v>252</v>
      </c>
      <c r="B6859" s="97"/>
      <c r="C6859" s="97"/>
      <c r="D6859" s="97"/>
      <c r="E6859" s="97"/>
      <c r="F6859" s="97"/>
      <c r="G6859" s="97"/>
      <c r="H6859" s="97"/>
      <c r="I6859" s="195">
        <v>3193443</v>
      </c>
      <c r="J6859" s="97"/>
      <c r="K6859" s="195">
        <v>1649265.77</v>
      </c>
      <c r="L6859" s="97"/>
      <c r="M6859" s="196">
        <v>51.65</v>
      </c>
      <c r="N6859" s="97"/>
    </row>
    <row r="6860" spans="1:14" x14ac:dyDescent="0.25">
      <c r="A6860" s="218" t="s">
        <v>1177</v>
      </c>
      <c r="B6860" s="97"/>
      <c r="C6860" s="218" t="s">
        <v>1178</v>
      </c>
      <c r="D6860" s="97"/>
      <c r="E6860" s="97"/>
      <c r="F6860" s="97"/>
      <c r="G6860" s="97"/>
      <c r="H6860" s="97"/>
      <c r="I6860" s="219">
        <v>732457</v>
      </c>
      <c r="J6860" s="97"/>
      <c r="K6860" s="219">
        <v>9551.82</v>
      </c>
      <c r="L6860" s="97"/>
      <c r="M6860" s="214">
        <v>1.3</v>
      </c>
      <c r="N6860" s="97"/>
    </row>
    <row r="6861" spans="1:14" x14ac:dyDescent="0.25">
      <c r="A6861" s="215" t="s">
        <v>1179</v>
      </c>
      <c r="B6861" s="97"/>
      <c r="C6861" s="215" t="s">
        <v>1180</v>
      </c>
      <c r="D6861" s="97"/>
      <c r="E6861" s="97"/>
      <c r="F6861" s="97"/>
      <c r="G6861" s="97"/>
      <c r="H6861" s="97"/>
      <c r="I6861" s="216">
        <v>732457</v>
      </c>
      <c r="J6861" s="97"/>
      <c r="K6861" s="216">
        <v>9551.82</v>
      </c>
      <c r="L6861" s="97"/>
      <c r="M6861" s="217">
        <v>1.3</v>
      </c>
      <c r="N6861" s="97"/>
    </row>
    <row r="6862" spans="1:14" x14ac:dyDescent="0.25">
      <c r="A6862" s="194" t="s">
        <v>248</v>
      </c>
      <c r="B6862" s="97"/>
      <c r="C6862" s="97"/>
      <c r="D6862" s="97"/>
      <c r="E6862" s="97"/>
      <c r="F6862" s="97"/>
      <c r="G6862" s="97"/>
      <c r="H6862" s="97"/>
      <c r="I6862" s="195">
        <v>732457</v>
      </c>
      <c r="J6862" s="97"/>
      <c r="K6862" s="195">
        <v>9551.82</v>
      </c>
      <c r="L6862" s="97"/>
      <c r="M6862" s="196">
        <v>1.3</v>
      </c>
      <c r="N6862" s="97"/>
    </row>
    <row r="6863" spans="1:14" x14ac:dyDescent="0.25">
      <c r="A6863" s="194" t="s">
        <v>252</v>
      </c>
      <c r="B6863" s="97"/>
      <c r="C6863" s="97"/>
      <c r="D6863" s="97"/>
      <c r="E6863" s="97"/>
      <c r="F6863" s="97"/>
      <c r="G6863" s="97"/>
      <c r="H6863" s="97"/>
      <c r="I6863" s="195">
        <v>732457</v>
      </c>
      <c r="J6863" s="97"/>
      <c r="K6863" s="195">
        <v>9551.82</v>
      </c>
      <c r="L6863" s="97"/>
      <c r="M6863" s="196">
        <v>1.3</v>
      </c>
      <c r="N6863" s="97"/>
    </row>
    <row r="6864" spans="1:14" x14ac:dyDescent="0.25">
      <c r="A6864" s="212" t="s">
        <v>621</v>
      </c>
      <c r="B6864" s="97"/>
      <c r="C6864" s="212" t="s">
        <v>622</v>
      </c>
      <c r="D6864" s="97"/>
      <c r="E6864" s="97"/>
      <c r="F6864" s="97"/>
      <c r="G6864" s="97"/>
      <c r="H6864" s="97"/>
      <c r="I6864" s="213">
        <v>280000</v>
      </c>
      <c r="J6864" s="97"/>
      <c r="K6864" s="213">
        <v>0</v>
      </c>
      <c r="L6864" s="97"/>
      <c r="M6864" s="211">
        <v>0</v>
      </c>
      <c r="N6864" s="97"/>
    </row>
    <row r="6865" spans="1:14" x14ac:dyDescent="0.25">
      <c r="A6865" s="212" t="s">
        <v>549</v>
      </c>
      <c r="B6865" s="97"/>
      <c r="C6865" s="212" t="s">
        <v>550</v>
      </c>
      <c r="D6865" s="97"/>
      <c r="E6865" s="97"/>
      <c r="F6865" s="97"/>
      <c r="G6865" s="97"/>
      <c r="H6865" s="97"/>
      <c r="I6865" s="213">
        <v>100000</v>
      </c>
      <c r="J6865" s="97"/>
      <c r="K6865" s="213">
        <v>0</v>
      </c>
      <c r="L6865" s="97"/>
      <c r="M6865" s="211">
        <v>0</v>
      </c>
      <c r="N6865" s="97"/>
    </row>
    <row r="6866" spans="1:14" x14ac:dyDescent="0.25">
      <c r="A6866" s="212" t="s">
        <v>553</v>
      </c>
      <c r="B6866" s="97"/>
      <c r="C6866" s="212" t="s">
        <v>554</v>
      </c>
      <c r="D6866" s="97"/>
      <c r="E6866" s="97"/>
      <c r="F6866" s="97"/>
      <c r="G6866" s="97"/>
      <c r="H6866" s="97"/>
      <c r="I6866" s="213">
        <v>172457</v>
      </c>
      <c r="J6866" s="97"/>
      <c r="K6866" s="213">
        <v>9551.82</v>
      </c>
      <c r="L6866" s="97"/>
      <c r="M6866" s="211">
        <v>5.54</v>
      </c>
      <c r="N6866" s="97"/>
    </row>
    <row r="6867" spans="1:14" x14ac:dyDescent="0.25">
      <c r="A6867" s="120" t="s">
        <v>555</v>
      </c>
      <c r="B6867" s="97"/>
      <c r="C6867" s="120" t="s">
        <v>556</v>
      </c>
      <c r="D6867" s="97"/>
      <c r="E6867" s="97"/>
      <c r="F6867" s="97"/>
      <c r="G6867" s="97"/>
      <c r="H6867" s="97"/>
      <c r="I6867" s="105" t="s">
        <v>0</v>
      </c>
      <c r="J6867" s="97"/>
      <c r="K6867" s="105">
        <v>9551.82</v>
      </c>
      <c r="L6867" s="97"/>
      <c r="M6867" s="104" t="s">
        <v>0</v>
      </c>
      <c r="N6867" s="97"/>
    </row>
    <row r="6868" spans="1:14" x14ac:dyDescent="0.25">
      <c r="A6868" s="212" t="s">
        <v>644</v>
      </c>
      <c r="B6868" s="97"/>
      <c r="C6868" s="212" t="s">
        <v>645</v>
      </c>
      <c r="D6868" s="97"/>
      <c r="E6868" s="97"/>
      <c r="F6868" s="97"/>
      <c r="G6868" s="97"/>
      <c r="H6868" s="97"/>
      <c r="I6868" s="213">
        <v>130000</v>
      </c>
      <c r="J6868" s="97"/>
      <c r="K6868" s="213">
        <v>0</v>
      </c>
      <c r="L6868" s="97"/>
      <c r="M6868" s="211">
        <v>0</v>
      </c>
      <c r="N6868" s="97"/>
    </row>
    <row r="6869" spans="1:14" x14ac:dyDescent="0.25">
      <c r="A6869" s="212" t="s">
        <v>737</v>
      </c>
      <c r="B6869" s="97"/>
      <c r="C6869" s="212" t="s">
        <v>738</v>
      </c>
      <c r="D6869" s="97"/>
      <c r="E6869" s="97"/>
      <c r="F6869" s="97"/>
      <c r="G6869" s="97"/>
      <c r="H6869" s="97"/>
      <c r="I6869" s="213">
        <v>50000</v>
      </c>
      <c r="J6869" s="97"/>
      <c r="K6869" s="213">
        <v>0</v>
      </c>
      <c r="L6869" s="97"/>
      <c r="M6869" s="211">
        <v>0</v>
      </c>
      <c r="N6869" s="97"/>
    </row>
    <row r="6870" spans="1:14" x14ac:dyDescent="0.25">
      <c r="A6870" s="218" t="s">
        <v>1181</v>
      </c>
      <c r="B6870" s="97"/>
      <c r="C6870" s="218" t="s">
        <v>1182</v>
      </c>
      <c r="D6870" s="97"/>
      <c r="E6870" s="97"/>
      <c r="F6870" s="97"/>
      <c r="G6870" s="97"/>
      <c r="H6870" s="97"/>
      <c r="I6870" s="219">
        <v>2460986</v>
      </c>
      <c r="J6870" s="97"/>
      <c r="K6870" s="219">
        <v>1639713.95</v>
      </c>
      <c r="L6870" s="97"/>
      <c r="M6870" s="214">
        <v>66.63</v>
      </c>
      <c r="N6870" s="97"/>
    </row>
    <row r="6871" spans="1:14" x14ac:dyDescent="0.25">
      <c r="A6871" s="215" t="s">
        <v>1183</v>
      </c>
      <c r="B6871" s="97"/>
      <c r="C6871" s="215" t="s">
        <v>1184</v>
      </c>
      <c r="D6871" s="97"/>
      <c r="E6871" s="97"/>
      <c r="F6871" s="97"/>
      <c r="G6871" s="97"/>
      <c r="H6871" s="97"/>
      <c r="I6871" s="216">
        <v>2104253</v>
      </c>
      <c r="J6871" s="97"/>
      <c r="K6871" s="216">
        <v>1639713.95</v>
      </c>
      <c r="L6871" s="97"/>
      <c r="M6871" s="217">
        <v>77.92</v>
      </c>
      <c r="N6871" s="97"/>
    </row>
    <row r="6872" spans="1:14" x14ac:dyDescent="0.25">
      <c r="A6872" s="194" t="s">
        <v>248</v>
      </c>
      <c r="B6872" s="97"/>
      <c r="C6872" s="97"/>
      <c r="D6872" s="97"/>
      <c r="E6872" s="97"/>
      <c r="F6872" s="97"/>
      <c r="G6872" s="97"/>
      <c r="H6872" s="97"/>
      <c r="I6872" s="195">
        <v>2104253</v>
      </c>
      <c r="J6872" s="97"/>
      <c r="K6872" s="195">
        <v>1639713.95</v>
      </c>
      <c r="L6872" s="97"/>
      <c r="M6872" s="196">
        <v>77.92</v>
      </c>
      <c r="N6872" s="97"/>
    </row>
    <row r="6873" spans="1:14" x14ac:dyDescent="0.25">
      <c r="A6873" s="194" t="s">
        <v>252</v>
      </c>
      <c r="B6873" s="97"/>
      <c r="C6873" s="97"/>
      <c r="D6873" s="97"/>
      <c r="E6873" s="97"/>
      <c r="F6873" s="97"/>
      <c r="G6873" s="97"/>
      <c r="H6873" s="97"/>
      <c r="I6873" s="195">
        <v>2104253</v>
      </c>
      <c r="J6873" s="97"/>
      <c r="K6873" s="195">
        <v>1639713.95</v>
      </c>
      <c r="L6873" s="97"/>
      <c r="M6873" s="196">
        <v>77.92</v>
      </c>
      <c r="N6873" s="97"/>
    </row>
    <row r="6874" spans="1:14" x14ac:dyDescent="0.25">
      <c r="A6874" s="212" t="s">
        <v>549</v>
      </c>
      <c r="B6874" s="97"/>
      <c r="C6874" s="212" t="s">
        <v>550</v>
      </c>
      <c r="D6874" s="97"/>
      <c r="E6874" s="97"/>
      <c r="F6874" s="97"/>
      <c r="G6874" s="97"/>
      <c r="H6874" s="97"/>
      <c r="I6874" s="213">
        <v>2104253</v>
      </c>
      <c r="J6874" s="97"/>
      <c r="K6874" s="213">
        <v>1639713.95</v>
      </c>
      <c r="L6874" s="97"/>
      <c r="M6874" s="211">
        <v>77.92</v>
      </c>
      <c r="N6874" s="97"/>
    </row>
    <row r="6875" spans="1:14" x14ac:dyDescent="0.25">
      <c r="A6875" s="120" t="s">
        <v>567</v>
      </c>
      <c r="B6875" s="97"/>
      <c r="C6875" s="120" t="s">
        <v>568</v>
      </c>
      <c r="D6875" s="97"/>
      <c r="E6875" s="97"/>
      <c r="F6875" s="97"/>
      <c r="G6875" s="97"/>
      <c r="H6875" s="97"/>
      <c r="I6875" s="105" t="s">
        <v>0</v>
      </c>
      <c r="J6875" s="97"/>
      <c r="K6875" s="105">
        <v>1639713.95</v>
      </c>
      <c r="L6875" s="97"/>
      <c r="M6875" s="104" t="s">
        <v>0</v>
      </c>
      <c r="N6875" s="97"/>
    </row>
    <row r="6876" spans="1:14" x14ac:dyDescent="0.25">
      <c r="A6876" s="215" t="s">
        <v>1185</v>
      </c>
      <c r="B6876" s="97"/>
      <c r="C6876" s="215" t="s">
        <v>1186</v>
      </c>
      <c r="D6876" s="97"/>
      <c r="E6876" s="97"/>
      <c r="F6876" s="97"/>
      <c r="G6876" s="97"/>
      <c r="H6876" s="97"/>
      <c r="I6876" s="216">
        <v>356733</v>
      </c>
      <c r="J6876" s="97"/>
      <c r="K6876" s="216">
        <v>0</v>
      </c>
      <c r="L6876" s="97"/>
      <c r="M6876" s="217">
        <v>0</v>
      </c>
      <c r="N6876" s="97"/>
    </row>
    <row r="6877" spans="1:14" x14ac:dyDescent="0.25">
      <c r="A6877" s="194" t="s">
        <v>248</v>
      </c>
      <c r="B6877" s="97"/>
      <c r="C6877" s="97"/>
      <c r="D6877" s="97"/>
      <c r="E6877" s="97"/>
      <c r="F6877" s="97"/>
      <c r="G6877" s="97"/>
      <c r="H6877" s="97"/>
      <c r="I6877" s="195">
        <v>356733</v>
      </c>
      <c r="J6877" s="97"/>
      <c r="K6877" s="195">
        <v>0</v>
      </c>
      <c r="L6877" s="97"/>
      <c r="M6877" s="196">
        <v>0</v>
      </c>
      <c r="N6877" s="97"/>
    </row>
    <row r="6878" spans="1:14" x14ac:dyDescent="0.25">
      <c r="A6878" s="194" t="s">
        <v>252</v>
      </c>
      <c r="B6878" s="97"/>
      <c r="C6878" s="97"/>
      <c r="D6878" s="97"/>
      <c r="E6878" s="97"/>
      <c r="F6878" s="97"/>
      <c r="G6878" s="97"/>
      <c r="H6878" s="97"/>
      <c r="I6878" s="195">
        <v>356733</v>
      </c>
      <c r="J6878" s="97"/>
      <c r="K6878" s="195">
        <v>0</v>
      </c>
      <c r="L6878" s="97"/>
      <c r="M6878" s="196">
        <v>0</v>
      </c>
      <c r="N6878" s="97"/>
    </row>
    <row r="6879" spans="1:14" x14ac:dyDescent="0.25">
      <c r="A6879" s="212" t="s">
        <v>644</v>
      </c>
      <c r="B6879" s="97"/>
      <c r="C6879" s="212" t="s">
        <v>645</v>
      </c>
      <c r="D6879" s="97"/>
      <c r="E6879" s="97"/>
      <c r="F6879" s="97"/>
      <c r="G6879" s="97"/>
      <c r="H6879" s="97"/>
      <c r="I6879" s="213">
        <v>356733</v>
      </c>
      <c r="J6879" s="97"/>
      <c r="K6879" s="213">
        <v>0</v>
      </c>
      <c r="L6879" s="97"/>
      <c r="M6879" s="211">
        <v>0</v>
      </c>
      <c r="N6879" s="97"/>
    </row>
    <row r="6880" spans="1:14" x14ac:dyDescent="0.25">
      <c r="A6880" s="197" t="s">
        <v>1187</v>
      </c>
      <c r="B6880" s="97"/>
      <c r="C6880" s="97"/>
      <c r="D6880" s="97"/>
      <c r="E6880" s="97"/>
      <c r="F6880" s="97"/>
      <c r="G6880" s="97"/>
      <c r="H6880" s="97"/>
      <c r="I6880" s="198">
        <v>579318596</v>
      </c>
      <c r="J6880" s="97"/>
      <c r="K6880" s="198">
        <v>321224112.56999999</v>
      </c>
      <c r="L6880" s="97"/>
      <c r="M6880" s="199">
        <v>55.45</v>
      </c>
      <c r="N6880" s="97"/>
    </row>
    <row r="6881" spans="1:14" x14ac:dyDescent="0.25">
      <c r="A6881" s="197" t="s">
        <v>1188</v>
      </c>
      <c r="B6881" s="97"/>
      <c r="C6881" s="97"/>
      <c r="D6881" s="97"/>
      <c r="E6881" s="97"/>
      <c r="F6881" s="97"/>
      <c r="G6881" s="97"/>
      <c r="H6881" s="97"/>
      <c r="I6881" s="198">
        <v>19323175</v>
      </c>
      <c r="J6881" s="97"/>
      <c r="K6881" s="198">
        <v>3708647.96</v>
      </c>
      <c r="L6881" s="97"/>
      <c r="M6881" s="199">
        <v>19.190000000000001</v>
      </c>
      <c r="N6881" s="97"/>
    </row>
    <row r="6882" spans="1:14" x14ac:dyDescent="0.25">
      <c r="A6882" s="194" t="s">
        <v>242</v>
      </c>
      <c r="B6882" s="97"/>
      <c r="C6882" s="97"/>
      <c r="D6882" s="97"/>
      <c r="E6882" s="97"/>
      <c r="F6882" s="97"/>
      <c r="G6882" s="97"/>
      <c r="H6882" s="97"/>
      <c r="I6882" s="195">
        <v>11547189</v>
      </c>
      <c r="J6882" s="97"/>
      <c r="K6882" s="195">
        <v>2464927.42</v>
      </c>
      <c r="L6882" s="97"/>
      <c r="M6882" s="196">
        <v>21.35</v>
      </c>
      <c r="N6882" s="97"/>
    </row>
    <row r="6883" spans="1:14" x14ac:dyDescent="0.25">
      <c r="A6883" s="194" t="s">
        <v>243</v>
      </c>
      <c r="B6883" s="97"/>
      <c r="C6883" s="97"/>
      <c r="D6883" s="97"/>
      <c r="E6883" s="97"/>
      <c r="F6883" s="97"/>
      <c r="G6883" s="97"/>
      <c r="H6883" s="97"/>
      <c r="I6883" s="195">
        <v>11547189</v>
      </c>
      <c r="J6883" s="97"/>
      <c r="K6883" s="195">
        <v>2464927.42</v>
      </c>
      <c r="L6883" s="97"/>
      <c r="M6883" s="196">
        <v>21.35</v>
      </c>
      <c r="N6883" s="97"/>
    </row>
    <row r="6884" spans="1:14" x14ac:dyDescent="0.25">
      <c r="A6884" s="194" t="s">
        <v>253</v>
      </c>
      <c r="B6884" s="97"/>
      <c r="C6884" s="97"/>
      <c r="D6884" s="97"/>
      <c r="E6884" s="97"/>
      <c r="F6884" s="97"/>
      <c r="G6884" s="97"/>
      <c r="H6884" s="97"/>
      <c r="I6884" s="195">
        <v>7775986</v>
      </c>
      <c r="J6884" s="97"/>
      <c r="K6884" s="195">
        <v>1243720.54</v>
      </c>
      <c r="L6884" s="97"/>
      <c r="M6884" s="196">
        <v>15.99</v>
      </c>
      <c r="N6884" s="97"/>
    </row>
    <row r="6885" spans="1:14" x14ac:dyDescent="0.25">
      <c r="A6885" s="194" t="s">
        <v>254</v>
      </c>
      <c r="B6885" s="97"/>
      <c r="C6885" s="97"/>
      <c r="D6885" s="97"/>
      <c r="E6885" s="97"/>
      <c r="F6885" s="97"/>
      <c r="G6885" s="97"/>
      <c r="H6885" s="97"/>
      <c r="I6885" s="195">
        <v>820000</v>
      </c>
      <c r="J6885" s="97"/>
      <c r="K6885" s="195">
        <v>0</v>
      </c>
      <c r="L6885" s="97"/>
      <c r="M6885" s="196">
        <v>0</v>
      </c>
      <c r="N6885" s="97"/>
    </row>
    <row r="6886" spans="1:14" x14ac:dyDescent="0.25">
      <c r="A6886" s="194" t="s">
        <v>255</v>
      </c>
      <c r="B6886" s="97"/>
      <c r="C6886" s="97"/>
      <c r="D6886" s="97"/>
      <c r="E6886" s="97"/>
      <c r="F6886" s="97"/>
      <c r="G6886" s="97"/>
      <c r="H6886" s="97"/>
      <c r="I6886" s="195">
        <v>6955986</v>
      </c>
      <c r="J6886" s="97"/>
      <c r="K6886" s="195">
        <v>1243720.54</v>
      </c>
      <c r="L6886" s="97"/>
      <c r="M6886" s="196">
        <v>17.88</v>
      </c>
      <c r="N6886" s="97"/>
    </row>
    <row r="6887" spans="1:14" x14ac:dyDescent="0.25">
      <c r="A6887" s="218" t="s">
        <v>1189</v>
      </c>
      <c r="B6887" s="97"/>
      <c r="C6887" s="218" t="s">
        <v>1190</v>
      </c>
      <c r="D6887" s="97"/>
      <c r="E6887" s="97"/>
      <c r="F6887" s="97"/>
      <c r="G6887" s="97"/>
      <c r="H6887" s="97"/>
      <c r="I6887" s="219">
        <v>2002796</v>
      </c>
      <c r="J6887" s="97"/>
      <c r="K6887" s="219">
        <v>962193.56</v>
      </c>
      <c r="L6887" s="97"/>
      <c r="M6887" s="214">
        <v>48.04</v>
      </c>
      <c r="N6887" s="97"/>
    </row>
    <row r="6888" spans="1:14" x14ac:dyDescent="0.25">
      <c r="A6888" s="215" t="s">
        <v>1191</v>
      </c>
      <c r="B6888" s="97"/>
      <c r="C6888" s="215" t="s">
        <v>1192</v>
      </c>
      <c r="D6888" s="97"/>
      <c r="E6888" s="97"/>
      <c r="F6888" s="97"/>
      <c r="G6888" s="97"/>
      <c r="H6888" s="97"/>
      <c r="I6888" s="216">
        <v>600000</v>
      </c>
      <c r="J6888" s="97"/>
      <c r="K6888" s="216">
        <v>272356.25</v>
      </c>
      <c r="L6888" s="97"/>
      <c r="M6888" s="217">
        <v>45.39</v>
      </c>
      <c r="N6888" s="97"/>
    </row>
    <row r="6889" spans="1:14" x14ac:dyDescent="0.25">
      <c r="A6889" s="194" t="s">
        <v>242</v>
      </c>
      <c r="B6889" s="97"/>
      <c r="C6889" s="97"/>
      <c r="D6889" s="97"/>
      <c r="E6889" s="97"/>
      <c r="F6889" s="97"/>
      <c r="G6889" s="97"/>
      <c r="H6889" s="97"/>
      <c r="I6889" s="195">
        <v>600000</v>
      </c>
      <c r="J6889" s="97"/>
      <c r="K6889" s="195">
        <v>272356.25</v>
      </c>
      <c r="L6889" s="97"/>
      <c r="M6889" s="196">
        <v>45.39</v>
      </c>
      <c r="N6889" s="97"/>
    </row>
    <row r="6890" spans="1:14" x14ac:dyDescent="0.25">
      <c r="A6890" s="194" t="s">
        <v>243</v>
      </c>
      <c r="B6890" s="97"/>
      <c r="C6890" s="97"/>
      <c r="D6890" s="97"/>
      <c r="E6890" s="97"/>
      <c r="F6890" s="97"/>
      <c r="G6890" s="97"/>
      <c r="H6890" s="97"/>
      <c r="I6890" s="195">
        <v>600000</v>
      </c>
      <c r="J6890" s="97"/>
      <c r="K6890" s="195">
        <v>272356.25</v>
      </c>
      <c r="L6890" s="97"/>
      <c r="M6890" s="196">
        <v>45.39</v>
      </c>
      <c r="N6890" s="97"/>
    </row>
    <row r="6891" spans="1:14" x14ac:dyDescent="0.25">
      <c r="A6891" s="212" t="s">
        <v>549</v>
      </c>
      <c r="B6891" s="97"/>
      <c r="C6891" s="212" t="s">
        <v>550</v>
      </c>
      <c r="D6891" s="97"/>
      <c r="E6891" s="97"/>
      <c r="F6891" s="97"/>
      <c r="G6891" s="97"/>
      <c r="H6891" s="97"/>
      <c r="I6891" s="213">
        <v>600000</v>
      </c>
      <c r="J6891" s="97"/>
      <c r="K6891" s="213">
        <v>272356.25</v>
      </c>
      <c r="L6891" s="97"/>
      <c r="M6891" s="211">
        <v>45.39</v>
      </c>
      <c r="N6891" s="97"/>
    </row>
    <row r="6892" spans="1:14" x14ac:dyDescent="0.25">
      <c r="A6892" s="120" t="s">
        <v>721</v>
      </c>
      <c r="B6892" s="97"/>
      <c r="C6892" s="120" t="s">
        <v>722</v>
      </c>
      <c r="D6892" s="97"/>
      <c r="E6892" s="97"/>
      <c r="F6892" s="97"/>
      <c r="G6892" s="97"/>
      <c r="H6892" s="97"/>
      <c r="I6892" s="105" t="s">
        <v>0</v>
      </c>
      <c r="J6892" s="97"/>
      <c r="K6892" s="105">
        <v>272356.25</v>
      </c>
      <c r="L6892" s="97"/>
      <c r="M6892" s="104" t="s">
        <v>0</v>
      </c>
      <c r="N6892" s="97"/>
    </row>
    <row r="6893" spans="1:14" x14ac:dyDescent="0.25">
      <c r="A6893" s="215" t="s">
        <v>1193</v>
      </c>
      <c r="B6893" s="97"/>
      <c r="C6893" s="215" t="s">
        <v>1194</v>
      </c>
      <c r="D6893" s="97"/>
      <c r="E6893" s="97"/>
      <c r="F6893" s="97"/>
      <c r="G6893" s="97"/>
      <c r="H6893" s="97"/>
      <c r="I6893" s="216">
        <v>660000</v>
      </c>
      <c r="J6893" s="97"/>
      <c r="K6893" s="216">
        <v>249656.45</v>
      </c>
      <c r="L6893" s="97"/>
      <c r="M6893" s="217">
        <v>37.83</v>
      </c>
      <c r="N6893" s="97"/>
    </row>
    <row r="6894" spans="1:14" x14ac:dyDescent="0.25">
      <c r="A6894" s="194" t="s">
        <v>242</v>
      </c>
      <c r="B6894" s="97"/>
      <c r="C6894" s="97"/>
      <c r="D6894" s="97"/>
      <c r="E6894" s="97"/>
      <c r="F6894" s="97"/>
      <c r="G6894" s="97"/>
      <c r="H6894" s="97"/>
      <c r="I6894" s="195">
        <v>660000</v>
      </c>
      <c r="J6894" s="97"/>
      <c r="K6894" s="195">
        <v>249656.45</v>
      </c>
      <c r="L6894" s="97"/>
      <c r="M6894" s="196">
        <v>37.83</v>
      </c>
      <c r="N6894" s="97"/>
    </row>
    <row r="6895" spans="1:14" x14ac:dyDescent="0.25">
      <c r="A6895" s="194" t="s">
        <v>243</v>
      </c>
      <c r="B6895" s="97"/>
      <c r="C6895" s="97"/>
      <c r="D6895" s="97"/>
      <c r="E6895" s="97"/>
      <c r="F6895" s="97"/>
      <c r="G6895" s="97"/>
      <c r="H6895" s="97"/>
      <c r="I6895" s="195">
        <v>660000</v>
      </c>
      <c r="J6895" s="97"/>
      <c r="K6895" s="195">
        <v>249656.45</v>
      </c>
      <c r="L6895" s="97"/>
      <c r="M6895" s="196">
        <v>37.83</v>
      </c>
      <c r="N6895" s="97"/>
    </row>
    <row r="6896" spans="1:14" x14ac:dyDescent="0.25">
      <c r="A6896" s="212" t="s">
        <v>621</v>
      </c>
      <c r="B6896" s="97"/>
      <c r="C6896" s="212" t="s">
        <v>622</v>
      </c>
      <c r="D6896" s="97"/>
      <c r="E6896" s="97"/>
      <c r="F6896" s="97"/>
      <c r="G6896" s="97"/>
      <c r="H6896" s="97"/>
      <c r="I6896" s="213">
        <v>10000</v>
      </c>
      <c r="J6896" s="97"/>
      <c r="K6896" s="213">
        <v>160</v>
      </c>
      <c r="L6896" s="97"/>
      <c r="M6896" s="211">
        <v>1.6</v>
      </c>
      <c r="N6896" s="97"/>
    </row>
    <row r="6897" spans="1:14" x14ac:dyDescent="0.25">
      <c r="A6897" s="120" t="s">
        <v>623</v>
      </c>
      <c r="B6897" s="97"/>
      <c r="C6897" s="120" t="s">
        <v>624</v>
      </c>
      <c r="D6897" s="97"/>
      <c r="E6897" s="97"/>
      <c r="F6897" s="97"/>
      <c r="G6897" s="97"/>
      <c r="H6897" s="97"/>
      <c r="I6897" s="105" t="s">
        <v>0</v>
      </c>
      <c r="J6897" s="97"/>
      <c r="K6897" s="105">
        <v>160</v>
      </c>
      <c r="L6897" s="97"/>
      <c r="M6897" s="104" t="s">
        <v>0</v>
      </c>
      <c r="N6897" s="97"/>
    </row>
    <row r="6898" spans="1:14" x14ac:dyDescent="0.25">
      <c r="A6898" s="212" t="s">
        <v>549</v>
      </c>
      <c r="B6898" s="97"/>
      <c r="C6898" s="212" t="s">
        <v>550</v>
      </c>
      <c r="D6898" s="97"/>
      <c r="E6898" s="97"/>
      <c r="F6898" s="97"/>
      <c r="G6898" s="97"/>
      <c r="H6898" s="97"/>
      <c r="I6898" s="213">
        <v>647000</v>
      </c>
      <c r="J6898" s="97"/>
      <c r="K6898" s="213">
        <v>249496.45</v>
      </c>
      <c r="L6898" s="97"/>
      <c r="M6898" s="211">
        <v>38.56</v>
      </c>
      <c r="N6898" s="97"/>
    </row>
    <row r="6899" spans="1:14" x14ac:dyDescent="0.25">
      <c r="A6899" s="120" t="s">
        <v>721</v>
      </c>
      <c r="B6899" s="97"/>
      <c r="C6899" s="120" t="s">
        <v>722</v>
      </c>
      <c r="D6899" s="97"/>
      <c r="E6899" s="97"/>
      <c r="F6899" s="97"/>
      <c r="G6899" s="97"/>
      <c r="H6899" s="97"/>
      <c r="I6899" s="105" t="s">
        <v>0</v>
      </c>
      <c r="J6899" s="97"/>
      <c r="K6899" s="105">
        <v>249496.45</v>
      </c>
      <c r="L6899" s="97"/>
      <c r="M6899" s="104" t="s">
        <v>0</v>
      </c>
      <c r="N6899" s="97"/>
    </row>
    <row r="6900" spans="1:14" x14ac:dyDescent="0.25">
      <c r="A6900" s="212" t="s">
        <v>551</v>
      </c>
      <c r="B6900" s="97"/>
      <c r="C6900" s="212" t="s">
        <v>552</v>
      </c>
      <c r="D6900" s="97"/>
      <c r="E6900" s="97"/>
      <c r="F6900" s="97"/>
      <c r="G6900" s="97"/>
      <c r="H6900" s="97"/>
      <c r="I6900" s="213">
        <v>3000</v>
      </c>
      <c r="J6900" s="97"/>
      <c r="K6900" s="213">
        <v>0</v>
      </c>
      <c r="L6900" s="97"/>
      <c r="M6900" s="211">
        <v>0</v>
      </c>
      <c r="N6900" s="97"/>
    </row>
    <row r="6901" spans="1:14" x14ac:dyDescent="0.25">
      <c r="A6901" s="215" t="s">
        <v>1195</v>
      </c>
      <c r="B6901" s="97"/>
      <c r="C6901" s="215" t="s">
        <v>1196</v>
      </c>
      <c r="D6901" s="97"/>
      <c r="E6901" s="97"/>
      <c r="F6901" s="97"/>
      <c r="G6901" s="97"/>
      <c r="H6901" s="97"/>
      <c r="I6901" s="216">
        <v>40000</v>
      </c>
      <c r="J6901" s="97"/>
      <c r="K6901" s="216">
        <v>0</v>
      </c>
      <c r="L6901" s="97"/>
      <c r="M6901" s="217">
        <v>0</v>
      </c>
      <c r="N6901" s="97"/>
    </row>
    <row r="6902" spans="1:14" x14ac:dyDescent="0.25">
      <c r="A6902" s="194" t="s">
        <v>242</v>
      </c>
      <c r="B6902" s="97"/>
      <c r="C6902" s="97"/>
      <c r="D6902" s="97"/>
      <c r="E6902" s="97"/>
      <c r="F6902" s="97"/>
      <c r="G6902" s="97"/>
      <c r="H6902" s="97"/>
      <c r="I6902" s="195">
        <v>40000</v>
      </c>
      <c r="J6902" s="97"/>
      <c r="K6902" s="195">
        <v>0</v>
      </c>
      <c r="L6902" s="97"/>
      <c r="M6902" s="196">
        <v>0</v>
      </c>
      <c r="N6902" s="97"/>
    </row>
    <row r="6903" spans="1:14" x14ac:dyDescent="0.25">
      <c r="A6903" s="194" t="s">
        <v>243</v>
      </c>
      <c r="B6903" s="97"/>
      <c r="C6903" s="97"/>
      <c r="D6903" s="97"/>
      <c r="E6903" s="97"/>
      <c r="F6903" s="97"/>
      <c r="G6903" s="97"/>
      <c r="H6903" s="97"/>
      <c r="I6903" s="195">
        <v>40000</v>
      </c>
      <c r="J6903" s="97"/>
      <c r="K6903" s="195">
        <v>0</v>
      </c>
      <c r="L6903" s="97"/>
      <c r="M6903" s="196">
        <v>0</v>
      </c>
      <c r="N6903" s="97"/>
    </row>
    <row r="6904" spans="1:14" x14ac:dyDescent="0.25">
      <c r="A6904" s="212" t="s">
        <v>549</v>
      </c>
      <c r="B6904" s="97"/>
      <c r="C6904" s="212" t="s">
        <v>550</v>
      </c>
      <c r="D6904" s="97"/>
      <c r="E6904" s="97"/>
      <c r="F6904" s="97"/>
      <c r="G6904" s="97"/>
      <c r="H6904" s="97"/>
      <c r="I6904" s="213">
        <v>40000</v>
      </c>
      <c r="J6904" s="97"/>
      <c r="K6904" s="213">
        <v>0</v>
      </c>
      <c r="L6904" s="97"/>
      <c r="M6904" s="211">
        <v>0</v>
      </c>
      <c r="N6904" s="97"/>
    </row>
    <row r="6905" spans="1:14" x14ac:dyDescent="0.25">
      <c r="A6905" s="215" t="s">
        <v>1197</v>
      </c>
      <c r="B6905" s="97"/>
      <c r="C6905" s="215" t="s">
        <v>1198</v>
      </c>
      <c r="D6905" s="97"/>
      <c r="E6905" s="97"/>
      <c r="F6905" s="97"/>
      <c r="G6905" s="97"/>
      <c r="H6905" s="97"/>
      <c r="I6905" s="216">
        <v>433796</v>
      </c>
      <c r="J6905" s="97"/>
      <c r="K6905" s="216">
        <v>199998</v>
      </c>
      <c r="L6905" s="97"/>
      <c r="M6905" s="217">
        <v>46.1</v>
      </c>
      <c r="N6905" s="97"/>
    </row>
    <row r="6906" spans="1:14" x14ac:dyDescent="0.25">
      <c r="A6906" s="194" t="s">
        <v>242</v>
      </c>
      <c r="B6906" s="97"/>
      <c r="C6906" s="97"/>
      <c r="D6906" s="97"/>
      <c r="E6906" s="97"/>
      <c r="F6906" s="97"/>
      <c r="G6906" s="97"/>
      <c r="H6906" s="97"/>
      <c r="I6906" s="195">
        <v>433796</v>
      </c>
      <c r="J6906" s="97"/>
      <c r="K6906" s="195">
        <v>199998</v>
      </c>
      <c r="L6906" s="97"/>
      <c r="M6906" s="196">
        <v>46.1</v>
      </c>
      <c r="N6906" s="97"/>
    </row>
    <row r="6907" spans="1:14" x14ac:dyDescent="0.25">
      <c r="A6907" s="194" t="s">
        <v>243</v>
      </c>
      <c r="B6907" s="97"/>
      <c r="C6907" s="97"/>
      <c r="D6907" s="97"/>
      <c r="E6907" s="97"/>
      <c r="F6907" s="97"/>
      <c r="G6907" s="97"/>
      <c r="H6907" s="97"/>
      <c r="I6907" s="195">
        <v>433796</v>
      </c>
      <c r="J6907" s="97"/>
      <c r="K6907" s="195">
        <v>199998</v>
      </c>
      <c r="L6907" s="97"/>
      <c r="M6907" s="196">
        <v>46.1</v>
      </c>
      <c r="N6907" s="97"/>
    </row>
    <row r="6908" spans="1:14" x14ac:dyDescent="0.25">
      <c r="A6908" s="212" t="s">
        <v>559</v>
      </c>
      <c r="B6908" s="97"/>
      <c r="C6908" s="212" t="s">
        <v>560</v>
      </c>
      <c r="D6908" s="97"/>
      <c r="E6908" s="97"/>
      <c r="F6908" s="97"/>
      <c r="G6908" s="97"/>
      <c r="H6908" s="97"/>
      <c r="I6908" s="213">
        <v>433796</v>
      </c>
      <c r="J6908" s="97"/>
      <c r="K6908" s="213">
        <v>199998</v>
      </c>
      <c r="L6908" s="97"/>
      <c r="M6908" s="211">
        <v>46.1</v>
      </c>
      <c r="N6908" s="97"/>
    </row>
    <row r="6909" spans="1:14" x14ac:dyDescent="0.25">
      <c r="A6909" s="120" t="s">
        <v>561</v>
      </c>
      <c r="B6909" s="97"/>
      <c r="C6909" s="120" t="s">
        <v>562</v>
      </c>
      <c r="D6909" s="97"/>
      <c r="E6909" s="97"/>
      <c r="F6909" s="97"/>
      <c r="G6909" s="97"/>
      <c r="H6909" s="97"/>
      <c r="I6909" s="105" t="s">
        <v>0</v>
      </c>
      <c r="J6909" s="97"/>
      <c r="K6909" s="105">
        <v>199998</v>
      </c>
      <c r="L6909" s="97"/>
      <c r="M6909" s="104" t="s">
        <v>0</v>
      </c>
      <c r="N6909" s="97"/>
    </row>
    <row r="6910" spans="1:14" x14ac:dyDescent="0.25">
      <c r="A6910" s="215" t="s">
        <v>1199</v>
      </c>
      <c r="B6910" s="97"/>
      <c r="C6910" s="215" t="s">
        <v>1200</v>
      </c>
      <c r="D6910" s="97"/>
      <c r="E6910" s="97"/>
      <c r="F6910" s="97"/>
      <c r="G6910" s="97"/>
      <c r="H6910" s="97"/>
      <c r="I6910" s="216">
        <v>16000</v>
      </c>
      <c r="J6910" s="97"/>
      <c r="K6910" s="216">
        <v>4182.8599999999997</v>
      </c>
      <c r="L6910" s="97"/>
      <c r="M6910" s="217">
        <v>26.14</v>
      </c>
      <c r="N6910" s="97"/>
    </row>
    <row r="6911" spans="1:14" x14ac:dyDescent="0.25">
      <c r="A6911" s="194" t="s">
        <v>242</v>
      </c>
      <c r="B6911" s="97"/>
      <c r="C6911" s="97"/>
      <c r="D6911" s="97"/>
      <c r="E6911" s="97"/>
      <c r="F6911" s="97"/>
      <c r="G6911" s="97"/>
      <c r="H6911" s="97"/>
      <c r="I6911" s="195">
        <v>16000</v>
      </c>
      <c r="J6911" s="97"/>
      <c r="K6911" s="195">
        <v>4182.8599999999997</v>
      </c>
      <c r="L6911" s="97"/>
      <c r="M6911" s="196">
        <v>26.14</v>
      </c>
      <c r="N6911" s="97"/>
    </row>
    <row r="6912" spans="1:14" x14ac:dyDescent="0.25">
      <c r="A6912" s="194" t="s">
        <v>243</v>
      </c>
      <c r="B6912" s="97"/>
      <c r="C6912" s="97"/>
      <c r="D6912" s="97"/>
      <c r="E6912" s="97"/>
      <c r="F6912" s="97"/>
      <c r="G6912" s="97"/>
      <c r="H6912" s="97"/>
      <c r="I6912" s="195">
        <v>16000</v>
      </c>
      <c r="J6912" s="97"/>
      <c r="K6912" s="195">
        <v>4182.8599999999997</v>
      </c>
      <c r="L6912" s="97"/>
      <c r="M6912" s="196">
        <v>26.14</v>
      </c>
      <c r="N6912" s="97"/>
    </row>
    <row r="6913" spans="1:14" x14ac:dyDescent="0.25">
      <c r="A6913" s="212" t="s">
        <v>553</v>
      </c>
      <c r="B6913" s="97"/>
      <c r="C6913" s="212" t="s">
        <v>554</v>
      </c>
      <c r="D6913" s="97"/>
      <c r="E6913" s="97"/>
      <c r="F6913" s="97"/>
      <c r="G6913" s="97"/>
      <c r="H6913" s="97"/>
      <c r="I6913" s="213">
        <v>16000</v>
      </c>
      <c r="J6913" s="97"/>
      <c r="K6913" s="213">
        <v>4182.8599999999997</v>
      </c>
      <c r="L6913" s="97"/>
      <c r="M6913" s="211">
        <v>26.14</v>
      </c>
      <c r="N6913" s="97"/>
    </row>
    <row r="6914" spans="1:14" x14ac:dyDescent="0.25">
      <c r="A6914" s="120" t="s">
        <v>555</v>
      </c>
      <c r="B6914" s="97"/>
      <c r="C6914" s="120" t="s">
        <v>556</v>
      </c>
      <c r="D6914" s="97"/>
      <c r="E6914" s="97"/>
      <c r="F6914" s="97"/>
      <c r="G6914" s="97"/>
      <c r="H6914" s="97"/>
      <c r="I6914" s="105" t="s">
        <v>0</v>
      </c>
      <c r="J6914" s="97"/>
      <c r="K6914" s="105">
        <v>4182.8599999999997</v>
      </c>
      <c r="L6914" s="97"/>
      <c r="M6914" s="104" t="s">
        <v>0</v>
      </c>
      <c r="N6914" s="97"/>
    </row>
    <row r="6915" spans="1:14" x14ac:dyDescent="0.25">
      <c r="A6915" s="215" t="s">
        <v>1201</v>
      </c>
      <c r="B6915" s="97"/>
      <c r="C6915" s="215" t="s">
        <v>1202</v>
      </c>
      <c r="D6915" s="97"/>
      <c r="E6915" s="97"/>
      <c r="F6915" s="97"/>
      <c r="G6915" s="97"/>
      <c r="H6915" s="97"/>
      <c r="I6915" s="216">
        <v>253000</v>
      </c>
      <c r="J6915" s="97"/>
      <c r="K6915" s="216">
        <v>236000</v>
      </c>
      <c r="L6915" s="97"/>
      <c r="M6915" s="217">
        <v>93.28</v>
      </c>
      <c r="N6915" s="97"/>
    </row>
    <row r="6916" spans="1:14" x14ac:dyDescent="0.25">
      <c r="A6916" s="194" t="s">
        <v>242</v>
      </c>
      <c r="B6916" s="97"/>
      <c r="C6916" s="97"/>
      <c r="D6916" s="97"/>
      <c r="E6916" s="97"/>
      <c r="F6916" s="97"/>
      <c r="G6916" s="97"/>
      <c r="H6916" s="97"/>
      <c r="I6916" s="195">
        <v>253000</v>
      </c>
      <c r="J6916" s="97"/>
      <c r="K6916" s="195">
        <v>236000</v>
      </c>
      <c r="L6916" s="97"/>
      <c r="M6916" s="196">
        <v>93.28</v>
      </c>
      <c r="N6916" s="97"/>
    </row>
    <row r="6917" spans="1:14" x14ac:dyDescent="0.25">
      <c r="A6917" s="194" t="s">
        <v>243</v>
      </c>
      <c r="B6917" s="97"/>
      <c r="C6917" s="97"/>
      <c r="D6917" s="97"/>
      <c r="E6917" s="97"/>
      <c r="F6917" s="97"/>
      <c r="G6917" s="97"/>
      <c r="H6917" s="97"/>
      <c r="I6917" s="195">
        <v>253000</v>
      </c>
      <c r="J6917" s="97"/>
      <c r="K6917" s="195">
        <v>236000</v>
      </c>
      <c r="L6917" s="97"/>
      <c r="M6917" s="196">
        <v>93.28</v>
      </c>
      <c r="N6917" s="97"/>
    </row>
    <row r="6918" spans="1:14" x14ac:dyDescent="0.25">
      <c r="A6918" s="212" t="s">
        <v>559</v>
      </c>
      <c r="B6918" s="97"/>
      <c r="C6918" s="212" t="s">
        <v>560</v>
      </c>
      <c r="D6918" s="97"/>
      <c r="E6918" s="97"/>
      <c r="F6918" s="97"/>
      <c r="G6918" s="97"/>
      <c r="H6918" s="97"/>
      <c r="I6918" s="213">
        <v>253000</v>
      </c>
      <c r="J6918" s="97"/>
      <c r="K6918" s="213">
        <v>236000</v>
      </c>
      <c r="L6918" s="97"/>
      <c r="M6918" s="211">
        <v>93.28</v>
      </c>
      <c r="N6918" s="97"/>
    </row>
    <row r="6919" spans="1:14" x14ac:dyDescent="0.25">
      <c r="A6919" s="120" t="s">
        <v>561</v>
      </c>
      <c r="B6919" s="97"/>
      <c r="C6919" s="120" t="s">
        <v>562</v>
      </c>
      <c r="D6919" s="97"/>
      <c r="E6919" s="97"/>
      <c r="F6919" s="97"/>
      <c r="G6919" s="97"/>
      <c r="H6919" s="97"/>
      <c r="I6919" s="105" t="s">
        <v>0</v>
      </c>
      <c r="J6919" s="97"/>
      <c r="K6919" s="105">
        <v>236000</v>
      </c>
      <c r="L6919" s="97"/>
      <c r="M6919" s="104" t="s">
        <v>0</v>
      </c>
      <c r="N6919" s="97"/>
    </row>
    <row r="6920" spans="1:14" x14ac:dyDescent="0.25">
      <c r="A6920" s="218" t="s">
        <v>1203</v>
      </c>
      <c r="B6920" s="97"/>
      <c r="C6920" s="218" t="s">
        <v>1204</v>
      </c>
      <c r="D6920" s="97"/>
      <c r="E6920" s="97"/>
      <c r="F6920" s="97"/>
      <c r="G6920" s="97"/>
      <c r="H6920" s="97"/>
      <c r="I6920" s="219">
        <v>450000</v>
      </c>
      <c r="J6920" s="97"/>
      <c r="K6920" s="219">
        <v>164625</v>
      </c>
      <c r="L6920" s="97"/>
      <c r="M6920" s="214">
        <v>36.58</v>
      </c>
      <c r="N6920" s="97"/>
    </row>
    <row r="6921" spans="1:14" x14ac:dyDescent="0.25">
      <c r="A6921" s="215" t="s">
        <v>1205</v>
      </c>
      <c r="B6921" s="97"/>
      <c r="C6921" s="215" t="s">
        <v>1206</v>
      </c>
      <c r="D6921" s="97"/>
      <c r="E6921" s="97"/>
      <c r="F6921" s="97"/>
      <c r="G6921" s="97"/>
      <c r="H6921" s="97"/>
      <c r="I6921" s="216">
        <v>200000</v>
      </c>
      <c r="J6921" s="97"/>
      <c r="K6921" s="216">
        <v>119000</v>
      </c>
      <c r="L6921" s="97"/>
      <c r="M6921" s="217">
        <v>59.5</v>
      </c>
      <c r="N6921" s="97"/>
    </row>
    <row r="6922" spans="1:14" x14ac:dyDescent="0.25">
      <c r="A6922" s="194" t="s">
        <v>242</v>
      </c>
      <c r="B6922" s="97"/>
      <c r="C6922" s="97"/>
      <c r="D6922" s="97"/>
      <c r="E6922" s="97"/>
      <c r="F6922" s="97"/>
      <c r="G6922" s="97"/>
      <c r="H6922" s="97"/>
      <c r="I6922" s="195">
        <v>200000</v>
      </c>
      <c r="J6922" s="97"/>
      <c r="K6922" s="195">
        <v>119000</v>
      </c>
      <c r="L6922" s="97"/>
      <c r="M6922" s="196">
        <v>59.5</v>
      </c>
      <c r="N6922" s="97"/>
    </row>
    <row r="6923" spans="1:14" x14ac:dyDescent="0.25">
      <c r="A6923" s="194" t="s">
        <v>243</v>
      </c>
      <c r="B6923" s="97"/>
      <c r="C6923" s="97"/>
      <c r="D6923" s="97"/>
      <c r="E6923" s="97"/>
      <c r="F6923" s="97"/>
      <c r="G6923" s="97"/>
      <c r="H6923" s="97"/>
      <c r="I6923" s="195">
        <v>200000</v>
      </c>
      <c r="J6923" s="97"/>
      <c r="K6923" s="195">
        <v>119000</v>
      </c>
      <c r="L6923" s="97"/>
      <c r="M6923" s="196">
        <v>59.5</v>
      </c>
      <c r="N6923" s="97"/>
    </row>
    <row r="6924" spans="1:14" x14ac:dyDescent="0.25">
      <c r="A6924" s="212" t="s">
        <v>777</v>
      </c>
      <c r="B6924" s="97"/>
      <c r="C6924" s="212" t="s">
        <v>778</v>
      </c>
      <c r="D6924" s="97"/>
      <c r="E6924" s="97"/>
      <c r="F6924" s="97"/>
      <c r="G6924" s="97"/>
      <c r="H6924" s="97"/>
      <c r="I6924" s="213">
        <v>200000</v>
      </c>
      <c r="J6924" s="97"/>
      <c r="K6924" s="213">
        <v>119000</v>
      </c>
      <c r="L6924" s="97"/>
      <c r="M6924" s="211">
        <v>59.5</v>
      </c>
      <c r="N6924" s="97"/>
    </row>
    <row r="6925" spans="1:14" x14ac:dyDescent="0.25">
      <c r="A6925" s="120" t="s">
        <v>783</v>
      </c>
      <c r="B6925" s="97"/>
      <c r="C6925" s="120" t="s">
        <v>784</v>
      </c>
      <c r="D6925" s="97"/>
      <c r="E6925" s="97"/>
      <c r="F6925" s="97"/>
      <c r="G6925" s="97"/>
      <c r="H6925" s="97"/>
      <c r="I6925" s="105" t="s">
        <v>0</v>
      </c>
      <c r="J6925" s="97"/>
      <c r="K6925" s="105">
        <v>119000</v>
      </c>
      <c r="L6925" s="97"/>
      <c r="M6925" s="104" t="s">
        <v>0</v>
      </c>
      <c r="N6925" s="97"/>
    </row>
    <row r="6926" spans="1:14" x14ac:dyDescent="0.25">
      <c r="A6926" s="215" t="s">
        <v>1207</v>
      </c>
      <c r="B6926" s="97"/>
      <c r="C6926" s="215" t="s">
        <v>1208</v>
      </c>
      <c r="D6926" s="97"/>
      <c r="E6926" s="97"/>
      <c r="F6926" s="97"/>
      <c r="G6926" s="97"/>
      <c r="H6926" s="97"/>
      <c r="I6926" s="216">
        <v>170000</v>
      </c>
      <c r="J6926" s="97"/>
      <c r="K6926" s="216">
        <v>5625</v>
      </c>
      <c r="L6926" s="97"/>
      <c r="M6926" s="217">
        <v>3.31</v>
      </c>
      <c r="N6926" s="97"/>
    </row>
    <row r="6927" spans="1:14" x14ac:dyDescent="0.25">
      <c r="A6927" s="194" t="s">
        <v>242</v>
      </c>
      <c r="B6927" s="97"/>
      <c r="C6927" s="97"/>
      <c r="D6927" s="97"/>
      <c r="E6927" s="97"/>
      <c r="F6927" s="97"/>
      <c r="G6927" s="97"/>
      <c r="H6927" s="97"/>
      <c r="I6927" s="195">
        <v>170000</v>
      </c>
      <c r="J6927" s="97"/>
      <c r="K6927" s="195">
        <v>5625</v>
      </c>
      <c r="L6927" s="97"/>
      <c r="M6927" s="196">
        <v>3.31</v>
      </c>
      <c r="N6927" s="97"/>
    </row>
    <row r="6928" spans="1:14" x14ac:dyDescent="0.25">
      <c r="A6928" s="194" t="s">
        <v>243</v>
      </c>
      <c r="B6928" s="97"/>
      <c r="C6928" s="97"/>
      <c r="D6928" s="97"/>
      <c r="E6928" s="97"/>
      <c r="F6928" s="97"/>
      <c r="G6928" s="97"/>
      <c r="H6928" s="97"/>
      <c r="I6928" s="195">
        <v>170000</v>
      </c>
      <c r="J6928" s="97"/>
      <c r="K6928" s="195">
        <v>5625</v>
      </c>
      <c r="L6928" s="97"/>
      <c r="M6928" s="196">
        <v>3.31</v>
      </c>
      <c r="N6928" s="97"/>
    </row>
    <row r="6929" spans="1:14" x14ac:dyDescent="0.25">
      <c r="A6929" s="212" t="s">
        <v>579</v>
      </c>
      <c r="B6929" s="97"/>
      <c r="C6929" s="212" t="s">
        <v>580</v>
      </c>
      <c r="D6929" s="97"/>
      <c r="E6929" s="97"/>
      <c r="F6929" s="97"/>
      <c r="G6929" s="97"/>
      <c r="H6929" s="97"/>
      <c r="I6929" s="213">
        <v>25000</v>
      </c>
      <c r="J6929" s="97"/>
      <c r="K6929" s="213">
        <v>0</v>
      </c>
      <c r="L6929" s="97"/>
      <c r="M6929" s="211">
        <v>0</v>
      </c>
      <c r="N6929" s="97"/>
    </row>
    <row r="6930" spans="1:14" x14ac:dyDescent="0.25">
      <c r="A6930" s="212" t="s">
        <v>591</v>
      </c>
      <c r="B6930" s="97"/>
      <c r="C6930" s="212" t="s">
        <v>592</v>
      </c>
      <c r="D6930" s="97"/>
      <c r="E6930" s="97"/>
      <c r="F6930" s="97"/>
      <c r="G6930" s="97"/>
      <c r="H6930" s="97"/>
      <c r="I6930" s="213">
        <v>145000</v>
      </c>
      <c r="J6930" s="97"/>
      <c r="K6930" s="213">
        <v>5625</v>
      </c>
      <c r="L6930" s="97"/>
      <c r="M6930" s="211">
        <v>3.88</v>
      </c>
      <c r="N6930" s="97"/>
    </row>
    <row r="6931" spans="1:14" x14ac:dyDescent="0.25">
      <c r="A6931" s="120" t="s">
        <v>761</v>
      </c>
      <c r="B6931" s="97"/>
      <c r="C6931" s="120" t="s">
        <v>762</v>
      </c>
      <c r="D6931" s="97"/>
      <c r="E6931" s="97"/>
      <c r="F6931" s="97"/>
      <c r="G6931" s="97"/>
      <c r="H6931" s="97"/>
      <c r="I6931" s="105" t="s">
        <v>0</v>
      </c>
      <c r="J6931" s="97"/>
      <c r="K6931" s="105">
        <v>5625</v>
      </c>
      <c r="L6931" s="97"/>
      <c r="M6931" s="104" t="s">
        <v>0</v>
      </c>
      <c r="N6931" s="97"/>
    </row>
    <row r="6932" spans="1:14" x14ac:dyDescent="0.25">
      <c r="A6932" s="215" t="s">
        <v>1209</v>
      </c>
      <c r="B6932" s="97"/>
      <c r="C6932" s="215" t="s">
        <v>1210</v>
      </c>
      <c r="D6932" s="97"/>
      <c r="E6932" s="97"/>
      <c r="F6932" s="97"/>
      <c r="G6932" s="97"/>
      <c r="H6932" s="97"/>
      <c r="I6932" s="216">
        <v>80000</v>
      </c>
      <c r="J6932" s="97"/>
      <c r="K6932" s="216">
        <v>40000</v>
      </c>
      <c r="L6932" s="97"/>
      <c r="M6932" s="217">
        <v>50</v>
      </c>
      <c r="N6932" s="97"/>
    </row>
    <row r="6933" spans="1:14" x14ac:dyDescent="0.25">
      <c r="A6933" s="194" t="s">
        <v>242</v>
      </c>
      <c r="B6933" s="97"/>
      <c r="C6933" s="97"/>
      <c r="D6933" s="97"/>
      <c r="E6933" s="97"/>
      <c r="F6933" s="97"/>
      <c r="G6933" s="97"/>
      <c r="H6933" s="97"/>
      <c r="I6933" s="195">
        <v>80000</v>
      </c>
      <c r="J6933" s="97"/>
      <c r="K6933" s="195">
        <v>40000</v>
      </c>
      <c r="L6933" s="97"/>
      <c r="M6933" s="196">
        <v>50</v>
      </c>
      <c r="N6933" s="97"/>
    </row>
    <row r="6934" spans="1:14" x14ac:dyDescent="0.25">
      <c r="A6934" s="194" t="s">
        <v>243</v>
      </c>
      <c r="B6934" s="97"/>
      <c r="C6934" s="97"/>
      <c r="D6934" s="97"/>
      <c r="E6934" s="97"/>
      <c r="F6934" s="97"/>
      <c r="G6934" s="97"/>
      <c r="H6934" s="97"/>
      <c r="I6934" s="195">
        <v>80000</v>
      </c>
      <c r="J6934" s="97"/>
      <c r="K6934" s="195">
        <v>40000</v>
      </c>
      <c r="L6934" s="97"/>
      <c r="M6934" s="196">
        <v>50</v>
      </c>
      <c r="N6934" s="97"/>
    </row>
    <row r="6935" spans="1:14" x14ac:dyDescent="0.25">
      <c r="A6935" s="212" t="s">
        <v>559</v>
      </c>
      <c r="B6935" s="97"/>
      <c r="C6935" s="212" t="s">
        <v>560</v>
      </c>
      <c r="D6935" s="97"/>
      <c r="E6935" s="97"/>
      <c r="F6935" s="97"/>
      <c r="G6935" s="97"/>
      <c r="H6935" s="97"/>
      <c r="I6935" s="213">
        <v>80000</v>
      </c>
      <c r="J6935" s="97"/>
      <c r="K6935" s="213">
        <v>40000</v>
      </c>
      <c r="L6935" s="97"/>
      <c r="M6935" s="211">
        <v>50</v>
      </c>
      <c r="N6935" s="97"/>
    </row>
    <row r="6936" spans="1:14" x14ac:dyDescent="0.25">
      <c r="A6936" s="120" t="s">
        <v>561</v>
      </c>
      <c r="B6936" s="97"/>
      <c r="C6936" s="120" t="s">
        <v>562</v>
      </c>
      <c r="D6936" s="97"/>
      <c r="E6936" s="97"/>
      <c r="F6936" s="97"/>
      <c r="G6936" s="97"/>
      <c r="H6936" s="97"/>
      <c r="I6936" s="105" t="s">
        <v>0</v>
      </c>
      <c r="J6936" s="97"/>
      <c r="K6936" s="105">
        <v>40000</v>
      </c>
      <c r="L6936" s="97"/>
      <c r="M6936" s="104" t="s">
        <v>0</v>
      </c>
      <c r="N6936" s="97"/>
    </row>
    <row r="6937" spans="1:14" x14ac:dyDescent="0.25">
      <c r="A6937" s="218" t="s">
        <v>1211</v>
      </c>
      <c r="B6937" s="97"/>
      <c r="C6937" s="218" t="s">
        <v>1212</v>
      </c>
      <c r="D6937" s="97"/>
      <c r="E6937" s="97"/>
      <c r="F6937" s="97"/>
      <c r="G6937" s="97"/>
      <c r="H6937" s="97"/>
      <c r="I6937" s="219">
        <v>3847000</v>
      </c>
      <c r="J6937" s="97"/>
      <c r="K6937" s="219">
        <v>920043.28</v>
      </c>
      <c r="L6937" s="97"/>
      <c r="M6937" s="214">
        <v>23.92</v>
      </c>
      <c r="N6937" s="97"/>
    </row>
    <row r="6938" spans="1:14" x14ac:dyDescent="0.25">
      <c r="A6938" s="215" t="s">
        <v>1213</v>
      </c>
      <c r="B6938" s="97"/>
      <c r="C6938" s="215" t="s">
        <v>1214</v>
      </c>
      <c r="D6938" s="97"/>
      <c r="E6938" s="97"/>
      <c r="F6938" s="97"/>
      <c r="G6938" s="97"/>
      <c r="H6938" s="97"/>
      <c r="I6938" s="216">
        <v>285000</v>
      </c>
      <c r="J6938" s="97"/>
      <c r="K6938" s="216">
        <v>134000</v>
      </c>
      <c r="L6938" s="97"/>
      <c r="M6938" s="217">
        <v>47.02</v>
      </c>
      <c r="N6938" s="97"/>
    </row>
    <row r="6939" spans="1:14" x14ac:dyDescent="0.25">
      <c r="A6939" s="194" t="s">
        <v>242</v>
      </c>
      <c r="B6939" s="97"/>
      <c r="C6939" s="97"/>
      <c r="D6939" s="97"/>
      <c r="E6939" s="97"/>
      <c r="F6939" s="97"/>
      <c r="G6939" s="97"/>
      <c r="H6939" s="97"/>
      <c r="I6939" s="195">
        <v>285000</v>
      </c>
      <c r="J6939" s="97"/>
      <c r="K6939" s="195">
        <v>134000</v>
      </c>
      <c r="L6939" s="97"/>
      <c r="M6939" s="196">
        <v>47.02</v>
      </c>
      <c r="N6939" s="97"/>
    </row>
    <row r="6940" spans="1:14" x14ac:dyDescent="0.25">
      <c r="A6940" s="194" t="s">
        <v>243</v>
      </c>
      <c r="B6940" s="97"/>
      <c r="C6940" s="97"/>
      <c r="D6940" s="97"/>
      <c r="E6940" s="97"/>
      <c r="F6940" s="97"/>
      <c r="G6940" s="97"/>
      <c r="H6940" s="97"/>
      <c r="I6940" s="195">
        <v>285000</v>
      </c>
      <c r="J6940" s="97"/>
      <c r="K6940" s="195">
        <v>134000</v>
      </c>
      <c r="L6940" s="97"/>
      <c r="M6940" s="196">
        <v>47.02</v>
      </c>
      <c r="N6940" s="97"/>
    </row>
    <row r="6941" spans="1:14" x14ac:dyDescent="0.25">
      <c r="A6941" s="212" t="s">
        <v>559</v>
      </c>
      <c r="B6941" s="97"/>
      <c r="C6941" s="212" t="s">
        <v>560</v>
      </c>
      <c r="D6941" s="97"/>
      <c r="E6941" s="97"/>
      <c r="F6941" s="97"/>
      <c r="G6941" s="97"/>
      <c r="H6941" s="97"/>
      <c r="I6941" s="213">
        <v>285000</v>
      </c>
      <c r="J6941" s="97"/>
      <c r="K6941" s="213">
        <v>134000</v>
      </c>
      <c r="L6941" s="97"/>
      <c r="M6941" s="211">
        <v>47.02</v>
      </c>
      <c r="N6941" s="97"/>
    </row>
    <row r="6942" spans="1:14" x14ac:dyDescent="0.25">
      <c r="A6942" s="120" t="s">
        <v>561</v>
      </c>
      <c r="B6942" s="97"/>
      <c r="C6942" s="120" t="s">
        <v>562</v>
      </c>
      <c r="D6942" s="97"/>
      <c r="E6942" s="97"/>
      <c r="F6942" s="97"/>
      <c r="G6942" s="97"/>
      <c r="H6942" s="97"/>
      <c r="I6942" s="105" t="s">
        <v>0</v>
      </c>
      <c r="J6942" s="97"/>
      <c r="K6942" s="105">
        <v>134000</v>
      </c>
      <c r="L6942" s="97"/>
      <c r="M6942" s="104" t="s">
        <v>0</v>
      </c>
      <c r="N6942" s="97"/>
    </row>
    <row r="6943" spans="1:14" x14ac:dyDescent="0.25">
      <c r="A6943" s="215" t="s">
        <v>1215</v>
      </c>
      <c r="B6943" s="97"/>
      <c r="C6943" s="215" t="s">
        <v>1216</v>
      </c>
      <c r="D6943" s="97"/>
      <c r="E6943" s="97"/>
      <c r="F6943" s="97"/>
      <c r="G6943" s="97"/>
      <c r="H6943" s="97"/>
      <c r="I6943" s="216">
        <v>2000000</v>
      </c>
      <c r="J6943" s="97"/>
      <c r="K6943" s="216">
        <v>800</v>
      </c>
      <c r="L6943" s="97"/>
      <c r="M6943" s="217">
        <v>0.04</v>
      </c>
      <c r="N6943" s="97"/>
    </row>
    <row r="6944" spans="1:14" x14ac:dyDescent="0.25">
      <c r="A6944" s="194" t="s">
        <v>242</v>
      </c>
      <c r="B6944" s="97"/>
      <c r="C6944" s="97"/>
      <c r="D6944" s="97"/>
      <c r="E6944" s="97"/>
      <c r="F6944" s="97"/>
      <c r="G6944" s="97"/>
      <c r="H6944" s="97"/>
      <c r="I6944" s="195">
        <v>2000000</v>
      </c>
      <c r="J6944" s="97"/>
      <c r="K6944" s="195">
        <v>800</v>
      </c>
      <c r="L6944" s="97"/>
      <c r="M6944" s="196">
        <v>0.04</v>
      </c>
      <c r="N6944" s="97"/>
    </row>
    <row r="6945" spans="1:14" x14ac:dyDescent="0.25">
      <c r="A6945" s="194" t="s">
        <v>243</v>
      </c>
      <c r="B6945" s="97"/>
      <c r="C6945" s="97"/>
      <c r="D6945" s="97"/>
      <c r="E6945" s="97"/>
      <c r="F6945" s="97"/>
      <c r="G6945" s="97"/>
      <c r="H6945" s="97"/>
      <c r="I6945" s="195">
        <v>2000000</v>
      </c>
      <c r="J6945" s="97"/>
      <c r="K6945" s="195">
        <v>800</v>
      </c>
      <c r="L6945" s="97"/>
      <c r="M6945" s="196">
        <v>0.04</v>
      </c>
      <c r="N6945" s="97"/>
    </row>
    <row r="6946" spans="1:14" x14ac:dyDescent="0.25">
      <c r="A6946" s="212" t="s">
        <v>654</v>
      </c>
      <c r="B6946" s="97"/>
      <c r="C6946" s="212" t="s">
        <v>655</v>
      </c>
      <c r="D6946" s="97"/>
      <c r="E6946" s="97"/>
      <c r="F6946" s="97"/>
      <c r="G6946" s="97"/>
      <c r="H6946" s="97"/>
      <c r="I6946" s="213">
        <v>250000</v>
      </c>
      <c r="J6946" s="97"/>
      <c r="K6946" s="213">
        <v>0</v>
      </c>
      <c r="L6946" s="97"/>
      <c r="M6946" s="211">
        <v>0</v>
      </c>
      <c r="N6946" s="97"/>
    </row>
    <row r="6947" spans="1:14" x14ac:dyDescent="0.25">
      <c r="A6947" s="212" t="s">
        <v>777</v>
      </c>
      <c r="B6947" s="97"/>
      <c r="C6947" s="212" t="s">
        <v>778</v>
      </c>
      <c r="D6947" s="97"/>
      <c r="E6947" s="97"/>
      <c r="F6947" s="97"/>
      <c r="G6947" s="97"/>
      <c r="H6947" s="97"/>
      <c r="I6947" s="213">
        <v>1750000</v>
      </c>
      <c r="J6947" s="97"/>
      <c r="K6947" s="213">
        <v>800</v>
      </c>
      <c r="L6947" s="97"/>
      <c r="M6947" s="211">
        <v>0.05</v>
      </c>
      <c r="N6947" s="97"/>
    </row>
    <row r="6948" spans="1:14" x14ac:dyDescent="0.25">
      <c r="A6948" s="120" t="s">
        <v>783</v>
      </c>
      <c r="B6948" s="97"/>
      <c r="C6948" s="120" t="s">
        <v>784</v>
      </c>
      <c r="D6948" s="97"/>
      <c r="E6948" s="97"/>
      <c r="F6948" s="97"/>
      <c r="G6948" s="97"/>
      <c r="H6948" s="97"/>
      <c r="I6948" s="105" t="s">
        <v>0</v>
      </c>
      <c r="J6948" s="97"/>
      <c r="K6948" s="105">
        <v>800</v>
      </c>
      <c r="L6948" s="97"/>
      <c r="M6948" s="104" t="s">
        <v>0</v>
      </c>
      <c r="N6948" s="97"/>
    </row>
    <row r="6949" spans="1:14" x14ac:dyDescent="0.25">
      <c r="A6949" s="215" t="s">
        <v>1217</v>
      </c>
      <c r="B6949" s="97"/>
      <c r="C6949" s="215" t="s">
        <v>1218</v>
      </c>
      <c r="D6949" s="97"/>
      <c r="E6949" s="97"/>
      <c r="F6949" s="97"/>
      <c r="G6949" s="97"/>
      <c r="H6949" s="97"/>
      <c r="I6949" s="216">
        <v>180000</v>
      </c>
      <c r="J6949" s="97"/>
      <c r="K6949" s="216">
        <v>145000</v>
      </c>
      <c r="L6949" s="97"/>
      <c r="M6949" s="217">
        <v>80.56</v>
      </c>
      <c r="N6949" s="97"/>
    </row>
    <row r="6950" spans="1:14" x14ac:dyDescent="0.25">
      <c r="A6950" s="194" t="s">
        <v>242</v>
      </c>
      <c r="B6950" s="97"/>
      <c r="C6950" s="97"/>
      <c r="D6950" s="97"/>
      <c r="E6950" s="97"/>
      <c r="F6950" s="97"/>
      <c r="G6950" s="97"/>
      <c r="H6950" s="97"/>
      <c r="I6950" s="195">
        <v>180000</v>
      </c>
      <c r="J6950" s="97"/>
      <c r="K6950" s="195">
        <v>145000</v>
      </c>
      <c r="L6950" s="97"/>
      <c r="M6950" s="196">
        <v>80.56</v>
      </c>
      <c r="N6950" s="97"/>
    </row>
    <row r="6951" spans="1:14" x14ac:dyDescent="0.25">
      <c r="A6951" s="194" t="s">
        <v>243</v>
      </c>
      <c r="B6951" s="97"/>
      <c r="C6951" s="97"/>
      <c r="D6951" s="97"/>
      <c r="E6951" s="97"/>
      <c r="F6951" s="97"/>
      <c r="G6951" s="97"/>
      <c r="H6951" s="97"/>
      <c r="I6951" s="195">
        <v>180000</v>
      </c>
      <c r="J6951" s="97"/>
      <c r="K6951" s="195">
        <v>145000</v>
      </c>
      <c r="L6951" s="97"/>
      <c r="M6951" s="196">
        <v>80.56</v>
      </c>
      <c r="N6951" s="97"/>
    </row>
    <row r="6952" spans="1:14" x14ac:dyDescent="0.25">
      <c r="A6952" s="212" t="s">
        <v>559</v>
      </c>
      <c r="B6952" s="97"/>
      <c r="C6952" s="212" t="s">
        <v>560</v>
      </c>
      <c r="D6952" s="97"/>
      <c r="E6952" s="97"/>
      <c r="F6952" s="97"/>
      <c r="G6952" s="97"/>
      <c r="H6952" s="97"/>
      <c r="I6952" s="213">
        <v>180000</v>
      </c>
      <c r="J6952" s="97"/>
      <c r="K6952" s="213">
        <v>145000</v>
      </c>
      <c r="L6952" s="97"/>
      <c r="M6952" s="211">
        <v>80.56</v>
      </c>
      <c r="N6952" s="97"/>
    </row>
    <row r="6953" spans="1:14" x14ac:dyDescent="0.25">
      <c r="A6953" s="120" t="s">
        <v>561</v>
      </c>
      <c r="B6953" s="97"/>
      <c r="C6953" s="120" t="s">
        <v>562</v>
      </c>
      <c r="D6953" s="97"/>
      <c r="E6953" s="97"/>
      <c r="F6953" s="97"/>
      <c r="G6953" s="97"/>
      <c r="H6953" s="97"/>
      <c r="I6953" s="105" t="s">
        <v>0</v>
      </c>
      <c r="J6953" s="97"/>
      <c r="K6953" s="105">
        <v>145000</v>
      </c>
      <c r="L6953" s="97"/>
      <c r="M6953" s="104" t="s">
        <v>0</v>
      </c>
      <c r="N6953" s="97"/>
    </row>
    <row r="6954" spans="1:14" x14ac:dyDescent="0.25">
      <c r="A6954" s="215" t="s">
        <v>1219</v>
      </c>
      <c r="B6954" s="97"/>
      <c r="C6954" s="215" t="s">
        <v>1220</v>
      </c>
      <c r="D6954" s="97"/>
      <c r="E6954" s="97"/>
      <c r="F6954" s="97"/>
      <c r="G6954" s="97"/>
      <c r="H6954" s="97"/>
      <c r="I6954" s="216">
        <v>212000</v>
      </c>
      <c r="J6954" s="97"/>
      <c r="K6954" s="216">
        <v>30237.03</v>
      </c>
      <c r="L6954" s="97"/>
      <c r="M6954" s="217">
        <v>14.26</v>
      </c>
      <c r="N6954" s="97"/>
    </row>
    <row r="6955" spans="1:14" x14ac:dyDescent="0.25">
      <c r="A6955" s="194" t="s">
        <v>242</v>
      </c>
      <c r="B6955" s="97"/>
      <c r="C6955" s="97"/>
      <c r="D6955" s="97"/>
      <c r="E6955" s="97"/>
      <c r="F6955" s="97"/>
      <c r="G6955" s="97"/>
      <c r="H6955" s="97"/>
      <c r="I6955" s="195">
        <v>212000</v>
      </c>
      <c r="J6955" s="97"/>
      <c r="K6955" s="195">
        <v>30237.03</v>
      </c>
      <c r="L6955" s="97"/>
      <c r="M6955" s="196">
        <v>14.26</v>
      </c>
      <c r="N6955" s="97"/>
    </row>
    <row r="6956" spans="1:14" x14ac:dyDescent="0.25">
      <c r="A6956" s="194" t="s">
        <v>243</v>
      </c>
      <c r="B6956" s="97"/>
      <c r="C6956" s="97"/>
      <c r="D6956" s="97"/>
      <c r="E6956" s="97"/>
      <c r="F6956" s="97"/>
      <c r="G6956" s="97"/>
      <c r="H6956" s="97"/>
      <c r="I6956" s="195">
        <v>212000</v>
      </c>
      <c r="J6956" s="97"/>
      <c r="K6956" s="195">
        <v>30237.03</v>
      </c>
      <c r="L6956" s="97"/>
      <c r="M6956" s="196">
        <v>14.26</v>
      </c>
      <c r="N6956" s="97"/>
    </row>
    <row r="6957" spans="1:14" x14ac:dyDescent="0.25">
      <c r="A6957" s="212" t="s">
        <v>621</v>
      </c>
      <c r="B6957" s="97"/>
      <c r="C6957" s="212" t="s">
        <v>622</v>
      </c>
      <c r="D6957" s="97"/>
      <c r="E6957" s="97"/>
      <c r="F6957" s="97"/>
      <c r="G6957" s="97"/>
      <c r="H6957" s="97"/>
      <c r="I6957" s="213">
        <v>2000</v>
      </c>
      <c r="J6957" s="97"/>
      <c r="K6957" s="213">
        <v>0</v>
      </c>
      <c r="L6957" s="97"/>
      <c r="M6957" s="211">
        <v>0</v>
      </c>
      <c r="N6957" s="97"/>
    </row>
    <row r="6958" spans="1:14" x14ac:dyDescent="0.25">
      <c r="A6958" s="212" t="s">
        <v>549</v>
      </c>
      <c r="B6958" s="97"/>
      <c r="C6958" s="212" t="s">
        <v>550</v>
      </c>
      <c r="D6958" s="97"/>
      <c r="E6958" s="97"/>
      <c r="F6958" s="97"/>
      <c r="G6958" s="97"/>
      <c r="H6958" s="97"/>
      <c r="I6958" s="213">
        <v>85000</v>
      </c>
      <c r="J6958" s="97"/>
      <c r="K6958" s="213">
        <v>9922.56</v>
      </c>
      <c r="L6958" s="97"/>
      <c r="M6958" s="211">
        <v>11.67</v>
      </c>
      <c r="N6958" s="97"/>
    </row>
    <row r="6959" spans="1:14" x14ac:dyDescent="0.25">
      <c r="A6959" s="120" t="s">
        <v>602</v>
      </c>
      <c r="B6959" s="97"/>
      <c r="C6959" s="120" t="s">
        <v>603</v>
      </c>
      <c r="D6959" s="97"/>
      <c r="E6959" s="97"/>
      <c r="F6959" s="97"/>
      <c r="G6959" s="97"/>
      <c r="H6959" s="97"/>
      <c r="I6959" s="105" t="s">
        <v>0</v>
      </c>
      <c r="J6959" s="97"/>
      <c r="K6959" s="105">
        <v>5625</v>
      </c>
      <c r="L6959" s="97"/>
      <c r="M6959" s="104" t="s">
        <v>0</v>
      </c>
      <c r="N6959" s="97"/>
    </row>
    <row r="6960" spans="1:14" x14ac:dyDescent="0.25">
      <c r="A6960" s="120" t="s">
        <v>567</v>
      </c>
      <c r="B6960" s="97"/>
      <c r="C6960" s="120" t="s">
        <v>568</v>
      </c>
      <c r="D6960" s="97"/>
      <c r="E6960" s="97"/>
      <c r="F6960" s="97"/>
      <c r="G6960" s="97"/>
      <c r="H6960" s="97"/>
      <c r="I6960" s="105" t="s">
        <v>0</v>
      </c>
      <c r="J6960" s="97"/>
      <c r="K6960" s="105">
        <v>1172.56</v>
      </c>
      <c r="L6960" s="97"/>
      <c r="M6960" s="104" t="s">
        <v>0</v>
      </c>
      <c r="N6960" s="97"/>
    </row>
    <row r="6961" spans="1:14" x14ac:dyDescent="0.25">
      <c r="A6961" s="120" t="s">
        <v>569</v>
      </c>
      <c r="B6961" s="97"/>
      <c r="C6961" s="120" t="s">
        <v>570</v>
      </c>
      <c r="D6961" s="97"/>
      <c r="E6961" s="97"/>
      <c r="F6961" s="97"/>
      <c r="G6961" s="97"/>
      <c r="H6961" s="97"/>
      <c r="I6961" s="105" t="s">
        <v>0</v>
      </c>
      <c r="J6961" s="97"/>
      <c r="K6961" s="105">
        <v>3125</v>
      </c>
      <c r="L6961" s="97"/>
      <c r="M6961" s="104" t="s">
        <v>0</v>
      </c>
      <c r="N6961" s="97"/>
    </row>
    <row r="6962" spans="1:14" x14ac:dyDescent="0.25">
      <c r="A6962" s="212" t="s">
        <v>551</v>
      </c>
      <c r="B6962" s="97"/>
      <c r="C6962" s="212" t="s">
        <v>552</v>
      </c>
      <c r="D6962" s="97"/>
      <c r="E6962" s="97"/>
      <c r="F6962" s="97"/>
      <c r="G6962" s="97"/>
      <c r="H6962" s="97"/>
      <c r="I6962" s="213">
        <v>15000</v>
      </c>
      <c r="J6962" s="97"/>
      <c r="K6962" s="213">
        <v>340.01</v>
      </c>
      <c r="L6962" s="97"/>
      <c r="M6962" s="211">
        <v>2.27</v>
      </c>
      <c r="N6962" s="97"/>
    </row>
    <row r="6963" spans="1:14" x14ac:dyDescent="0.25">
      <c r="A6963" s="120" t="s">
        <v>614</v>
      </c>
      <c r="B6963" s="97"/>
      <c r="C6963" s="120" t="s">
        <v>552</v>
      </c>
      <c r="D6963" s="97"/>
      <c r="E6963" s="97"/>
      <c r="F6963" s="97"/>
      <c r="G6963" s="97"/>
      <c r="H6963" s="97"/>
      <c r="I6963" s="105" t="s">
        <v>0</v>
      </c>
      <c r="J6963" s="97"/>
      <c r="K6963" s="105">
        <v>340.01</v>
      </c>
      <c r="L6963" s="97"/>
      <c r="M6963" s="104" t="s">
        <v>0</v>
      </c>
      <c r="N6963" s="97"/>
    </row>
    <row r="6964" spans="1:14" x14ac:dyDescent="0.25">
      <c r="A6964" s="212" t="s">
        <v>553</v>
      </c>
      <c r="B6964" s="97"/>
      <c r="C6964" s="212" t="s">
        <v>554</v>
      </c>
      <c r="D6964" s="97"/>
      <c r="E6964" s="97"/>
      <c r="F6964" s="97"/>
      <c r="G6964" s="97"/>
      <c r="H6964" s="97"/>
      <c r="I6964" s="213">
        <v>20000</v>
      </c>
      <c r="J6964" s="97"/>
      <c r="K6964" s="213">
        <v>19974.46</v>
      </c>
      <c r="L6964" s="97"/>
      <c r="M6964" s="211">
        <v>99.87</v>
      </c>
      <c r="N6964" s="97"/>
    </row>
    <row r="6965" spans="1:14" x14ac:dyDescent="0.25">
      <c r="A6965" s="120" t="s">
        <v>597</v>
      </c>
      <c r="B6965" s="97"/>
      <c r="C6965" s="120" t="s">
        <v>598</v>
      </c>
      <c r="D6965" s="97"/>
      <c r="E6965" s="97"/>
      <c r="F6965" s="97"/>
      <c r="G6965" s="97"/>
      <c r="H6965" s="97"/>
      <c r="I6965" s="105" t="s">
        <v>0</v>
      </c>
      <c r="J6965" s="97"/>
      <c r="K6965" s="105">
        <v>19483</v>
      </c>
      <c r="L6965" s="97"/>
      <c r="M6965" s="104" t="s">
        <v>0</v>
      </c>
      <c r="N6965" s="97"/>
    </row>
    <row r="6966" spans="1:14" x14ac:dyDescent="0.25">
      <c r="A6966" s="120" t="s">
        <v>599</v>
      </c>
      <c r="B6966" s="97"/>
      <c r="C6966" s="120" t="s">
        <v>554</v>
      </c>
      <c r="D6966" s="97"/>
      <c r="E6966" s="97"/>
      <c r="F6966" s="97"/>
      <c r="G6966" s="97"/>
      <c r="H6966" s="97"/>
      <c r="I6966" s="105" t="s">
        <v>0</v>
      </c>
      <c r="J6966" s="97"/>
      <c r="K6966" s="105">
        <v>491.46</v>
      </c>
      <c r="L6966" s="97"/>
      <c r="M6966" s="104" t="s">
        <v>0</v>
      </c>
      <c r="N6966" s="97"/>
    </row>
    <row r="6967" spans="1:14" x14ac:dyDescent="0.25">
      <c r="A6967" s="212" t="s">
        <v>777</v>
      </c>
      <c r="B6967" s="97"/>
      <c r="C6967" s="212" t="s">
        <v>778</v>
      </c>
      <c r="D6967" s="97"/>
      <c r="E6967" s="97"/>
      <c r="F6967" s="97"/>
      <c r="G6967" s="97"/>
      <c r="H6967" s="97"/>
      <c r="I6967" s="213">
        <v>10000</v>
      </c>
      <c r="J6967" s="97"/>
      <c r="K6967" s="213">
        <v>0</v>
      </c>
      <c r="L6967" s="97"/>
      <c r="M6967" s="211">
        <v>0</v>
      </c>
      <c r="N6967" s="97"/>
    </row>
    <row r="6968" spans="1:14" x14ac:dyDescent="0.25">
      <c r="A6968" s="212" t="s">
        <v>559</v>
      </c>
      <c r="B6968" s="97"/>
      <c r="C6968" s="212" t="s">
        <v>560</v>
      </c>
      <c r="D6968" s="97"/>
      <c r="E6968" s="97"/>
      <c r="F6968" s="97"/>
      <c r="G6968" s="97"/>
      <c r="H6968" s="97"/>
      <c r="I6968" s="213">
        <v>80000</v>
      </c>
      <c r="J6968" s="97"/>
      <c r="K6968" s="213">
        <v>0</v>
      </c>
      <c r="L6968" s="97"/>
      <c r="M6968" s="211">
        <v>0</v>
      </c>
      <c r="N6968" s="97"/>
    </row>
    <row r="6969" spans="1:14" x14ac:dyDescent="0.25">
      <c r="A6969" s="215" t="s">
        <v>1221</v>
      </c>
      <c r="B6969" s="97"/>
      <c r="C6969" s="215" t="s">
        <v>1222</v>
      </c>
      <c r="D6969" s="97"/>
      <c r="E6969" s="97"/>
      <c r="F6969" s="97"/>
      <c r="G6969" s="97"/>
      <c r="H6969" s="97"/>
      <c r="I6969" s="216">
        <v>80000</v>
      </c>
      <c r="J6969" s="97"/>
      <c r="K6969" s="216">
        <v>40000</v>
      </c>
      <c r="L6969" s="97"/>
      <c r="M6969" s="217">
        <v>50</v>
      </c>
      <c r="N6969" s="97"/>
    </row>
    <row r="6970" spans="1:14" x14ac:dyDescent="0.25">
      <c r="A6970" s="194" t="s">
        <v>242</v>
      </c>
      <c r="B6970" s="97"/>
      <c r="C6970" s="97"/>
      <c r="D6970" s="97"/>
      <c r="E6970" s="97"/>
      <c r="F6970" s="97"/>
      <c r="G6970" s="97"/>
      <c r="H6970" s="97"/>
      <c r="I6970" s="195">
        <v>80000</v>
      </c>
      <c r="J6970" s="97"/>
      <c r="K6970" s="195">
        <v>40000</v>
      </c>
      <c r="L6970" s="97"/>
      <c r="M6970" s="196">
        <v>50</v>
      </c>
      <c r="N6970" s="97"/>
    </row>
    <row r="6971" spans="1:14" x14ac:dyDescent="0.25">
      <c r="A6971" s="194" t="s">
        <v>243</v>
      </c>
      <c r="B6971" s="97"/>
      <c r="C6971" s="97"/>
      <c r="D6971" s="97"/>
      <c r="E6971" s="97"/>
      <c r="F6971" s="97"/>
      <c r="G6971" s="97"/>
      <c r="H6971" s="97"/>
      <c r="I6971" s="195">
        <v>80000</v>
      </c>
      <c r="J6971" s="97"/>
      <c r="K6971" s="195">
        <v>40000</v>
      </c>
      <c r="L6971" s="97"/>
      <c r="M6971" s="196">
        <v>50</v>
      </c>
      <c r="N6971" s="97"/>
    </row>
    <row r="6972" spans="1:14" x14ac:dyDescent="0.25">
      <c r="A6972" s="212" t="s">
        <v>559</v>
      </c>
      <c r="B6972" s="97"/>
      <c r="C6972" s="212" t="s">
        <v>560</v>
      </c>
      <c r="D6972" s="97"/>
      <c r="E6972" s="97"/>
      <c r="F6972" s="97"/>
      <c r="G6972" s="97"/>
      <c r="H6972" s="97"/>
      <c r="I6972" s="213">
        <v>80000</v>
      </c>
      <c r="J6972" s="97"/>
      <c r="K6972" s="213">
        <v>40000</v>
      </c>
      <c r="L6972" s="97"/>
      <c r="M6972" s="211">
        <v>50</v>
      </c>
      <c r="N6972" s="97"/>
    </row>
    <row r="6973" spans="1:14" x14ac:dyDescent="0.25">
      <c r="A6973" s="120" t="s">
        <v>561</v>
      </c>
      <c r="B6973" s="97"/>
      <c r="C6973" s="120" t="s">
        <v>562</v>
      </c>
      <c r="D6973" s="97"/>
      <c r="E6973" s="97"/>
      <c r="F6973" s="97"/>
      <c r="G6973" s="97"/>
      <c r="H6973" s="97"/>
      <c r="I6973" s="105" t="s">
        <v>0</v>
      </c>
      <c r="J6973" s="97"/>
      <c r="K6973" s="105">
        <v>40000</v>
      </c>
      <c r="L6973" s="97"/>
      <c r="M6973" s="104" t="s">
        <v>0</v>
      </c>
      <c r="N6973" s="97"/>
    </row>
    <row r="6974" spans="1:14" x14ac:dyDescent="0.25">
      <c r="A6974" s="215" t="s">
        <v>1223</v>
      </c>
      <c r="B6974" s="97"/>
      <c r="C6974" s="215" t="s">
        <v>1224</v>
      </c>
      <c r="D6974" s="97"/>
      <c r="E6974" s="97"/>
      <c r="F6974" s="97"/>
      <c r="G6974" s="97"/>
      <c r="H6974" s="97"/>
      <c r="I6974" s="216">
        <v>300000</v>
      </c>
      <c r="J6974" s="97"/>
      <c r="K6974" s="216">
        <v>0</v>
      </c>
      <c r="L6974" s="97"/>
      <c r="M6974" s="217">
        <v>0</v>
      </c>
      <c r="N6974" s="97"/>
    </row>
    <row r="6975" spans="1:14" x14ac:dyDescent="0.25">
      <c r="A6975" s="194" t="s">
        <v>242</v>
      </c>
      <c r="B6975" s="97"/>
      <c r="C6975" s="97"/>
      <c r="D6975" s="97"/>
      <c r="E6975" s="97"/>
      <c r="F6975" s="97"/>
      <c r="G6975" s="97"/>
      <c r="H6975" s="97"/>
      <c r="I6975" s="195">
        <v>300000</v>
      </c>
      <c r="J6975" s="97"/>
      <c r="K6975" s="195">
        <v>0</v>
      </c>
      <c r="L6975" s="97"/>
      <c r="M6975" s="196">
        <v>0</v>
      </c>
      <c r="N6975" s="97"/>
    </row>
    <row r="6976" spans="1:14" x14ac:dyDescent="0.25">
      <c r="A6976" s="194" t="s">
        <v>243</v>
      </c>
      <c r="B6976" s="97"/>
      <c r="C6976" s="97"/>
      <c r="D6976" s="97"/>
      <c r="E6976" s="97"/>
      <c r="F6976" s="97"/>
      <c r="G6976" s="97"/>
      <c r="H6976" s="97"/>
      <c r="I6976" s="195">
        <v>300000</v>
      </c>
      <c r="J6976" s="97"/>
      <c r="K6976" s="195">
        <v>0</v>
      </c>
      <c r="L6976" s="97"/>
      <c r="M6976" s="196">
        <v>0</v>
      </c>
      <c r="N6976" s="97"/>
    </row>
    <row r="6977" spans="1:14" x14ac:dyDescent="0.25">
      <c r="A6977" s="212" t="s">
        <v>777</v>
      </c>
      <c r="B6977" s="97"/>
      <c r="C6977" s="212" t="s">
        <v>778</v>
      </c>
      <c r="D6977" s="97"/>
      <c r="E6977" s="97"/>
      <c r="F6977" s="97"/>
      <c r="G6977" s="97"/>
      <c r="H6977" s="97"/>
      <c r="I6977" s="213">
        <v>300000</v>
      </c>
      <c r="J6977" s="97"/>
      <c r="K6977" s="213">
        <v>0</v>
      </c>
      <c r="L6977" s="97"/>
      <c r="M6977" s="211">
        <v>0</v>
      </c>
      <c r="N6977" s="97"/>
    </row>
    <row r="6978" spans="1:14" x14ac:dyDescent="0.25">
      <c r="A6978" s="215" t="s">
        <v>1225</v>
      </c>
      <c r="B6978" s="97"/>
      <c r="C6978" s="215" t="s">
        <v>1226</v>
      </c>
      <c r="D6978" s="97"/>
      <c r="E6978" s="97"/>
      <c r="F6978" s="97"/>
      <c r="G6978" s="97"/>
      <c r="H6978" s="97"/>
      <c r="I6978" s="216">
        <v>60000</v>
      </c>
      <c r="J6978" s="97"/>
      <c r="K6978" s="216">
        <v>25500</v>
      </c>
      <c r="L6978" s="97"/>
      <c r="M6978" s="217">
        <v>42.5</v>
      </c>
      <c r="N6978" s="97"/>
    </row>
    <row r="6979" spans="1:14" x14ac:dyDescent="0.25">
      <c r="A6979" s="194" t="s">
        <v>242</v>
      </c>
      <c r="B6979" s="97"/>
      <c r="C6979" s="97"/>
      <c r="D6979" s="97"/>
      <c r="E6979" s="97"/>
      <c r="F6979" s="97"/>
      <c r="G6979" s="97"/>
      <c r="H6979" s="97"/>
      <c r="I6979" s="195">
        <v>60000</v>
      </c>
      <c r="J6979" s="97"/>
      <c r="K6979" s="195">
        <v>25500</v>
      </c>
      <c r="L6979" s="97"/>
      <c r="M6979" s="196">
        <v>42.5</v>
      </c>
      <c r="N6979" s="97"/>
    </row>
    <row r="6980" spans="1:14" x14ac:dyDescent="0.25">
      <c r="A6980" s="194" t="s">
        <v>243</v>
      </c>
      <c r="B6980" s="97"/>
      <c r="C6980" s="97"/>
      <c r="D6980" s="97"/>
      <c r="E6980" s="97"/>
      <c r="F6980" s="97"/>
      <c r="G6980" s="97"/>
      <c r="H6980" s="97"/>
      <c r="I6980" s="195">
        <v>60000</v>
      </c>
      <c r="J6980" s="97"/>
      <c r="K6980" s="195">
        <v>25500</v>
      </c>
      <c r="L6980" s="97"/>
      <c r="M6980" s="196">
        <v>42.5</v>
      </c>
      <c r="N6980" s="97"/>
    </row>
    <row r="6981" spans="1:14" x14ac:dyDescent="0.25">
      <c r="A6981" s="212" t="s">
        <v>777</v>
      </c>
      <c r="B6981" s="97"/>
      <c r="C6981" s="212" t="s">
        <v>778</v>
      </c>
      <c r="D6981" s="97"/>
      <c r="E6981" s="97"/>
      <c r="F6981" s="97"/>
      <c r="G6981" s="97"/>
      <c r="H6981" s="97"/>
      <c r="I6981" s="213">
        <v>60000</v>
      </c>
      <c r="J6981" s="97"/>
      <c r="K6981" s="213">
        <v>25500</v>
      </c>
      <c r="L6981" s="97"/>
      <c r="M6981" s="211">
        <v>42.5</v>
      </c>
      <c r="N6981" s="97"/>
    </row>
    <row r="6982" spans="1:14" x14ac:dyDescent="0.25">
      <c r="A6982" s="120" t="s">
        <v>783</v>
      </c>
      <c r="B6982" s="97"/>
      <c r="C6982" s="120" t="s">
        <v>784</v>
      </c>
      <c r="D6982" s="97"/>
      <c r="E6982" s="97"/>
      <c r="F6982" s="97"/>
      <c r="G6982" s="97"/>
      <c r="H6982" s="97"/>
      <c r="I6982" s="105" t="s">
        <v>0</v>
      </c>
      <c r="J6982" s="97"/>
      <c r="K6982" s="105">
        <v>25500</v>
      </c>
      <c r="L6982" s="97"/>
      <c r="M6982" s="104" t="s">
        <v>0</v>
      </c>
      <c r="N6982" s="97"/>
    </row>
    <row r="6983" spans="1:14" x14ac:dyDescent="0.25">
      <c r="A6983" s="215" t="s">
        <v>1227</v>
      </c>
      <c r="B6983" s="97"/>
      <c r="C6983" s="215" t="s">
        <v>1228</v>
      </c>
      <c r="D6983" s="97"/>
      <c r="E6983" s="97"/>
      <c r="F6983" s="97"/>
      <c r="G6983" s="97"/>
      <c r="H6983" s="97"/>
      <c r="I6983" s="216">
        <v>350000</v>
      </c>
      <c r="J6983" s="97"/>
      <c r="K6983" s="216">
        <v>327000</v>
      </c>
      <c r="L6983" s="97"/>
      <c r="M6983" s="217">
        <v>93.43</v>
      </c>
      <c r="N6983" s="97"/>
    </row>
    <row r="6984" spans="1:14" x14ac:dyDescent="0.25">
      <c r="A6984" s="194" t="s">
        <v>242</v>
      </c>
      <c r="B6984" s="97"/>
      <c r="C6984" s="97"/>
      <c r="D6984" s="97"/>
      <c r="E6984" s="97"/>
      <c r="F6984" s="97"/>
      <c r="G6984" s="97"/>
      <c r="H6984" s="97"/>
      <c r="I6984" s="195">
        <v>350000</v>
      </c>
      <c r="J6984" s="97"/>
      <c r="K6984" s="195">
        <v>327000</v>
      </c>
      <c r="L6984" s="97"/>
      <c r="M6984" s="196">
        <v>93.43</v>
      </c>
      <c r="N6984" s="97"/>
    </row>
    <row r="6985" spans="1:14" x14ac:dyDescent="0.25">
      <c r="A6985" s="194" t="s">
        <v>243</v>
      </c>
      <c r="B6985" s="97"/>
      <c r="C6985" s="97"/>
      <c r="D6985" s="97"/>
      <c r="E6985" s="97"/>
      <c r="F6985" s="97"/>
      <c r="G6985" s="97"/>
      <c r="H6985" s="97"/>
      <c r="I6985" s="195">
        <v>350000</v>
      </c>
      <c r="J6985" s="97"/>
      <c r="K6985" s="195">
        <v>327000</v>
      </c>
      <c r="L6985" s="97"/>
      <c r="M6985" s="196">
        <v>93.43</v>
      </c>
      <c r="N6985" s="97"/>
    </row>
    <row r="6986" spans="1:14" x14ac:dyDescent="0.25">
      <c r="A6986" s="212" t="s">
        <v>559</v>
      </c>
      <c r="B6986" s="97"/>
      <c r="C6986" s="212" t="s">
        <v>560</v>
      </c>
      <c r="D6986" s="97"/>
      <c r="E6986" s="97"/>
      <c r="F6986" s="97"/>
      <c r="G6986" s="97"/>
      <c r="H6986" s="97"/>
      <c r="I6986" s="213">
        <v>350000</v>
      </c>
      <c r="J6986" s="97"/>
      <c r="K6986" s="213">
        <v>327000</v>
      </c>
      <c r="L6986" s="97"/>
      <c r="M6986" s="211">
        <v>93.43</v>
      </c>
      <c r="N6986" s="97"/>
    </row>
    <row r="6987" spans="1:14" x14ac:dyDescent="0.25">
      <c r="A6987" s="120" t="s">
        <v>561</v>
      </c>
      <c r="B6987" s="97"/>
      <c r="C6987" s="120" t="s">
        <v>562</v>
      </c>
      <c r="D6987" s="97"/>
      <c r="E6987" s="97"/>
      <c r="F6987" s="97"/>
      <c r="G6987" s="97"/>
      <c r="H6987" s="97"/>
      <c r="I6987" s="105" t="s">
        <v>0</v>
      </c>
      <c r="J6987" s="97"/>
      <c r="K6987" s="105">
        <v>327000</v>
      </c>
      <c r="L6987" s="97"/>
      <c r="M6987" s="104" t="s">
        <v>0</v>
      </c>
      <c r="N6987" s="97"/>
    </row>
    <row r="6988" spans="1:14" x14ac:dyDescent="0.25">
      <c r="A6988" s="215" t="s">
        <v>1229</v>
      </c>
      <c r="B6988" s="97"/>
      <c r="C6988" s="215" t="s">
        <v>1230</v>
      </c>
      <c r="D6988" s="97"/>
      <c r="E6988" s="97"/>
      <c r="F6988" s="97"/>
      <c r="G6988" s="97"/>
      <c r="H6988" s="97"/>
      <c r="I6988" s="216">
        <v>280000</v>
      </c>
      <c r="J6988" s="97"/>
      <c r="K6988" s="216">
        <v>187000</v>
      </c>
      <c r="L6988" s="97"/>
      <c r="M6988" s="217">
        <v>66.790000000000006</v>
      </c>
      <c r="N6988" s="97"/>
    </row>
    <row r="6989" spans="1:14" x14ac:dyDescent="0.25">
      <c r="A6989" s="194" t="s">
        <v>242</v>
      </c>
      <c r="B6989" s="97"/>
      <c r="C6989" s="97"/>
      <c r="D6989" s="97"/>
      <c r="E6989" s="97"/>
      <c r="F6989" s="97"/>
      <c r="G6989" s="97"/>
      <c r="H6989" s="97"/>
      <c r="I6989" s="195">
        <v>280000</v>
      </c>
      <c r="J6989" s="97"/>
      <c r="K6989" s="195">
        <v>187000</v>
      </c>
      <c r="L6989" s="97"/>
      <c r="M6989" s="196">
        <v>66.790000000000006</v>
      </c>
      <c r="N6989" s="97"/>
    </row>
    <row r="6990" spans="1:14" x14ac:dyDescent="0.25">
      <c r="A6990" s="194" t="s">
        <v>243</v>
      </c>
      <c r="B6990" s="97"/>
      <c r="C6990" s="97"/>
      <c r="D6990" s="97"/>
      <c r="E6990" s="97"/>
      <c r="F6990" s="97"/>
      <c r="G6990" s="97"/>
      <c r="H6990" s="97"/>
      <c r="I6990" s="195">
        <v>280000</v>
      </c>
      <c r="J6990" s="97"/>
      <c r="K6990" s="195">
        <v>187000</v>
      </c>
      <c r="L6990" s="97"/>
      <c r="M6990" s="196">
        <v>66.790000000000006</v>
      </c>
      <c r="N6990" s="97"/>
    </row>
    <row r="6991" spans="1:14" x14ac:dyDescent="0.25">
      <c r="A6991" s="212" t="s">
        <v>777</v>
      </c>
      <c r="B6991" s="97"/>
      <c r="C6991" s="212" t="s">
        <v>778</v>
      </c>
      <c r="D6991" s="97"/>
      <c r="E6991" s="97"/>
      <c r="F6991" s="97"/>
      <c r="G6991" s="97"/>
      <c r="H6991" s="97"/>
      <c r="I6991" s="213">
        <v>280000</v>
      </c>
      <c r="J6991" s="97"/>
      <c r="K6991" s="213">
        <v>187000</v>
      </c>
      <c r="L6991" s="97"/>
      <c r="M6991" s="211">
        <v>66.790000000000006</v>
      </c>
      <c r="N6991" s="97"/>
    </row>
    <row r="6992" spans="1:14" x14ac:dyDescent="0.25">
      <c r="A6992" s="120" t="s">
        <v>783</v>
      </c>
      <c r="B6992" s="97"/>
      <c r="C6992" s="120" t="s">
        <v>784</v>
      </c>
      <c r="D6992" s="97"/>
      <c r="E6992" s="97"/>
      <c r="F6992" s="97"/>
      <c r="G6992" s="97"/>
      <c r="H6992" s="97"/>
      <c r="I6992" s="105" t="s">
        <v>0</v>
      </c>
      <c r="J6992" s="97"/>
      <c r="K6992" s="105">
        <v>187000</v>
      </c>
      <c r="L6992" s="97"/>
      <c r="M6992" s="104" t="s">
        <v>0</v>
      </c>
      <c r="N6992" s="97"/>
    </row>
    <row r="6993" spans="1:14" x14ac:dyDescent="0.25">
      <c r="A6993" s="215" t="s">
        <v>1231</v>
      </c>
      <c r="B6993" s="97"/>
      <c r="C6993" s="215" t="s">
        <v>1232</v>
      </c>
      <c r="D6993" s="97"/>
      <c r="E6993" s="97"/>
      <c r="F6993" s="97"/>
      <c r="G6993" s="97"/>
      <c r="H6993" s="97"/>
      <c r="I6993" s="216">
        <v>50000</v>
      </c>
      <c r="J6993" s="97"/>
      <c r="K6993" s="216">
        <v>24306.25</v>
      </c>
      <c r="L6993" s="97"/>
      <c r="M6993" s="217">
        <v>48.61</v>
      </c>
      <c r="N6993" s="97"/>
    </row>
    <row r="6994" spans="1:14" x14ac:dyDescent="0.25">
      <c r="A6994" s="194" t="s">
        <v>242</v>
      </c>
      <c r="B6994" s="97"/>
      <c r="C6994" s="97"/>
      <c r="D6994" s="97"/>
      <c r="E6994" s="97"/>
      <c r="F6994" s="97"/>
      <c r="G6994" s="97"/>
      <c r="H6994" s="97"/>
      <c r="I6994" s="195">
        <v>50000</v>
      </c>
      <c r="J6994" s="97"/>
      <c r="K6994" s="195">
        <v>24306.25</v>
      </c>
      <c r="L6994" s="97"/>
      <c r="M6994" s="196">
        <v>48.61</v>
      </c>
      <c r="N6994" s="97"/>
    </row>
    <row r="6995" spans="1:14" x14ac:dyDescent="0.25">
      <c r="A6995" s="194" t="s">
        <v>243</v>
      </c>
      <c r="B6995" s="97"/>
      <c r="C6995" s="97"/>
      <c r="D6995" s="97"/>
      <c r="E6995" s="97"/>
      <c r="F6995" s="97"/>
      <c r="G6995" s="97"/>
      <c r="H6995" s="97"/>
      <c r="I6995" s="195">
        <v>50000</v>
      </c>
      <c r="J6995" s="97"/>
      <c r="K6995" s="195">
        <v>24306.25</v>
      </c>
      <c r="L6995" s="97"/>
      <c r="M6995" s="196">
        <v>48.61</v>
      </c>
      <c r="N6995" s="97"/>
    </row>
    <row r="6996" spans="1:14" x14ac:dyDescent="0.25">
      <c r="A6996" s="212" t="s">
        <v>549</v>
      </c>
      <c r="B6996" s="97"/>
      <c r="C6996" s="212" t="s">
        <v>550</v>
      </c>
      <c r="D6996" s="97"/>
      <c r="E6996" s="97"/>
      <c r="F6996" s="97"/>
      <c r="G6996" s="97"/>
      <c r="H6996" s="97"/>
      <c r="I6996" s="213">
        <v>50000</v>
      </c>
      <c r="J6996" s="97"/>
      <c r="K6996" s="213">
        <v>24306.25</v>
      </c>
      <c r="L6996" s="97"/>
      <c r="M6996" s="211">
        <v>48.61</v>
      </c>
      <c r="N6996" s="97"/>
    </row>
    <row r="6997" spans="1:14" x14ac:dyDescent="0.25">
      <c r="A6997" s="120" t="s">
        <v>642</v>
      </c>
      <c r="B6997" s="97"/>
      <c r="C6997" s="120" t="s">
        <v>643</v>
      </c>
      <c r="D6997" s="97"/>
      <c r="E6997" s="97"/>
      <c r="F6997" s="97"/>
      <c r="G6997" s="97"/>
      <c r="H6997" s="97"/>
      <c r="I6997" s="105" t="s">
        <v>0</v>
      </c>
      <c r="J6997" s="97"/>
      <c r="K6997" s="105">
        <v>24306.25</v>
      </c>
      <c r="L6997" s="97"/>
      <c r="M6997" s="104" t="s">
        <v>0</v>
      </c>
      <c r="N6997" s="97"/>
    </row>
    <row r="6998" spans="1:14" x14ac:dyDescent="0.25">
      <c r="A6998" s="215" t="s">
        <v>1233</v>
      </c>
      <c r="B6998" s="97"/>
      <c r="C6998" s="215" t="s">
        <v>1234</v>
      </c>
      <c r="D6998" s="97"/>
      <c r="E6998" s="97"/>
      <c r="F6998" s="97"/>
      <c r="G6998" s="97"/>
      <c r="H6998" s="97"/>
      <c r="I6998" s="216">
        <v>50000</v>
      </c>
      <c r="J6998" s="97"/>
      <c r="K6998" s="216">
        <v>6200</v>
      </c>
      <c r="L6998" s="97"/>
      <c r="M6998" s="217">
        <v>12.4</v>
      </c>
      <c r="N6998" s="97"/>
    </row>
    <row r="6999" spans="1:14" x14ac:dyDescent="0.25">
      <c r="A6999" s="194" t="s">
        <v>242</v>
      </c>
      <c r="B6999" s="97"/>
      <c r="C6999" s="97"/>
      <c r="D6999" s="97"/>
      <c r="E6999" s="97"/>
      <c r="F6999" s="97"/>
      <c r="G6999" s="97"/>
      <c r="H6999" s="97"/>
      <c r="I6999" s="195">
        <v>50000</v>
      </c>
      <c r="J6999" s="97"/>
      <c r="K6999" s="195">
        <v>6200</v>
      </c>
      <c r="L6999" s="97"/>
      <c r="M6999" s="196">
        <v>12.4</v>
      </c>
      <c r="N6999" s="97"/>
    </row>
    <row r="7000" spans="1:14" x14ac:dyDescent="0.25">
      <c r="A7000" s="194" t="s">
        <v>243</v>
      </c>
      <c r="B7000" s="97"/>
      <c r="C7000" s="97"/>
      <c r="D7000" s="97"/>
      <c r="E7000" s="97"/>
      <c r="F7000" s="97"/>
      <c r="G7000" s="97"/>
      <c r="H7000" s="97"/>
      <c r="I7000" s="195">
        <v>50000</v>
      </c>
      <c r="J7000" s="97"/>
      <c r="K7000" s="195">
        <v>6200</v>
      </c>
      <c r="L7000" s="97"/>
      <c r="M7000" s="196">
        <v>12.4</v>
      </c>
      <c r="N7000" s="97"/>
    </row>
    <row r="7001" spans="1:14" x14ac:dyDescent="0.25">
      <c r="A7001" s="212" t="s">
        <v>549</v>
      </c>
      <c r="B7001" s="97"/>
      <c r="C7001" s="212" t="s">
        <v>550</v>
      </c>
      <c r="D7001" s="97"/>
      <c r="E7001" s="97"/>
      <c r="F7001" s="97"/>
      <c r="G7001" s="97"/>
      <c r="H7001" s="97"/>
      <c r="I7001" s="213">
        <v>20000</v>
      </c>
      <c r="J7001" s="97"/>
      <c r="K7001" s="213">
        <v>5000</v>
      </c>
      <c r="L7001" s="97"/>
      <c r="M7001" s="211">
        <v>25</v>
      </c>
      <c r="N7001" s="97"/>
    </row>
    <row r="7002" spans="1:14" x14ac:dyDescent="0.25">
      <c r="A7002" s="120" t="s">
        <v>589</v>
      </c>
      <c r="B7002" s="97"/>
      <c r="C7002" s="120" t="s">
        <v>590</v>
      </c>
      <c r="D7002" s="97"/>
      <c r="E7002" s="97"/>
      <c r="F7002" s="97"/>
      <c r="G7002" s="97"/>
      <c r="H7002" s="97"/>
      <c r="I7002" s="105" t="s">
        <v>0</v>
      </c>
      <c r="J7002" s="97"/>
      <c r="K7002" s="105">
        <v>4375</v>
      </c>
      <c r="L7002" s="97"/>
      <c r="M7002" s="104" t="s">
        <v>0</v>
      </c>
      <c r="N7002" s="97"/>
    </row>
    <row r="7003" spans="1:14" x14ac:dyDescent="0.25">
      <c r="A7003" s="120" t="s">
        <v>569</v>
      </c>
      <c r="B7003" s="97"/>
      <c r="C7003" s="120" t="s">
        <v>570</v>
      </c>
      <c r="D7003" s="97"/>
      <c r="E7003" s="97"/>
      <c r="F7003" s="97"/>
      <c r="G7003" s="97"/>
      <c r="H7003" s="97"/>
      <c r="I7003" s="105" t="s">
        <v>0</v>
      </c>
      <c r="J7003" s="97"/>
      <c r="K7003" s="105">
        <v>625</v>
      </c>
      <c r="L7003" s="97"/>
      <c r="M7003" s="104" t="s">
        <v>0</v>
      </c>
      <c r="N7003" s="97"/>
    </row>
    <row r="7004" spans="1:14" x14ac:dyDescent="0.25">
      <c r="A7004" s="212" t="s">
        <v>551</v>
      </c>
      <c r="B7004" s="97"/>
      <c r="C7004" s="212" t="s">
        <v>552</v>
      </c>
      <c r="D7004" s="97"/>
      <c r="E7004" s="97"/>
      <c r="F7004" s="97"/>
      <c r="G7004" s="97"/>
      <c r="H7004" s="97"/>
      <c r="I7004" s="213">
        <v>10000</v>
      </c>
      <c r="J7004" s="97"/>
      <c r="K7004" s="213">
        <v>0</v>
      </c>
      <c r="L7004" s="97"/>
      <c r="M7004" s="211">
        <v>0</v>
      </c>
      <c r="N7004" s="97"/>
    </row>
    <row r="7005" spans="1:14" x14ac:dyDescent="0.25">
      <c r="A7005" s="212" t="s">
        <v>553</v>
      </c>
      <c r="B7005" s="97"/>
      <c r="C7005" s="212" t="s">
        <v>554</v>
      </c>
      <c r="D7005" s="97"/>
      <c r="E7005" s="97"/>
      <c r="F7005" s="97"/>
      <c r="G7005" s="97"/>
      <c r="H7005" s="97"/>
      <c r="I7005" s="213">
        <v>15000</v>
      </c>
      <c r="J7005" s="97"/>
      <c r="K7005" s="213">
        <v>1200</v>
      </c>
      <c r="L7005" s="97"/>
      <c r="M7005" s="211">
        <v>8</v>
      </c>
      <c r="N7005" s="97"/>
    </row>
    <row r="7006" spans="1:14" x14ac:dyDescent="0.25">
      <c r="A7006" s="120" t="s">
        <v>597</v>
      </c>
      <c r="B7006" s="97"/>
      <c r="C7006" s="120" t="s">
        <v>598</v>
      </c>
      <c r="D7006" s="97"/>
      <c r="E7006" s="97"/>
      <c r="F7006" s="97"/>
      <c r="G7006" s="97"/>
      <c r="H7006" s="97"/>
      <c r="I7006" s="105" t="s">
        <v>0</v>
      </c>
      <c r="J7006" s="97"/>
      <c r="K7006" s="105">
        <v>1200</v>
      </c>
      <c r="L7006" s="97"/>
      <c r="M7006" s="104" t="s">
        <v>0</v>
      </c>
      <c r="N7006" s="97"/>
    </row>
    <row r="7007" spans="1:14" x14ac:dyDescent="0.25">
      <c r="A7007" s="212" t="s">
        <v>777</v>
      </c>
      <c r="B7007" s="97"/>
      <c r="C7007" s="212" t="s">
        <v>778</v>
      </c>
      <c r="D7007" s="97"/>
      <c r="E7007" s="97"/>
      <c r="F7007" s="97"/>
      <c r="G7007" s="97"/>
      <c r="H7007" s="97"/>
      <c r="I7007" s="213">
        <v>5000</v>
      </c>
      <c r="J7007" s="97"/>
      <c r="K7007" s="213">
        <v>0</v>
      </c>
      <c r="L7007" s="97"/>
      <c r="M7007" s="211">
        <v>0</v>
      </c>
      <c r="N7007" s="97"/>
    </row>
    <row r="7008" spans="1:14" x14ac:dyDescent="0.25">
      <c r="A7008" s="218" t="s">
        <v>1235</v>
      </c>
      <c r="B7008" s="97"/>
      <c r="C7008" s="218" t="s">
        <v>1236</v>
      </c>
      <c r="D7008" s="97"/>
      <c r="E7008" s="97"/>
      <c r="F7008" s="97"/>
      <c r="G7008" s="97"/>
      <c r="H7008" s="97"/>
      <c r="I7008" s="219">
        <v>2178330</v>
      </c>
      <c r="J7008" s="97"/>
      <c r="K7008" s="219">
        <v>319032.07</v>
      </c>
      <c r="L7008" s="97"/>
      <c r="M7008" s="214">
        <v>14.65</v>
      </c>
      <c r="N7008" s="97"/>
    </row>
    <row r="7009" spans="1:14" x14ac:dyDescent="0.25">
      <c r="A7009" s="215" t="s">
        <v>1237</v>
      </c>
      <c r="B7009" s="97"/>
      <c r="C7009" s="215" t="s">
        <v>1238</v>
      </c>
      <c r="D7009" s="97"/>
      <c r="E7009" s="97"/>
      <c r="F7009" s="97"/>
      <c r="G7009" s="97"/>
      <c r="H7009" s="97"/>
      <c r="I7009" s="216">
        <v>50000</v>
      </c>
      <c r="J7009" s="97"/>
      <c r="K7009" s="216">
        <v>0</v>
      </c>
      <c r="L7009" s="97"/>
      <c r="M7009" s="217">
        <v>0</v>
      </c>
      <c r="N7009" s="97"/>
    </row>
    <row r="7010" spans="1:14" x14ac:dyDescent="0.25">
      <c r="A7010" s="194" t="s">
        <v>242</v>
      </c>
      <c r="B7010" s="97"/>
      <c r="C7010" s="97"/>
      <c r="D7010" s="97"/>
      <c r="E7010" s="97"/>
      <c r="F7010" s="97"/>
      <c r="G7010" s="97"/>
      <c r="H7010" s="97"/>
      <c r="I7010" s="195">
        <v>50000</v>
      </c>
      <c r="J7010" s="97"/>
      <c r="K7010" s="195">
        <v>0</v>
      </c>
      <c r="L7010" s="97"/>
      <c r="M7010" s="196">
        <v>0</v>
      </c>
      <c r="N7010" s="97"/>
    </row>
    <row r="7011" spans="1:14" x14ac:dyDescent="0.25">
      <c r="A7011" s="194" t="s">
        <v>243</v>
      </c>
      <c r="B7011" s="97"/>
      <c r="C7011" s="97"/>
      <c r="D7011" s="97"/>
      <c r="E7011" s="97"/>
      <c r="F7011" s="97"/>
      <c r="G7011" s="97"/>
      <c r="H7011" s="97"/>
      <c r="I7011" s="195">
        <v>50000</v>
      </c>
      <c r="J7011" s="97"/>
      <c r="K7011" s="195">
        <v>0</v>
      </c>
      <c r="L7011" s="97"/>
      <c r="M7011" s="196">
        <v>0</v>
      </c>
      <c r="N7011" s="97"/>
    </row>
    <row r="7012" spans="1:14" x14ac:dyDescent="0.25">
      <c r="A7012" s="212" t="s">
        <v>549</v>
      </c>
      <c r="B7012" s="97"/>
      <c r="C7012" s="212" t="s">
        <v>550</v>
      </c>
      <c r="D7012" s="97"/>
      <c r="E7012" s="97"/>
      <c r="F7012" s="97"/>
      <c r="G7012" s="97"/>
      <c r="H7012" s="97"/>
      <c r="I7012" s="213">
        <v>25000</v>
      </c>
      <c r="J7012" s="97"/>
      <c r="K7012" s="213">
        <v>0</v>
      </c>
      <c r="L7012" s="97"/>
      <c r="M7012" s="211">
        <v>0</v>
      </c>
      <c r="N7012" s="97"/>
    </row>
    <row r="7013" spans="1:14" x14ac:dyDescent="0.25">
      <c r="A7013" s="212" t="s">
        <v>553</v>
      </c>
      <c r="B7013" s="97"/>
      <c r="C7013" s="212" t="s">
        <v>554</v>
      </c>
      <c r="D7013" s="97"/>
      <c r="E7013" s="97"/>
      <c r="F7013" s="97"/>
      <c r="G7013" s="97"/>
      <c r="H7013" s="97"/>
      <c r="I7013" s="213">
        <v>25000</v>
      </c>
      <c r="J7013" s="97"/>
      <c r="K7013" s="213">
        <v>0</v>
      </c>
      <c r="L7013" s="97"/>
      <c r="M7013" s="211">
        <v>0</v>
      </c>
      <c r="N7013" s="97"/>
    </row>
    <row r="7014" spans="1:14" ht="27.95" customHeight="1" x14ac:dyDescent="0.25">
      <c r="A7014" s="215" t="s">
        <v>1239</v>
      </c>
      <c r="B7014" s="97"/>
      <c r="C7014" s="220" t="s">
        <v>1240</v>
      </c>
      <c r="D7014" s="106"/>
      <c r="E7014" s="106"/>
      <c r="F7014" s="106"/>
      <c r="G7014" s="106"/>
      <c r="H7014" s="106"/>
      <c r="I7014" s="216">
        <v>1086330</v>
      </c>
      <c r="J7014" s="97"/>
      <c r="K7014" s="216">
        <v>281632.07</v>
      </c>
      <c r="L7014" s="97"/>
      <c r="M7014" s="217">
        <v>25.93</v>
      </c>
      <c r="N7014" s="97"/>
    </row>
    <row r="7015" spans="1:14" x14ac:dyDescent="0.25">
      <c r="A7015" s="194" t="s">
        <v>242</v>
      </c>
      <c r="B7015" s="97"/>
      <c r="C7015" s="97"/>
      <c r="D7015" s="97"/>
      <c r="E7015" s="97"/>
      <c r="F7015" s="97"/>
      <c r="G7015" s="97"/>
      <c r="H7015" s="97"/>
      <c r="I7015" s="195">
        <v>1086330</v>
      </c>
      <c r="J7015" s="97"/>
      <c r="K7015" s="195">
        <v>281632.07</v>
      </c>
      <c r="L7015" s="97"/>
      <c r="M7015" s="196">
        <v>25.93</v>
      </c>
      <c r="N7015" s="97"/>
    </row>
    <row r="7016" spans="1:14" x14ac:dyDescent="0.25">
      <c r="A7016" s="194" t="s">
        <v>243</v>
      </c>
      <c r="B7016" s="97"/>
      <c r="C7016" s="97"/>
      <c r="D7016" s="97"/>
      <c r="E7016" s="97"/>
      <c r="F7016" s="97"/>
      <c r="G7016" s="97"/>
      <c r="H7016" s="97"/>
      <c r="I7016" s="195">
        <v>1086330</v>
      </c>
      <c r="J7016" s="97"/>
      <c r="K7016" s="195">
        <v>281632.07</v>
      </c>
      <c r="L7016" s="97"/>
      <c r="M7016" s="196">
        <v>25.93</v>
      </c>
      <c r="N7016" s="97"/>
    </row>
    <row r="7017" spans="1:14" x14ac:dyDescent="0.25">
      <c r="A7017" s="212" t="s">
        <v>662</v>
      </c>
      <c r="B7017" s="97"/>
      <c r="C7017" s="212" t="s">
        <v>663</v>
      </c>
      <c r="D7017" s="97"/>
      <c r="E7017" s="97"/>
      <c r="F7017" s="97"/>
      <c r="G7017" s="97"/>
      <c r="H7017" s="97"/>
      <c r="I7017" s="213">
        <v>1086330</v>
      </c>
      <c r="J7017" s="97"/>
      <c r="K7017" s="213">
        <v>281632.07</v>
      </c>
      <c r="L7017" s="97"/>
      <c r="M7017" s="211">
        <v>25.93</v>
      </c>
      <c r="N7017" s="97"/>
    </row>
    <row r="7018" spans="1:14" x14ac:dyDescent="0.25">
      <c r="A7018" s="120" t="s">
        <v>894</v>
      </c>
      <c r="B7018" s="97"/>
      <c r="C7018" s="120" t="s">
        <v>663</v>
      </c>
      <c r="D7018" s="97"/>
      <c r="E7018" s="97"/>
      <c r="F7018" s="97"/>
      <c r="G7018" s="97"/>
      <c r="H7018" s="97"/>
      <c r="I7018" s="105" t="s">
        <v>0</v>
      </c>
      <c r="J7018" s="97"/>
      <c r="K7018" s="105">
        <v>281632.07</v>
      </c>
      <c r="L7018" s="97"/>
      <c r="M7018" s="104" t="s">
        <v>0</v>
      </c>
      <c r="N7018" s="97"/>
    </row>
    <row r="7019" spans="1:14" x14ac:dyDescent="0.25">
      <c r="A7019" s="215" t="s">
        <v>1241</v>
      </c>
      <c r="B7019" s="97"/>
      <c r="C7019" s="215" t="s">
        <v>1242</v>
      </c>
      <c r="D7019" s="97"/>
      <c r="E7019" s="97"/>
      <c r="F7019" s="97"/>
      <c r="G7019" s="97"/>
      <c r="H7019" s="97"/>
      <c r="I7019" s="216">
        <v>542000</v>
      </c>
      <c r="J7019" s="97"/>
      <c r="K7019" s="216">
        <v>0</v>
      </c>
      <c r="L7019" s="97"/>
      <c r="M7019" s="217">
        <v>0</v>
      </c>
      <c r="N7019" s="97"/>
    </row>
    <row r="7020" spans="1:14" x14ac:dyDescent="0.25">
      <c r="A7020" s="194" t="s">
        <v>242</v>
      </c>
      <c r="B7020" s="97"/>
      <c r="C7020" s="97"/>
      <c r="D7020" s="97"/>
      <c r="E7020" s="97"/>
      <c r="F7020" s="97"/>
      <c r="G7020" s="97"/>
      <c r="H7020" s="97"/>
      <c r="I7020" s="195">
        <v>82000</v>
      </c>
      <c r="J7020" s="97"/>
      <c r="K7020" s="195">
        <v>0</v>
      </c>
      <c r="L7020" s="97"/>
      <c r="M7020" s="196">
        <v>0</v>
      </c>
      <c r="N7020" s="97"/>
    </row>
    <row r="7021" spans="1:14" x14ac:dyDescent="0.25">
      <c r="A7021" s="194" t="s">
        <v>243</v>
      </c>
      <c r="B7021" s="97"/>
      <c r="C7021" s="97"/>
      <c r="D7021" s="97"/>
      <c r="E7021" s="97"/>
      <c r="F7021" s="97"/>
      <c r="G7021" s="97"/>
      <c r="H7021" s="97"/>
      <c r="I7021" s="195">
        <v>82000</v>
      </c>
      <c r="J7021" s="97"/>
      <c r="K7021" s="195">
        <v>0</v>
      </c>
      <c r="L7021" s="97"/>
      <c r="M7021" s="196">
        <v>0</v>
      </c>
      <c r="N7021" s="97"/>
    </row>
    <row r="7022" spans="1:14" x14ac:dyDescent="0.25">
      <c r="A7022" s="212" t="s">
        <v>662</v>
      </c>
      <c r="B7022" s="97"/>
      <c r="C7022" s="212" t="s">
        <v>663</v>
      </c>
      <c r="D7022" s="97"/>
      <c r="E7022" s="97"/>
      <c r="F7022" s="97"/>
      <c r="G7022" s="97"/>
      <c r="H7022" s="97"/>
      <c r="I7022" s="213">
        <v>82000</v>
      </c>
      <c r="J7022" s="97"/>
      <c r="K7022" s="213">
        <v>0</v>
      </c>
      <c r="L7022" s="97"/>
      <c r="M7022" s="211">
        <v>0</v>
      </c>
      <c r="N7022" s="97"/>
    </row>
    <row r="7023" spans="1:14" x14ac:dyDescent="0.25">
      <c r="A7023" s="194" t="s">
        <v>253</v>
      </c>
      <c r="B7023" s="97"/>
      <c r="C7023" s="97"/>
      <c r="D7023" s="97"/>
      <c r="E7023" s="97"/>
      <c r="F7023" s="97"/>
      <c r="G7023" s="97"/>
      <c r="H7023" s="97"/>
      <c r="I7023" s="195">
        <v>460000</v>
      </c>
      <c r="J7023" s="97"/>
      <c r="K7023" s="195">
        <v>0</v>
      </c>
      <c r="L7023" s="97"/>
      <c r="M7023" s="196">
        <v>0</v>
      </c>
      <c r="N7023" s="97"/>
    </row>
    <row r="7024" spans="1:14" x14ac:dyDescent="0.25">
      <c r="A7024" s="194" t="s">
        <v>254</v>
      </c>
      <c r="B7024" s="97"/>
      <c r="C7024" s="97"/>
      <c r="D7024" s="97"/>
      <c r="E7024" s="97"/>
      <c r="F7024" s="97"/>
      <c r="G7024" s="97"/>
      <c r="H7024" s="97"/>
      <c r="I7024" s="195">
        <v>460000</v>
      </c>
      <c r="J7024" s="97"/>
      <c r="K7024" s="195">
        <v>0</v>
      </c>
      <c r="L7024" s="97"/>
      <c r="M7024" s="196">
        <v>0</v>
      </c>
      <c r="N7024" s="97"/>
    </row>
    <row r="7025" spans="1:14" x14ac:dyDescent="0.25">
      <c r="A7025" s="212" t="s">
        <v>662</v>
      </c>
      <c r="B7025" s="97"/>
      <c r="C7025" s="212" t="s">
        <v>663</v>
      </c>
      <c r="D7025" s="97"/>
      <c r="E7025" s="97"/>
      <c r="F7025" s="97"/>
      <c r="G7025" s="97"/>
      <c r="H7025" s="97"/>
      <c r="I7025" s="213">
        <v>460000</v>
      </c>
      <c r="J7025" s="97"/>
      <c r="K7025" s="213">
        <v>0</v>
      </c>
      <c r="L7025" s="97"/>
      <c r="M7025" s="211">
        <v>0</v>
      </c>
      <c r="N7025" s="97"/>
    </row>
    <row r="7026" spans="1:14" x14ac:dyDescent="0.25">
      <c r="A7026" s="215" t="s">
        <v>1243</v>
      </c>
      <c r="B7026" s="97"/>
      <c r="C7026" s="215" t="s">
        <v>1244</v>
      </c>
      <c r="D7026" s="97"/>
      <c r="E7026" s="97"/>
      <c r="F7026" s="97"/>
      <c r="G7026" s="97"/>
      <c r="H7026" s="97"/>
      <c r="I7026" s="216">
        <v>85000</v>
      </c>
      <c r="J7026" s="97"/>
      <c r="K7026" s="216">
        <v>0</v>
      </c>
      <c r="L7026" s="97"/>
      <c r="M7026" s="217">
        <v>0</v>
      </c>
      <c r="N7026" s="97"/>
    </row>
    <row r="7027" spans="1:14" x14ac:dyDescent="0.25">
      <c r="A7027" s="194" t="s">
        <v>242</v>
      </c>
      <c r="B7027" s="97"/>
      <c r="C7027" s="97"/>
      <c r="D7027" s="97"/>
      <c r="E7027" s="97"/>
      <c r="F7027" s="97"/>
      <c r="G7027" s="97"/>
      <c r="H7027" s="97"/>
      <c r="I7027" s="195">
        <v>85000</v>
      </c>
      <c r="J7027" s="97"/>
      <c r="K7027" s="195">
        <v>0</v>
      </c>
      <c r="L7027" s="97"/>
      <c r="M7027" s="196">
        <v>0</v>
      </c>
      <c r="N7027" s="97"/>
    </row>
    <row r="7028" spans="1:14" x14ac:dyDescent="0.25">
      <c r="A7028" s="194" t="s">
        <v>243</v>
      </c>
      <c r="B7028" s="97"/>
      <c r="C7028" s="97"/>
      <c r="D7028" s="97"/>
      <c r="E7028" s="97"/>
      <c r="F7028" s="97"/>
      <c r="G7028" s="97"/>
      <c r="H7028" s="97"/>
      <c r="I7028" s="195">
        <v>85000</v>
      </c>
      <c r="J7028" s="97"/>
      <c r="K7028" s="195">
        <v>0</v>
      </c>
      <c r="L7028" s="97"/>
      <c r="M7028" s="196">
        <v>0</v>
      </c>
      <c r="N7028" s="97"/>
    </row>
    <row r="7029" spans="1:14" x14ac:dyDescent="0.25">
      <c r="A7029" s="212" t="s">
        <v>549</v>
      </c>
      <c r="B7029" s="97"/>
      <c r="C7029" s="212" t="s">
        <v>550</v>
      </c>
      <c r="D7029" s="97"/>
      <c r="E7029" s="97"/>
      <c r="F7029" s="97"/>
      <c r="G7029" s="97"/>
      <c r="H7029" s="97"/>
      <c r="I7029" s="213">
        <v>85000</v>
      </c>
      <c r="J7029" s="97"/>
      <c r="K7029" s="213">
        <v>0</v>
      </c>
      <c r="L7029" s="97"/>
      <c r="M7029" s="211">
        <v>0</v>
      </c>
      <c r="N7029" s="97"/>
    </row>
    <row r="7030" spans="1:14" x14ac:dyDescent="0.25">
      <c r="A7030" s="215" t="s">
        <v>1245</v>
      </c>
      <c r="B7030" s="97"/>
      <c r="C7030" s="215" t="s">
        <v>1246</v>
      </c>
      <c r="D7030" s="97"/>
      <c r="E7030" s="97"/>
      <c r="F7030" s="97"/>
      <c r="G7030" s="97"/>
      <c r="H7030" s="97"/>
      <c r="I7030" s="216">
        <v>15000</v>
      </c>
      <c r="J7030" s="97"/>
      <c r="K7030" s="216">
        <v>0</v>
      </c>
      <c r="L7030" s="97"/>
      <c r="M7030" s="217">
        <v>0</v>
      </c>
      <c r="N7030" s="97"/>
    </row>
    <row r="7031" spans="1:14" x14ac:dyDescent="0.25">
      <c r="A7031" s="194" t="s">
        <v>242</v>
      </c>
      <c r="B7031" s="97"/>
      <c r="C7031" s="97"/>
      <c r="D7031" s="97"/>
      <c r="E7031" s="97"/>
      <c r="F7031" s="97"/>
      <c r="G7031" s="97"/>
      <c r="H7031" s="97"/>
      <c r="I7031" s="195">
        <v>15000</v>
      </c>
      <c r="J7031" s="97"/>
      <c r="K7031" s="195">
        <v>0</v>
      </c>
      <c r="L7031" s="97"/>
      <c r="M7031" s="196">
        <v>0</v>
      </c>
      <c r="N7031" s="97"/>
    </row>
    <row r="7032" spans="1:14" x14ac:dyDescent="0.25">
      <c r="A7032" s="194" t="s">
        <v>243</v>
      </c>
      <c r="B7032" s="97"/>
      <c r="C7032" s="97"/>
      <c r="D7032" s="97"/>
      <c r="E7032" s="97"/>
      <c r="F7032" s="97"/>
      <c r="G7032" s="97"/>
      <c r="H7032" s="97"/>
      <c r="I7032" s="195">
        <v>15000</v>
      </c>
      <c r="J7032" s="97"/>
      <c r="K7032" s="195">
        <v>0</v>
      </c>
      <c r="L7032" s="97"/>
      <c r="M7032" s="196">
        <v>0</v>
      </c>
      <c r="N7032" s="97"/>
    </row>
    <row r="7033" spans="1:14" x14ac:dyDescent="0.25">
      <c r="A7033" s="212" t="s">
        <v>549</v>
      </c>
      <c r="B7033" s="97"/>
      <c r="C7033" s="212" t="s">
        <v>550</v>
      </c>
      <c r="D7033" s="97"/>
      <c r="E7033" s="97"/>
      <c r="F7033" s="97"/>
      <c r="G7033" s="97"/>
      <c r="H7033" s="97"/>
      <c r="I7033" s="213">
        <v>15000</v>
      </c>
      <c r="J7033" s="97"/>
      <c r="K7033" s="213">
        <v>0</v>
      </c>
      <c r="L7033" s="97"/>
      <c r="M7033" s="211">
        <v>0</v>
      </c>
      <c r="N7033" s="97"/>
    </row>
    <row r="7034" spans="1:14" x14ac:dyDescent="0.25">
      <c r="A7034" s="215" t="s">
        <v>1247</v>
      </c>
      <c r="B7034" s="97"/>
      <c r="C7034" s="215" t="s">
        <v>1248</v>
      </c>
      <c r="D7034" s="97"/>
      <c r="E7034" s="97"/>
      <c r="F7034" s="97"/>
      <c r="G7034" s="97"/>
      <c r="H7034" s="97"/>
      <c r="I7034" s="216">
        <v>400000</v>
      </c>
      <c r="J7034" s="97"/>
      <c r="K7034" s="216">
        <v>37400</v>
      </c>
      <c r="L7034" s="97"/>
      <c r="M7034" s="217">
        <v>9.35</v>
      </c>
      <c r="N7034" s="97"/>
    </row>
    <row r="7035" spans="1:14" x14ac:dyDescent="0.25">
      <c r="A7035" s="194" t="s">
        <v>242</v>
      </c>
      <c r="B7035" s="97"/>
      <c r="C7035" s="97"/>
      <c r="D7035" s="97"/>
      <c r="E7035" s="97"/>
      <c r="F7035" s="97"/>
      <c r="G7035" s="97"/>
      <c r="H7035" s="97"/>
      <c r="I7035" s="195">
        <v>400000</v>
      </c>
      <c r="J7035" s="97"/>
      <c r="K7035" s="195">
        <v>37400</v>
      </c>
      <c r="L7035" s="97"/>
      <c r="M7035" s="196">
        <v>9.35</v>
      </c>
      <c r="N7035" s="97"/>
    </row>
    <row r="7036" spans="1:14" x14ac:dyDescent="0.25">
      <c r="A7036" s="194" t="s">
        <v>243</v>
      </c>
      <c r="B7036" s="97"/>
      <c r="C7036" s="97"/>
      <c r="D7036" s="97"/>
      <c r="E7036" s="97"/>
      <c r="F7036" s="97"/>
      <c r="G7036" s="97"/>
      <c r="H7036" s="97"/>
      <c r="I7036" s="195">
        <v>400000</v>
      </c>
      <c r="J7036" s="97"/>
      <c r="K7036" s="195">
        <v>37400</v>
      </c>
      <c r="L7036" s="97"/>
      <c r="M7036" s="196">
        <v>9.35</v>
      </c>
      <c r="N7036" s="97"/>
    </row>
    <row r="7037" spans="1:14" x14ac:dyDescent="0.25">
      <c r="A7037" s="212" t="s">
        <v>549</v>
      </c>
      <c r="B7037" s="97"/>
      <c r="C7037" s="212" t="s">
        <v>550</v>
      </c>
      <c r="D7037" s="97"/>
      <c r="E7037" s="97"/>
      <c r="F7037" s="97"/>
      <c r="G7037" s="97"/>
      <c r="H7037" s="97"/>
      <c r="I7037" s="213">
        <v>400000</v>
      </c>
      <c r="J7037" s="97"/>
      <c r="K7037" s="213">
        <v>37400</v>
      </c>
      <c r="L7037" s="97"/>
      <c r="M7037" s="211">
        <v>9.35</v>
      </c>
      <c r="N7037" s="97"/>
    </row>
    <row r="7038" spans="1:14" x14ac:dyDescent="0.25">
      <c r="A7038" s="120" t="s">
        <v>567</v>
      </c>
      <c r="B7038" s="97"/>
      <c r="C7038" s="120" t="s">
        <v>568</v>
      </c>
      <c r="D7038" s="97"/>
      <c r="E7038" s="97"/>
      <c r="F7038" s="97"/>
      <c r="G7038" s="97"/>
      <c r="H7038" s="97"/>
      <c r="I7038" s="105" t="s">
        <v>0</v>
      </c>
      <c r="J7038" s="97"/>
      <c r="K7038" s="105">
        <v>37400</v>
      </c>
      <c r="L7038" s="97"/>
      <c r="M7038" s="104" t="s">
        <v>0</v>
      </c>
      <c r="N7038" s="97"/>
    </row>
    <row r="7039" spans="1:14" x14ac:dyDescent="0.25">
      <c r="A7039" s="218" t="s">
        <v>1249</v>
      </c>
      <c r="B7039" s="97"/>
      <c r="C7039" s="218" t="s">
        <v>1250</v>
      </c>
      <c r="D7039" s="97"/>
      <c r="E7039" s="97"/>
      <c r="F7039" s="97"/>
      <c r="G7039" s="97"/>
      <c r="H7039" s="97"/>
      <c r="I7039" s="219">
        <v>3750000</v>
      </c>
      <c r="J7039" s="97"/>
      <c r="K7039" s="219">
        <v>0</v>
      </c>
      <c r="L7039" s="97"/>
      <c r="M7039" s="214">
        <v>0</v>
      </c>
      <c r="N7039" s="97"/>
    </row>
    <row r="7040" spans="1:14" ht="27.95" customHeight="1" x14ac:dyDescent="0.25">
      <c r="A7040" s="215" t="s">
        <v>1251</v>
      </c>
      <c r="B7040" s="97"/>
      <c r="C7040" s="220" t="s">
        <v>1252</v>
      </c>
      <c r="D7040" s="106"/>
      <c r="E7040" s="106"/>
      <c r="F7040" s="106"/>
      <c r="G7040" s="106"/>
      <c r="H7040" s="106"/>
      <c r="I7040" s="216">
        <v>3750000</v>
      </c>
      <c r="J7040" s="97"/>
      <c r="K7040" s="216">
        <v>0</v>
      </c>
      <c r="L7040" s="97"/>
      <c r="M7040" s="217">
        <v>0</v>
      </c>
      <c r="N7040" s="97"/>
    </row>
    <row r="7041" spans="1:14" x14ac:dyDescent="0.25">
      <c r="A7041" s="194" t="s">
        <v>242</v>
      </c>
      <c r="B7041" s="97"/>
      <c r="C7041" s="97"/>
      <c r="D7041" s="97"/>
      <c r="E7041" s="97"/>
      <c r="F7041" s="97"/>
      <c r="G7041" s="97"/>
      <c r="H7041" s="97"/>
      <c r="I7041" s="195">
        <v>3390000</v>
      </c>
      <c r="J7041" s="97"/>
      <c r="K7041" s="195">
        <v>0</v>
      </c>
      <c r="L7041" s="97"/>
      <c r="M7041" s="196">
        <v>0</v>
      </c>
      <c r="N7041" s="97"/>
    </row>
    <row r="7042" spans="1:14" x14ac:dyDescent="0.25">
      <c r="A7042" s="194" t="s">
        <v>243</v>
      </c>
      <c r="B7042" s="97"/>
      <c r="C7042" s="97"/>
      <c r="D7042" s="97"/>
      <c r="E7042" s="97"/>
      <c r="F7042" s="97"/>
      <c r="G7042" s="97"/>
      <c r="H7042" s="97"/>
      <c r="I7042" s="195">
        <v>3390000</v>
      </c>
      <c r="J7042" s="97"/>
      <c r="K7042" s="195">
        <v>0</v>
      </c>
      <c r="L7042" s="97"/>
      <c r="M7042" s="196">
        <v>0</v>
      </c>
      <c r="N7042" s="97"/>
    </row>
    <row r="7043" spans="1:14" x14ac:dyDescent="0.25">
      <c r="A7043" s="212" t="s">
        <v>662</v>
      </c>
      <c r="B7043" s="97"/>
      <c r="C7043" s="212" t="s">
        <v>663</v>
      </c>
      <c r="D7043" s="97"/>
      <c r="E7043" s="97"/>
      <c r="F7043" s="97"/>
      <c r="G7043" s="97"/>
      <c r="H7043" s="97"/>
      <c r="I7043" s="213">
        <v>3390000</v>
      </c>
      <c r="J7043" s="97"/>
      <c r="K7043" s="213">
        <v>0</v>
      </c>
      <c r="L7043" s="97"/>
      <c r="M7043" s="211">
        <v>0</v>
      </c>
      <c r="N7043" s="97"/>
    </row>
    <row r="7044" spans="1:14" x14ac:dyDescent="0.25">
      <c r="A7044" s="194" t="s">
        <v>253</v>
      </c>
      <c r="B7044" s="97"/>
      <c r="C7044" s="97"/>
      <c r="D7044" s="97"/>
      <c r="E7044" s="97"/>
      <c r="F7044" s="97"/>
      <c r="G7044" s="97"/>
      <c r="H7044" s="97"/>
      <c r="I7044" s="195">
        <v>360000</v>
      </c>
      <c r="J7044" s="97"/>
      <c r="K7044" s="195">
        <v>0</v>
      </c>
      <c r="L7044" s="97"/>
      <c r="M7044" s="196">
        <v>0</v>
      </c>
      <c r="N7044" s="97"/>
    </row>
    <row r="7045" spans="1:14" x14ac:dyDescent="0.25">
      <c r="A7045" s="194" t="s">
        <v>254</v>
      </c>
      <c r="B7045" s="97"/>
      <c r="C7045" s="97"/>
      <c r="D7045" s="97"/>
      <c r="E7045" s="97"/>
      <c r="F7045" s="97"/>
      <c r="G7045" s="97"/>
      <c r="H7045" s="97"/>
      <c r="I7045" s="195">
        <v>360000</v>
      </c>
      <c r="J7045" s="97"/>
      <c r="K7045" s="195">
        <v>0</v>
      </c>
      <c r="L7045" s="97"/>
      <c r="M7045" s="196">
        <v>0</v>
      </c>
      <c r="N7045" s="97"/>
    </row>
    <row r="7046" spans="1:14" x14ac:dyDescent="0.25">
      <c r="A7046" s="212" t="s">
        <v>662</v>
      </c>
      <c r="B7046" s="97"/>
      <c r="C7046" s="212" t="s">
        <v>663</v>
      </c>
      <c r="D7046" s="97"/>
      <c r="E7046" s="97"/>
      <c r="F7046" s="97"/>
      <c r="G7046" s="97"/>
      <c r="H7046" s="97"/>
      <c r="I7046" s="213">
        <v>360000</v>
      </c>
      <c r="J7046" s="97"/>
      <c r="K7046" s="213">
        <v>0</v>
      </c>
      <c r="L7046" s="97"/>
      <c r="M7046" s="211">
        <v>0</v>
      </c>
      <c r="N7046" s="97"/>
    </row>
    <row r="7047" spans="1:14" x14ac:dyDescent="0.25">
      <c r="A7047" s="218" t="s">
        <v>1253</v>
      </c>
      <c r="B7047" s="97"/>
      <c r="C7047" s="218" t="s">
        <v>1254</v>
      </c>
      <c r="D7047" s="97"/>
      <c r="E7047" s="97"/>
      <c r="F7047" s="97"/>
      <c r="G7047" s="97"/>
      <c r="H7047" s="97"/>
      <c r="I7047" s="219">
        <v>7095049</v>
      </c>
      <c r="J7047" s="97"/>
      <c r="K7047" s="219">
        <v>1342754.05</v>
      </c>
      <c r="L7047" s="97"/>
      <c r="M7047" s="214">
        <v>18.93</v>
      </c>
      <c r="N7047" s="97"/>
    </row>
    <row r="7048" spans="1:14" ht="27.95" customHeight="1" x14ac:dyDescent="0.25">
      <c r="A7048" s="215" t="s">
        <v>1255</v>
      </c>
      <c r="B7048" s="97"/>
      <c r="C7048" s="220" t="s">
        <v>1256</v>
      </c>
      <c r="D7048" s="106"/>
      <c r="E7048" s="106"/>
      <c r="F7048" s="106"/>
      <c r="G7048" s="106"/>
      <c r="H7048" s="106"/>
      <c r="I7048" s="216">
        <v>545406</v>
      </c>
      <c r="J7048" s="97"/>
      <c r="K7048" s="216">
        <v>388408.29</v>
      </c>
      <c r="L7048" s="97"/>
      <c r="M7048" s="217">
        <v>71.209999999999994</v>
      </c>
      <c r="N7048" s="97"/>
    </row>
    <row r="7049" spans="1:14" x14ac:dyDescent="0.25">
      <c r="A7049" s="194" t="s">
        <v>242</v>
      </c>
      <c r="B7049" s="97"/>
      <c r="C7049" s="97"/>
      <c r="D7049" s="97"/>
      <c r="E7049" s="97"/>
      <c r="F7049" s="97"/>
      <c r="G7049" s="97"/>
      <c r="H7049" s="97"/>
      <c r="I7049" s="195">
        <v>139063</v>
      </c>
      <c r="J7049" s="97"/>
      <c r="K7049" s="195">
        <v>99033.51</v>
      </c>
      <c r="L7049" s="97"/>
      <c r="M7049" s="196">
        <v>71.209999999999994</v>
      </c>
      <c r="N7049" s="97"/>
    </row>
    <row r="7050" spans="1:14" x14ac:dyDescent="0.25">
      <c r="A7050" s="194" t="s">
        <v>243</v>
      </c>
      <c r="B7050" s="97"/>
      <c r="C7050" s="97"/>
      <c r="D7050" s="97"/>
      <c r="E7050" s="97"/>
      <c r="F7050" s="97"/>
      <c r="G7050" s="97"/>
      <c r="H7050" s="97"/>
      <c r="I7050" s="195">
        <v>139063</v>
      </c>
      <c r="J7050" s="97"/>
      <c r="K7050" s="195">
        <v>99033.51</v>
      </c>
      <c r="L7050" s="97"/>
      <c r="M7050" s="196">
        <v>71.209999999999994</v>
      </c>
      <c r="N7050" s="97"/>
    </row>
    <row r="7051" spans="1:14" x14ac:dyDescent="0.25">
      <c r="A7051" s="212" t="s">
        <v>549</v>
      </c>
      <c r="B7051" s="97"/>
      <c r="C7051" s="212" t="s">
        <v>550</v>
      </c>
      <c r="D7051" s="97"/>
      <c r="E7051" s="97"/>
      <c r="F7051" s="97"/>
      <c r="G7051" s="97"/>
      <c r="H7051" s="97"/>
      <c r="I7051" s="213">
        <v>11576</v>
      </c>
      <c r="J7051" s="97"/>
      <c r="K7051" s="213">
        <v>0</v>
      </c>
      <c r="L7051" s="97"/>
      <c r="M7051" s="211">
        <v>0</v>
      </c>
      <c r="N7051" s="97"/>
    </row>
    <row r="7052" spans="1:14" x14ac:dyDescent="0.25">
      <c r="A7052" s="212" t="s">
        <v>662</v>
      </c>
      <c r="B7052" s="97"/>
      <c r="C7052" s="212" t="s">
        <v>663</v>
      </c>
      <c r="D7052" s="97"/>
      <c r="E7052" s="97"/>
      <c r="F7052" s="97"/>
      <c r="G7052" s="97"/>
      <c r="H7052" s="97"/>
      <c r="I7052" s="213">
        <v>127487</v>
      </c>
      <c r="J7052" s="97"/>
      <c r="K7052" s="213">
        <v>99033.51</v>
      </c>
      <c r="L7052" s="97"/>
      <c r="M7052" s="211">
        <v>77.680000000000007</v>
      </c>
      <c r="N7052" s="97"/>
    </row>
    <row r="7053" spans="1:14" x14ac:dyDescent="0.25">
      <c r="A7053" s="120" t="s">
        <v>894</v>
      </c>
      <c r="B7053" s="97"/>
      <c r="C7053" s="120" t="s">
        <v>663</v>
      </c>
      <c r="D7053" s="97"/>
      <c r="E7053" s="97"/>
      <c r="F7053" s="97"/>
      <c r="G7053" s="97"/>
      <c r="H7053" s="97"/>
      <c r="I7053" s="105" t="s">
        <v>0</v>
      </c>
      <c r="J7053" s="97"/>
      <c r="K7053" s="105">
        <v>99033.51</v>
      </c>
      <c r="L7053" s="97"/>
      <c r="M7053" s="104" t="s">
        <v>0</v>
      </c>
      <c r="N7053" s="97"/>
    </row>
    <row r="7054" spans="1:14" x14ac:dyDescent="0.25">
      <c r="A7054" s="194" t="s">
        <v>253</v>
      </c>
      <c r="B7054" s="97"/>
      <c r="C7054" s="97"/>
      <c r="D7054" s="97"/>
      <c r="E7054" s="97"/>
      <c r="F7054" s="97"/>
      <c r="G7054" s="97"/>
      <c r="H7054" s="97"/>
      <c r="I7054" s="195">
        <v>406343</v>
      </c>
      <c r="J7054" s="97"/>
      <c r="K7054" s="195">
        <v>289374.78000000003</v>
      </c>
      <c r="L7054" s="97"/>
      <c r="M7054" s="196">
        <v>71.209999999999994</v>
      </c>
      <c r="N7054" s="97"/>
    </row>
    <row r="7055" spans="1:14" x14ac:dyDescent="0.25">
      <c r="A7055" s="194" t="s">
        <v>255</v>
      </c>
      <c r="B7055" s="97"/>
      <c r="C7055" s="97"/>
      <c r="D7055" s="97"/>
      <c r="E7055" s="97"/>
      <c r="F7055" s="97"/>
      <c r="G7055" s="97"/>
      <c r="H7055" s="97"/>
      <c r="I7055" s="195">
        <v>406343</v>
      </c>
      <c r="J7055" s="97"/>
      <c r="K7055" s="195">
        <v>289374.78000000003</v>
      </c>
      <c r="L7055" s="97"/>
      <c r="M7055" s="196">
        <v>71.209999999999994</v>
      </c>
      <c r="N7055" s="97"/>
    </row>
    <row r="7056" spans="1:14" x14ac:dyDescent="0.25">
      <c r="A7056" s="212" t="s">
        <v>549</v>
      </c>
      <c r="B7056" s="97"/>
      <c r="C7056" s="212" t="s">
        <v>550</v>
      </c>
      <c r="D7056" s="97"/>
      <c r="E7056" s="97"/>
      <c r="F7056" s="97"/>
      <c r="G7056" s="97"/>
      <c r="H7056" s="97"/>
      <c r="I7056" s="213">
        <v>33829</v>
      </c>
      <c r="J7056" s="97"/>
      <c r="K7056" s="213">
        <v>0</v>
      </c>
      <c r="L7056" s="97"/>
      <c r="M7056" s="211">
        <v>0</v>
      </c>
      <c r="N7056" s="97"/>
    </row>
    <row r="7057" spans="1:14" x14ac:dyDescent="0.25">
      <c r="A7057" s="212" t="s">
        <v>662</v>
      </c>
      <c r="B7057" s="97"/>
      <c r="C7057" s="212" t="s">
        <v>663</v>
      </c>
      <c r="D7057" s="97"/>
      <c r="E7057" s="97"/>
      <c r="F7057" s="97"/>
      <c r="G7057" s="97"/>
      <c r="H7057" s="97"/>
      <c r="I7057" s="213">
        <v>372514</v>
      </c>
      <c r="J7057" s="97"/>
      <c r="K7057" s="213">
        <v>289374.78000000003</v>
      </c>
      <c r="L7057" s="97"/>
      <c r="M7057" s="211">
        <v>77.680000000000007</v>
      </c>
      <c r="N7057" s="97"/>
    </row>
    <row r="7058" spans="1:14" x14ac:dyDescent="0.25">
      <c r="A7058" s="120" t="s">
        <v>894</v>
      </c>
      <c r="B7058" s="97"/>
      <c r="C7058" s="120" t="s">
        <v>663</v>
      </c>
      <c r="D7058" s="97"/>
      <c r="E7058" s="97"/>
      <c r="F7058" s="97"/>
      <c r="G7058" s="97"/>
      <c r="H7058" s="97"/>
      <c r="I7058" s="105" t="s">
        <v>0</v>
      </c>
      <c r="J7058" s="97"/>
      <c r="K7058" s="105">
        <v>289374.78000000003</v>
      </c>
      <c r="L7058" s="97"/>
      <c r="M7058" s="104" t="s">
        <v>0</v>
      </c>
      <c r="N7058" s="97"/>
    </row>
    <row r="7059" spans="1:14" x14ac:dyDescent="0.25">
      <c r="A7059" s="215" t="s">
        <v>1257</v>
      </c>
      <c r="B7059" s="97"/>
      <c r="C7059" s="215" t="s">
        <v>1258</v>
      </c>
      <c r="D7059" s="97"/>
      <c r="E7059" s="97"/>
      <c r="F7059" s="97"/>
      <c r="G7059" s="97"/>
      <c r="H7059" s="97"/>
      <c r="I7059" s="216">
        <v>6074075</v>
      </c>
      <c r="J7059" s="97"/>
      <c r="K7059" s="216">
        <v>897055.96</v>
      </c>
      <c r="L7059" s="97"/>
      <c r="M7059" s="217">
        <v>14.77</v>
      </c>
      <c r="N7059" s="97"/>
    </row>
    <row r="7060" spans="1:14" x14ac:dyDescent="0.25">
      <c r="A7060" s="194" t="s">
        <v>253</v>
      </c>
      <c r="B7060" s="97"/>
      <c r="C7060" s="97"/>
      <c r="D7060" s="97"/>
      <c r="E7060" s="97"/>
      <c r="F7060" s="97"/>
      <c r="G7060" s="97"/>
      <c r="H7060" s="97"/>
      <c r="I7060" s="195">
        <v>6074075</v>
      </c>
      <c r="J7060" s="97"/>
      <c r="K7060" s="195">
        <v>897055.96</v>
      </c>
      <c r="L7060" s="97"/>
      <c r="M7060" s="196">
        <v>14.77</v>
      </c>
      <c r="N7060" s="97"/>
    </row>
    <row r="7061" spans="1:14" x14ac:dyDescent="0.25">
      <c r="A7061" s="194" t="s">
        <v>255</v>
      </c>
      <c r="B7061" s="97"/>
      <c r="C7061" s="97"/>
      <c r="D7061" s="97"/>
      <c r="E7061" s="97"/>
      <c r="F7061" s="97"/>
      <c r="G7061" s="97"/>
      <c r="H7061" s="97"/>
      <c r="I7061" s="195">
        <v>6074075</v>
      </c>
      <c r="J7061" s="97"/>
      <c r="K7061" s="195">
        <v>897055.96</v>
      </c>
      <c r="L7061" s="97"/>
      <c r="M7061" s="196">
        <v>14.77</v>
      </c>
      <c r="N7061" s="97"/>
    </row>
    <row r="7062" spans="1:14" x14ac:dyDescent="0.25">
      <c r="A7062" s="212" t="s">
        <v>652</v>
      </c>
      <c r="B7062" s="97"/>
      <c r="C7062" s="212" t="s">
        <v>653</v>
      </c>
      <c r="D7062" s="97"/>
      <c r="E7062" s="97"/>
      <c r="F7062" s="97"/>
      <c r="G7062" s="97"/>
      <c r="H7062" s="97"/>
      <c r="I7062" s="213">
        <v>339476</v>
      </c>
      <c r="J7062" s="97"/>
      <c r="K7062" s="213">
        <v>64900.85</v>
      </c>
      <c r="L7062" s="97"/>
      <c r="M7062" s="211">
        <v>19.12</v>
      </c>
      <c r="N7062" s="97"/>
    </row>
    <row r="7063" spans="1:14" x14ac:dyDescent="0.25">
      <c r="A7063" s="120" t="s">
        <v>670</v>
      </c>
      <c r="B7063" s="97"/>
      <c r="C7063" s="120" t="s">
        <v>671</v>
      </c>
      <c r="D7063" s="97"/>
      <c r="E7063" s="97"/>
      <c r="F7063" s="97"/>
      <c r="G7063" s="97"/>
      <c r="H7063" s="97"/>
      <c r="I7063" s="105" t="s">
        <v>0</v>
      </c>
      <c r="J7063" s="97"/>
      <c r="K7063" s="105">
        <v>64900.85</v>
      </c>
      <c r="L7063" s="97"/>
      <c r="M7063" s="104" t="s">
        <v>0</v>
      </c>
      <c r="N7063" s="97"/>
    </row>
    <row r="7064" spans="1:14" x14ac:dyDescent="0.25">
      <c r="A7064" s="212" t="s">
        <v>664</v>
      </c>
      <c r="B7064" s="97"/>
      <c r="C7064" s="212" t="s">
        <v>665</v>
      </c>
      <c r="D7064" s="97"/>
      <c r="E7064" s="97"/>
      <c r="F7064" s="97"/>
      <c r="G7064" s="97"/>
      <c r="H7064" s="97"/>
      <c r="I7064" s="213">
        <v>56014</v>
      </c>
      <c r="J7064" s="97"/>
      <c r="K7064" s="213">
        <v>10708.62</v>
      </c>
      <c r="L7064" s="97"/>
      <c r="M7064" s="211">
        <v>19.12</v>
      </c>
      <c r="N7064" s="97"/>
    </row>
    <row r="7065" spans="1:14" x14ac:dyDescent="0.25">
      <c r="A7065" s="120" t="s">
        <v>675</v>
      </c>
      <c r="B7065" s="97"/>
      <c r="C7065" s="120" t="s">
        <v>676</v>
      </c>
      <c r="D7065" s="97"/>
      <c r="E7065" s="97"/>
      <c r="F7065" s="97"/>
      <c r="G7065" s="97"/>
      <c r="H7065" s="97"/>
      <c r="I7065" s="105" t="s">
        <v>0</v>
      </c>
      <c r="J7065" s="97"/>
      <c r="K7065" s="105">
        <v>10708.62</v>
      </c>
      <c r="L7065" s="97"/>
      <c r="M7065" s="104" t="s">
        <v>0</v>
      </c>
      <c r="N7065" s="97"/>
    </row>
    <row r="7066" spans="1:14" x14ac:dyDescent="0.25">
      <c r="A7066" s="212" t="s">
        <v>549</v>
      </c>
      <c r="B7066" s="97"/>
      <c r="C7066" s="212" t="s">
        <v>550</v>
      </c>
      <c r="D7066" s="97"/>
      <c r="E7066" s="97"/>
      <c r="F7066" s="97"/>
      <c r="G7066" s="97"/>
      <c r="H7066" s="97"/>
      <c r="I7066" s="213">
        <v>827000</v>
      </c>
      <c r="J7066" s="97"/>
      <c r="K7066" s="213">
        <v>117206.25</v>
      </c>
      <c r="L7066" s="97"/>
      <c r="M7066" s="211">
        <v>14.17</v>
      </c>
      <c r="N7066" s="97"/>
    </row>
    <row r="7067" spans="1:14" x14ac:dyDescent="0.25">
      <c r="A7067" s="120" t="s">
        <v>604</v>
      </c>
      <c r="B7067" s="97"/>
      <c r="C7067" s="120" t="s">
        <v>605</v>
      </c>
      <c r="D7067" s="97"/>
      <c r="E7067" s="97"/>
      <c r="F7067" s="97"/>
      <c r="G7067" s="97"/>
      <c r="H7067" s="97"/>
      <c r="I7067" s="105" t="s">
        <v>0</v>
      </c>
      <c r="J7067" s="97"/>
      <c r="K7067" s="105">
        <v>81250</v>
      </c>
      <c r="L7067" s="97"/>
      <c r="M7067" s="104" t="s">
        <v>0</v>
      </c>
      <c r="N7067" s="97"/>
    </row>
    <row r="7068" spans="1:14" x14ac:dyDescent="0.25">
      <c r="A7068" s="120" t="s">
        <v>567</v>
      </c>
      <c r="B7068" s="97"/>
      <c r="C7068" s="120" t="s">
        <v>568</v>
      </c>
      <c r="D7068" s="97"/>
      <c r="E7068" s="97"/>
      <c r="F7068" s="97"/>
      <c r="G7068" s="97"/>
      <c r="H7068" s="97"/>
      <c r="I7068" s="105" t="s">
        <v>0</v>
      </c>
      <c r="J7068" s="97"/>
      <c r="K7068" s="105">
        <v>35956.25</v>
      </c>
      <c r="L7068" s="97"/>
      <c r="M7068" s="104" t="s">
        <v>0</v>
      </c>
      <c r="N7068" s="97"/>
    </row>
    <row r="7069" spans="1:14" x14ac:dyDescent="0.25">
      <c r="A7069" s="212" t="s">
        <v>591</v>
      </c>
      <c r="B7069" s="97"/>
      <c r="C7069" s="212" t="s">
        <v>592</v>
      </c>
      <c r="D7069" s="97"/>
      <c r="E7069" s="97"/>
      <c r="F7069" s="97"/>
      <c r="G7069" s="97"/>
      <c r="H7069" s="97"/>
      <c r="I7069" s="213">
        <v>4781585</v>
      </c>
      <c r="J7069" s="97"/>
      <c r="K7069" s="213">
        <v>704240.24</v>
      </c>
      <c r="L7069" s="97"/>
      <c r="M7069" s="211">
        <v>14.73</v>
      </c>
      <c r="N7069" s="97"/>
    </row>
    <row r="7070" spans="1:14" x14ac:dyDescent="0.25">
      <c r="A7070" s="120" t="s">
        <v>805</v>
      </c>
      <c r="B7070" s="97"/>
      <c r="C7070" s="120" t="s">
        <v>806</v>
      </c>
      <c r="D7070" s="97"/>
      <c r="E7070" s="97"/>
      <c r="F7070" s="97"/>
      <c r="G7070" s="97"/>
      <c r="H7070" s="97"/>
      <c r="I7070" s="105" t="s">
        <v>0</v>
      </c>
      <c r="J7070" s="97"/>
      <c r="K7070" s="105">
        <v>704240.24</v>
      </c>
      <c r="L7070" s="97"/>
      <c r="M7070" s="104" t="s">
        <v>0</v>
      </c>
      <c r="N7070" s="97"/>
    </row>
    <row r="7071" spans="1:14" x14ac:dyDescent="0.25">
      <c r="A7071" s="212" t="s">
        <v>644</v>
      </c>
      <c r="B7071" s="97"/>
      <c r="C7071" s="212" t="s">
        <v>645</v>
      </c>
      <c r="D7071" s="97"/>
      <c r="E7071" s="97"/>
      <c r="F7071" s="97"/>
      <c r="G7071" s="97"/>
      <c r="H7071" s="97"/>
      <c r="I7071" s="213">
        <v>70000</v>
      </c>
      <c r="J7071" s="97"/>
      <c r="K7071" s="213">
        <v>0</v>
      </c>
      <c r="L7071" s="97"/>
      <c r="M7071" s="211">
        <v>0</v>
      </c>
      <c r="N7071" s="97"/>
    </row>
    <row r="7072" spans="1:14" x14ac:dyDescent="0.25">
      <c r="A7072" s="215" t="s">
        <v>1259</v>
      </c>
      <c r="B7072" s="97"/>
      <c r="C7072" s="215" t="s">
        <v>1260</v>
      </c>
      <c r="D7072" s="97"/>
      <c r="E7072" s="97"/>
      <c r="F7072" s="97"/>
      <c r="G7072" s="97"/>
      <c r="H7072" s="97"/>
      <c r="I7072" s="216">
        <v>475568</v>
      </c>
      <c r="J7072" s="97"/>
      <c r="K7072" s="216">
        <v>57289.8</v>
      </c>
      <c r="L7072" s="97"/>
      <c r="M7072" s="217">
        <v>12.05</v>
      </c>
      <c r="N7072" s="97"/>
    </row>
    <row r="7073" spans="1:14" x14ac:dyDescent="0.25">
      <c r="A7073" s="194" t="s">
        <v>253</v>
      </c>
      <c r="B7073" s="97"/>
      <c r="C7073" s="97"/>
      <c r="D7073" s="97"/>
      <c r="E7073" s="97"/>
      <c r="F7073" s="97"/>
      <c r="G7073" s="97"/>
      <c r="H7073" s="97"/>
      <c r="I7073" s="195">
        <v>475568</v>
      </c>
      <c r="J7073" s="97"/>
      <c r="K7073" s="195">
        <v>57289.8</v>
      </c>
      <c r="L7073" s="97"/>
      <c r="M7073" s="196">
        <v>12.05</v>
      </c>
      <c r="N7073" s="97"/>
    </row>
    <row r="7074" spans="1:14" x14ac:dyDescent="0.25">
      <c r="A7074" s="194" t="s">
        <v>255</v>
      </c>
      <c r="B7074" s="97"/>
      <c r="C7074" s="97"/>
      <c r="D7074" s="97"/>
      <c r="E7074" s="97"/>
      <c r="F7074" s="97"/>
      <c r="G7074" s="97"/>
      <c r="H7074" s="97"/>
      <c r="I7074" s="195">
        <v>475568</v>
      </c>
      <c r="J7074" s="97"/>
      <c r="K7074" s="195">
        <v>57289.8</v>
      </c>
      <c r="L7074" s="97"/>
      <c r="M7074" s="196">
        <v>12.05</v>
      </c>
      <c r="N7074" s="97"/>
    </row>
    <row r="7075" spans="1:14" x14ac:dyDescent="0.25">
      <c r="A7075" s="212" t="s">
        <v>652</v>
      </c>
      <c r="B7075" s="97"/>
      <c r="C7075" s="212" t="s">
        <v>653</v>
      </c>
      <c r="D7075" s="97"/>
      <c r="E7075" s="97"/>
      <c r="F7075" s="97"/>
      <c r="G7075" s="97"/>
      <c r="H7075" s="97"/>
      <c r="I7075" s="213">
        <v>285052</v>
      </c>
      <c r="J7075" s="97"/>
      <c r="K7075" s="213">
        <v>25390.959999999999</v>
      </c>
      <c r="L7075" s="97"/>
      <c r="M7075" s="211">
        <v>8.91</v>
      </c>
      <c r="N7075" s="97"/>
    </row>
    <row r="7076" spans="1:14" x14ac:dyDescent="0.25">
      <c r="A7076" s="120" t="s">
        <v>670</v>
      </c>
      <c r="B7076" s="97"/>
      <c r="C7076" s="120" t="s">
        <v>671</v>
      </c>
      <c r="D7076" s="97"/>
      <c r="E7076" s="97"/>
      <c r="F7076" s="97"/>
      <c r="G7076" s="97"/>
      <c r="H7076" s="97"/>
      <c r="I7076" s="105" t="s">
        <v>0</v>
      </c>
      <c r="J7076" s="97"/>
      <c r="K7076" s="105">
        <v>25390.959999999999</v>
      </c>
      <c r="L7076" s="97"/>
      <c r="M7076" s="104" t="s">
        <v>0</v>
      </c>
      <c r="N7076" s="97"/>
    </row>
    <row r="7077" spans="1:14" x14ac:dyDescent="0.25">
      <c r="A7077" s="212" t="s">
        <v>664</v>
      </c>
      <c r="B7077" s="97"/>
      <c r="C7077" s="212" t="s">
        <v>665</v>
      </c>
      <c r="D7077" s="97"/>
      <c r="E7077" s="97"/>
      <c r="F7077" s="97"/>
      <c r="G7077" s="97"/>
      <c r="H7077" s="97"/>
      <c r="I7077" s="213">
        <v>44516</v>
      </c>
      <c r="J7077" s="97"/>
      <c r="K7077" s="213">
        <v>4189.53</v>
      </c>
      <c r="L7077" s="97"/>
      <c r="M7077" s="211">
        <v>9.41</v>
      </c>
      <c r="N7077" s="97"/>
    </row>
    <row r="7078" spans="1:14" x14ac:dyDescent="0.25">
      <c r="A7078" s="120" t="s">
        <v>675</v>
      </c>
      <c r="B7078" s="97"/>
      <c r="C7078" s="120" t="s">
        <v>676</v>
      </c>
      <c r="D7078" s="97"/>
      <c r="E7078" s="97"/>
      <c r="F7078" s="97"/>
      <c r="G7078" s="97"/>
      <c r="H7078" s="97"/>
      <c r="I7078" s="105" t="s">
        <v>0</v>
      </c>
      <c r="J7078" s="97"/>
      <c r="K7078" s="105">
        <v>4189.53</v>
      </c>
      <c r="L7078" s="97"/>
      <c r="M7078" s="104" t="s">
        <v>0</v>
      </c>
      <c r="N7078" s="97"/>
    </row>
    <row r="7079" spans="1:14" x14ac:dyDescent="0.25">
      <c r="A7079" s="212" t="s">
        <v>547</v>
      </c>
      <c r="B7079" s="97"/>
      <c r="C7079" s="212" t="s">
        <v>548</v>
      </c>
      <c r="D7079" s="97"/>
      <c r="E7079" s="97"/>
      <c r="F7079" s="97"/>
      <c r="G7079" s="97"/>
      <c r="H7079" s="97"/>
      <c r="I7079" s="213">
        <v>26000</v>
      </c>
      <c r="J7079" s="97"/>
      <c r="K7079" s="213">
        <v>1000</v>
      </c>
      <c r="L7079" s="97"/>
      <c r="M7079" s="211">
        <v>3.85</v>
      </c>
      <c r="N7079" s="97"/>
    </row>
    <row r="7080" spans="1:14" x14ac:dyDescent="0.25">
      <c r="A7080" s="120" t="s">
        <v>677</v>
      </c>
      <c r="B7080" s="97"/>
      <c r="C7080" s="120" t="s">
        <v>678</v>
      </c>
      <c r="D7080" s="97"/>
      <c r="E7080" s="97"/>
      <c r="F7080" s="97"/>
      <c r="G7080" s="97"/>
      <c r="H7080" s="97"/>
      <c r="I7080" s="105" t="s">
        <v>0</v>
      </c>
      <c r="J7080" s="97"/>
      <c r="K7080" s="105">
        <v>1000</v>
      </c>
      <c r="L7080" s="97"/>
      <c r="M7080" s="104" t="s">
        <v>0</v>
      </c>
      <c r="N7080" s="97"/>
    </row>
    <row r="7081" spans="1:14" x14ac:dyDescent="0.25">
      <c r="A7081" s="212" t="s">
        <v>549</v>
      </c>
      <c r="B7081" s="97"/>
      <c r="C7081" s="212" t="s">
        <v>550</v>
      </c>
      <c r="D7081" s="97"/>
      <c r="E7081" s="97"/>
      <c r="F7081" s="97"/>
      <c r="G7081" s="97"/>
      <c r="H7081" s="97"/>
      <c r="I7081" s="213">
        <v>100000</v>
      </c>
      <c r="J7081" s="97"/>
      <c r="K7081" s="213">
        <v>9300</v>
      </c>
      <c r="L7081" s="97"/>
      <c r="M7081" s="211">
        <v>9.3000000000000007</v>
      </c>
      <c r="N7081" s="97"/>
    </row>
    <row r="7082" spans="1:14" x14ac:dyDescent="0.25">
      <c r="A7082" s="120" t="s">
        <v>604</v>
      </c>
      <c r="B7082" s="97"/>
      <c r="C7082" s="120" t="s">
        <v>605</v>
      </c>
      <c r="D7082" s="97"/>
      <c r="E7082" s="97"/>
      <c r="F7082" s="97"/>
      <c r="G7082" s="97"/>
      <c r="H7082" s="97"/>
      <c r="I7082" s="105" t="s">
        <v>0</v>
      </c>
      <c r="J7082" s="97"/>
      <c r="K7082" s="105">
        <v>0</v>
      </c>
      <c r="L7082" s="97"/>
      <c r="M7082" s="104" t="s">
        <v>0</v>
      </c>
      <c r="N7082" s="97"/>
    </row>
    <row r="7083" spans="1:14" x14ac:dyDescent="0.25">
      <c r="A7083" s="120" t="s">
        <v>569</v>
      </c>
      <c r="B7083" s="97"/>
      <c r="C7083" s="120" t="s">
        <v>570</v>
      </c>
      <c r="D7083" s="97"/>
      <c r="E7083" s="97"/>
      <c r="F7083" s="97"/>
      <c r="G7083" s="97"/>
      <c r="H7083" s="97"/>
      <c r="I7083" s="105" t="s">
        <v>0</v>
      </c>
      <c r="J7083" s="97"/>
      <c r="K7083" s="105">
        <v>9300</v>
      </c>
      <c r="L7083" s="97"/>
      <c r="M7083" s="104" t="s">
        <v>0</v>
      </c>
      <c r="N7083" s="97"/>
    </row>
    <row r="7084" spans="1:14" x14ac:dyDescent="0.25">
      <c r="A7084" s="212" t="s">
        <v>644</v>
      </c>
      <c r="B7084" s="97"/>
      <c r="C7084" s="212" t="s">
        <v>645</v>
      </c>
      <c r="D7084" s="97"/>
      <c r="E7084" s="97"/>
      <c r="F7084" s="97"/>
      <c r="G7084" s="97"/>
      <c r="H7084" s="97"/>
      <c r="I7084" s="213">
        <v>20000</v>
      </c>
      <c r="J7084" s="97"/>
      <c r="K7084" s="213">
        <v>17409.310000000001</v>
      </c>
      <c r="L7084" s="97"/>
      <c r="M7084" s="211">
        <v>87.05</v>
      </c>
      <c r="N7084" s="97"/>
    </row>
    <row r="7085" spans="1:14" x14ac:dyDescent="0.25">
      <c r="A7085" s="120" t="s">
        <v>727</v>
      </c>
      <c r="B7085" s="97"/>
      <c r="C7085" s="120" t="s">
        <v>728</v>
      </c>
      <c r="D7085" s="97"/>
      <c r="E7085" s="97"/>
      <c r="F7085" s="97"/>
      <c r="G7085" s="97"/>
      <c r="H7085" s="97"/>
      <c r="I7085" s="105" t="s">
        <v>0</v>
      </c>
      <c r="J7085" s="97"/>
      <c r="K7085" s="105">
        <v>17409.310000000001</v>
      </c>
      <c r="L7085" s="97"/>
      <c r="M7085" s="104" t="s">
        <v>0</v>
      </c>
      <c r="N7085" s="97"/>
    </row>
    <row r="7086" spans="1:14" x14ac:dyDescent="0.25">
      <c r="A7086" s="197" t="s">
        <v>1261</v>
      </c>
      <c r="B7086" s="97"/>
      <c r="C7086" s="97"/>
      <c r="D7086" s="97"/>
      <c r="E7086" s="97"/>
      <c r="F7086" s="97"/>
      <c r="G7086" s="97"/>
      <c r="H7086" s="97"/>
      <c r="I7086" s="198">
        <v>559995421</v>
      </c>
      <c r="J7086" s="97"/>
      <c r="K7086" s="198">
        <v>317515464.61000001</v>
      </c>
      <c r="L7086" s="97"/>
      <c r="M7086" s="199">
        <v>56.7</v>
      </c>
      <c r="N7086" s="97"/>
    </row>
    <row r="7087" spans="1:14" x14ac:dyDescent="0.25">
      <c r="A7087" s="194" t="s">
        <v>242</v>
      </c>
      <c r="B7087" s="97"/>
      <c r="C7087" s="97"/>
      <c r="D7087" s="97"/>
      <c r="E7087" s="97"/>
      <c r="F7087" s="97"/>
      <c r="G7087" s="97"/>
      <c r="H7087" s="97"/>
      <c r="I7087" s="195">
        <v>10730586</v>
      </c>
      <c r="J7087" s="97"/>
      <c r="K7087" s="195">
        <v>3929347.4</v>
      </c>
      <c r="L7087" s="97"/>
      <c r="M7087" s="196">
        <v>36.619999999999997</v>
      </c>
      <c r="N7087" s="97"/>
    </row>
    <row r="7088" spans="1:14" x14ac:dyDescent="0.25">
      <c r="A7088" s="194" t="s">
        <v>243</v>
      </c>
      <c r="B7088" s="97"/>
      <c r="C7088" s="97"/>
      <c r="D7088" s="97"/>
      <c r="E7088" s="97"/>
      <c r="F7088" s="97"/>
      <c r="G7088" s="97"/>
      <c r="H7088" s="97"/>
      <c r="I7088" s="195">
        <v>10730586</v>
      </c>
      <c r="J7088" s="97"/>
      <c r="K7088" s="195">
        <v>3929347.4</v>
      </c>
      <c r="L7088" s="97"/>
      <c r="M7088" s="196">
        <v>36.619999999999997</v>
      </c>
      <c r="N7088" s="97"/>
    </row>
    <row r="7089" spans="1:14" x14ac:dyDescent="0.25">
      <c r="A7089" s="194" t="s">
        <v>245</v>
      </c>
      <c r="B7089" s="97"/>
      <c r="C7089" s="97"/>
      <c r="D7089" s="97"/>
      <c r="E7089" s="97"/>
      <c r="F7089" s="97"/>
      <c r="G7089" s="97"/>
      <c r="H7089" s="97"/>
      <c r="I7089" s="195">
        <v>55044541</v>
      </c>
      <c r="J7089" s="97"/>
      <c r="K7089" s="195">
        <v>30338884.260000002</v>
      </c>
      <c r="L7089" s="97"/>
      <c r="M7089" s="196">
        <v>55.12</v>
      </c>
      <c r="N7089" s="97"/>
    </row>
    <row r="7090" spans="1:14" x14ac:dyDescent="0.25">
      <c r="A7090" s="194" t="s">
        <v>247</v>
      </c>
      <c r="B7090" s="97"/>
      <c r="C7090" s="97"/>
      <c r="D7090" s="97"/>
      <c r="E7090" s="97"/>
      <c r="F7090" s="97"/>
      <c r="G7090" s="97"/>
      <c r="H7090" s="97"/>
      <c r="I7090" s="195">
        <v>55044541</v>
      </c>
      <c r="J7090" s="97"/>
      <c r="K7090" s="195">
        <v>30338884.260000002</v>
      </c>
      <c r="L7090" s="97"/>
      <c r="M7090" s="196">
        <v>55.12</v>
      </c>
      <c r="N7090" s="97"/>
    </row>
    <row r="7091" spans="1:14" x14ac:dyDescent="0.25">
      <c r="A7091" s="194" t="s">
        <v>248</v>
      </c>
      <c r="B7091" s="97"/>
      <c r="C7091" s="97"/>
      <c r="D7091" s="97"/>
      <c r="E7091" s="97"/>
      <c r="F7091" s="97"/>
      <c r="G7091" s="97"/>
      <c r="H7091" s="97"/>
      <c r="I7091" s="195">
        <v>452455186</v>
      </c>
      <c r="J7091" s="97"/>
      <c r="K7091" s="195">
        <v>263357551.99000001</v>
      </c>
      <c r="L7091" s="97"/>
      <c r="M7091" s="196">
        <v>58.21</v>
      </c>
      <c r="N7091" s="97"/>
    </row>
    <row r="7092" spans="1:14" x14ac:dyDescent="0.25">
      <c r="A7092" s="194" t="s">
        <v>249</v>
      </c>
      <c r="B7092" s="97"/>
      <c r="C7092" s="97"/>
      <c r="D7092" s="97"/>
      <c r="E7092" s="97"/>
      <c r="F7092" s="97"/>
      <c r="G7092" s="97"/>
      <c r="H7092" s="97"/>
      <c r="I7092" s="195">
        <v>164536</v>
      </c>
      <c r="J7092" s="97"/>
      <c r="K7092" s="195">
        <v>0</v>
      </c>
      <c r="L7092" s="97"/>
      <c r="M7092" s="196">
        <v>0</v>
      </c>
      <c r="N7092" s="97"/>
    </row>
    <row r="7093" spans="1:14" x14ac:dyDescent="0.25">
      <c r="A7093" s="194" t="s">
        <v>250</v>
      </c>
      <c r="B7093" s="97"/>
      <c r="C7093" s="97"/>
      <c r="D7093" s="97"/>
      <c r="E7093" s="97"/>
      <c r="F7093" s="97"/>
      <c r="G7093" s="97"/>
      <c r="H7093" s="97"/>
      <c r="I7093" s="195">
        <v>423337193</v>
      </c>
      <c r="J7093" s="97"/>
      <c r="K7093" s="195">
        <v>251007511.84</v>
      </c>
      <c r="L7093" s="97"/>
      <c r="M7093" s="196">
        <v>59.29</v>
      </c>
      <c r="N7093" s="97"/>
    </row>
    <row r="7094" spans="1:14" x14ac:dyDescent="0.25">
      <c r="A7094" s="194" t="s">
        <v>251</v>
      </c>
      <c r="B7094" s="97"/>
      <c r="C7094" s="97"/>
      <c r="D7094" s="97"/>
      <c r="E7094" s="97"/>
      <c r="F7094" s="97"/>
      <c r="G7094" s="97"/>
      <c r="H7094" s="97"/>
      <c r="I7094" s="195">
        <v>28953457</v>
      </c>
      <c r="J7094" s="97"/>
      <c r="K7094" s="195">
        <v>12350040.15</v>
      </c>
      <c r="L7094" s="97"/>
      <c r="M7094" s="196">
        <v>42.65</v>
      </c>
      <c r="N7094" s="97"/>
    </row>
    <row r="7095" spans="1:14" x14ac:dyDescent="0.25">
      <c r="A7095" s="194" t="s">
        <v>253</v>
      </c>
      <c r="B7095" s="97"/>
      <c r="C7095" s="97"/>
      <c r="D7095" s="97"/>
      <c r="E7095" s="97"/>
      <c r="F7095" s="97"/>
      <c r="G7095" s="97"/>
      <c r="H7095" s="97"/>
      <c r="I7095" s="195">
        <v>36647201</v>
      </c>
      <c r="J7095" s="97"/>
      <c r="K7095" s="195">
        <v>17599417.870000001</v>
      </c>
      <c r="L7095" s="97"/>
      <c r="M7095" s="196">
        <v>48.02</v>
      </c>
      <c r="N7095" s="97"/>
    </row>
    <row r="7096" spans="1:14" x14ac:dyDescent="0.25">
      <c r="A7096" s="194" t="s">
        <v>254</v>
      </c>
      <c r="B7096" s="97"/>
      <c r="C7096" s="97"/>
      <c r="D7096" s="97"/>
      <c r="E7096" s="97"/>
      <c r="F7096" s="97"/>
      <c r="G7096" s="97"/>
      <c r="H7096" s="97"/>
      <c r="I7096" s="195">
        <v>110650</v>
      </c>
      <c r="J7096" s="97"/>
      <c r="K7096" s="195">
        <v>22319</v>
      </c>
      <c r="L7096" s="97"/>
      <c r="M7096" s="196">
        <v>20.170000000000002</v>
      </c>
      <c r="N7096" s="97"/>
    </row>
    <row r="7097" spans="1:14" x14ac:dyDescent="0.25">
      <c r="A7097" s="194" t="s">
        <v>256</v>
      </c>
      <c r="B7097" s="97"/>
      <c r="C7097" s="97"/>
      <c r="D7097" s="97"/>
      <c r="E7097" s="97"/>
      <c r="F7097" s="97"/>
      <c r="G7097" s="97"/>
      <c r="H7097" s="97"/>
      <c r="I7097" s="195">
        <v>8294167</v>
      </c>
      <c r="J7097" s="97"/>
      <c r="K7097" s="195">
        <v>2478978.86</v>
      </c>
      <c r="L7097" s="97"/>
      <c r="M7097" s="196">
        <v>29.89</v>
      </c>
      <c r="N7097" s="97"/>
    </row>
    <row r="7098" spans="1:14" x14ac:dyDescent="0.25">
      <c r="A7098" s="194" t="s">
        <v>257</v>
      </c>
      <c r="B7098" s="97"/>
      <c r="C7098" s="97"/>
      <c r="D7098" s="97"/>
      <c r="E7098" s="97"/>
      <c r="F7098" s="97"/>
      <c r="G7098" s="97"/>
      <c r="H7098" s="97"/>
      <c r="I7098" s="195">
        <v>28242384</v>
      </c>
      <c r="J7098" s="97"/>
      <c r="K7098" s="195">
        <v>15098120.01</v>
      </c>
      <c r="L7098" s="97"/>
      <c r="M7098" s="196">
        <v>53.46</v>
      </c>
      <c r="N7098" s="97"/>
    </row>
    <row r="7099" spans="1:14" x14ac:dyDescent="0.25">
      <c r="A7099" s="194" t="s">
        <v>258</v>
      </c>
      <c r="B7099" s="97"/>
      <c r="C7099" s="97"/>
      <c r="D7099" s="97"/>
      <c r="E7099" s="97"/>
      <c r="F7099" s="97"/>
      <c r="G7099" s="97"/>
      <c r="H7099" s="97"/>
      <c r="I7099" s="195">
        <v>4766409</v>
      </c>
      <c r="J7099" s="97"/>
      <c r="K7099" s="195">
        <v>1469144</v>
      </c>
      <c r="L7099" s="97"/>
      <c r="M7099" s="196">
        <v>30.82</v>
      </c>
      <c r="N7099" s="97"/>
    </row>
    <row r="7100" spans="1:14" x14ac:dyDescent="0.25">
      <c r="A7100" s="194" t="s">
        <v>260</v>
      </c>
      <c r="B7100" s="97"/>
      <c r="C7100" s="97"/>
      <c r="D7100" s="97"/>
      <c r="E7100" s="97"/>
      <c r="F7100" s="97"/>
      <c r="G7100" s="97"/>
      <c r="H7100" s="97"/>
      <c r="I7100" s="195">
        <v>4766409</v>
      </c>
      <c r="J7100" s="97"/>
      <c r="K7100" s="195">
        <v>1469144</v>
      </c>
      <c r="L7100" s="97"/>
      <c r="M7100" s="196">
        <v>30.82</v>
      </c>
      <c r="N7100" s="97"/>
    </row>
    <row r="7101" spans="1:14" x14ac:dyDescent="0.25">
      <c r="A7101" s="194" t="s">
        <v>261</v>
      </c>
      <c r="B7101" s="97"/>
      <c r="C7101" s="97"/>
      <c r="D7101" s="97"/>
      <c r="E7101" s="97"/>
      <c r="F7101" s="97"/>
      <c r="G7101" s="97"/>
      <c r="H7101" s="97"/>
      <c r="I7101" s="195">
        <v>165751</v>
      </c>
      <c r="J7101" s="97"/>
      <c r="K7101" s="195">
        <v>635372.18999999994</v>
      </c>
      <c r="L7101" s="97"/>
      <c r="M7101" s="196">
        <v>383.33</v>
      </c>
      <c r="N7101" s="97"/>
    </row>
    <row r="7102" spans="1:14" x14ac:dyDescent="0.25">
      <c r="A7102" s="194" t="s">
        <v>263</v>
      </c>
      <c r="B7102" s="97"/>
      <c r="C7102" s="97"/>
      <c r="D7102" s="97"/>
      <c r="E7102" s="97"/>
      <c r="F7102" s="97"/>
      <c r="G7102" s="97"/>
      <c r="H7102" s="97"/>
      <c r="I7102" s="195">
        <v>165751</v>
      </c>
      <c r="J7102" s="97"/>
      <c r="K7102" s="195">
        <v>635372.18999999994</v>
      </c>
      <c r="L7102" s="97"/>
      <c r="M7102" s="196">
        <v>383.33</v>
      </c>
      <c r="N7102" s="97"/>
    </row>
    <row r="7103" spans="1:14" x14ac:dyDescent="0.25">
      <c r="A7103" s="194" t="s">
        <v>265</v>
      </c>
      <c r="B7103" s="97"/>
      <c r="C7103" s="97"/>
      <c r="D7103" s="97"/>
      <c r="E7103" s="97"/>
      <c r="F7103" s="97"/>
      <c r="G7103" s="97"/>
      <c r="H7103" s="97"/>
      <c r="I7103" s="195">
        <v>185747</v>
      </c>
      <c r="J7103" s="97"/>
      <c r="K7103" s="195">
        <v>185746.9</v>
      </c>
      <c r="L7103" s="97"/>
      <c r="M7103" s="196">
        <v>100</v>
      </c>
      <c r="N7103" s="97"/>
    </row>
    <row r="7104" spans="1:14" x14ac:dyDescent="0.25">
      <c r="A7104" s="194" t="s">
        <v>267</v>
      </c>
      <c r="B7104" s="97"/>
      <c r="C7104" s="97"/>
      <c r="D7104" s="97"/>
      <c r="E7104" s="97"/>
      <c r="F7104" s="97"/>
      <c r="G7104" s="97"/>
      <c r="H7104" s="97"/>
      <c r="I7104" s="195">
        <v>185747</v>
      </c>
      <c r="J7104" s="97"/>
      <c r="K7104" s="195">
        <v>185746.9</v>
      </c>
      <c r="L7104" s="97"/>
      <c r="M7104" s="196">
        <v>100</v>
      </c>
      <c r="N7104" s="97"/>
    </row>
    <row r="7105" spans="1:14" x14ac:dyDescent="0.25">
      <c r="A7105" s="218" t="s">
        <v>1262</v>
      </c>
      <c r="B7105" s="97"/>
      <c r="C7105" s="218" t="s">
        <v>1263</v>
      </c>
      <c r="D7105" s="97"/>
      <c r="E7105" s="97"/>
      <c r="F7105" s="97"/>
      <c r="G7105" s="97"/>
      <c r="H7105" s="97"/>
      <c r="I7105" s="219">
        <v>1736889</v>
      </c>
      <c r="J7105" s="97"/>
      <c r="K7105" s="219">
        <v>985329.83</v>
      </c>
      <c r="L7105" s="97"/>
      <c r="M7105" s="214">
        <v>56.73</v>
      </c>
      <c r="N7105" s="97"/>
    </row>
    <row r="7106" spans="1:14" x14ac:dyDescent="0.25">
      <c r="A7106" s="215" t="s">
        <v>1264</v>
      </c>
      <c r="B7106" s="97"/>
      <c r="C7106" s="215" t="s">
        <v>1265</v>
      </c>
      <c r="D7106" s="97"/>
      <c r="E7106" s="97"/>
      <c r="F7106" s="97"/>
      <c r="G7106" s="97"/>
      <c r="H7106" s="97"/>
      <c r="I7106" s="216">
        <v>1728489</v>
      </c>
      <c r="J7106" s="97"/>
      <c r="K7106" s="216">
        <v>976929.83</v>
      </c>
      <c r="L7106" s="97"/>
      <c r="M7106" s="217">
        <v>56.52</v>
      </c>
      <c r="N7106" s="97"/>
    </row>
    <row r="7107" spans="1:14" x14ac:dyDescent="0.25">
      <c r="A7107" s="194" t="s">
        <v>248</v>
      </c>
      <c r="B7107" s="97"/>
      <c r="C7107" s="97"/>
      <c r="D7107" s="97"/>
      <c r="E7107" s="97"/>
      <c r="F7107" s="97"/>
      <c r="G7107" s="97"/>
      <c r="H7107" s="97"/>
      <c r="I7107" s="195">
        <v>1728489</v>
      </c>
      <c r="J7107" s="97"/>
      <c r="K7107" s="195">
        <v>976929.83</v>
      </c>
      <c r="L7107" s="97"/>
      <c r="M7107" s="196">
        <v>56.52</v>
      </c>
      <c r="N7107" s="97"/>
    </row>
    <row r="7108" spans="1:14" x14ac:dyDescent="0.25">
      <c r="A7108" s="194" t="s">
        <v>251</v>
      </c>
      <c r="B7108" s="97"/>
      <c r="C7108" s="97"/>
      <c r="D7108" s="97"/>
      <c r="E7108" s="97"/>
      <c r="F7108" s="97"/>
      <c r="G7108" s="97"/>
      <c r="H7108" s="97"/>
      <c r="I7108" s="195">
        <v>1728489</v>
      </c>
      <c r="J7108" s="97"/>
      <c r="K7108" s="195">
        <v>976929.83</v>
      </c>
      <c r="L7108" s="97"/>
      <c r="M7108" s="196">
        <v>56.52</v>
      </c>
      <c r="N7108" s="97"/>
    </row>
    <row r="7109" spans="1:14" x14ac:dyDescent="0.25">
      <c r="A7109" s="212" t="s">
        <v>579</v>
      </c>
      <c r="B7109" s="97"/>
      <c r="C7109" s="212" t="s">
        <v>580</v>
      </c>
      <c r="D7109" s="97"/>
      <c r="E7109" s="97"/>
      <c r="F7109" s="97"/>
      <c r="G7109" s="97"/>
      <c r="H7109" s="97"/>
      <c r="I7109" s="213">
        <v>1728489</v>
      </c>
      <c r="J7109" s="97"/>
      <c r="K7109" s="213">
        <v>976929.83</v>
      </c>
      <c r="L7109" s="97"/>
      <c r="M7109" s="211">
        <v>56.52</v>
      </c>
      <c r="N7109" s="97"/>
    </row>
    <row r="7110" spans="1:14" x14ac:dyDescent="0.25">
      <c r="A7110" s="120" t="s">
        <v>757</v>
      </c>
      <c r="B7110" s="97"/>
      <c r="C7110" s="120" t="s">
        <v>758</v>
      </c>
      <c r="D7110" s="97"/>
      <c r="E7110" s="97"/>
      <c r="F7110" s="97"/>
      <c r="G7110" s="97"/>
      <c r="H7110" s="97"/>
      <c r="I7110" s="105" t="s">
        <v>0</v>
      </c>
      <c r="J7110" s="97"/>
      <c r="K7110" s="105">
        <v>976929.83</v>
      </c>
      <c r="L7110" s="97"/>
      <c r="M7110" s="104" t="s">
        <v>0</v>
      </c>
      <c r="N7110" s="97"/>
    </row>
    <row r="7111" spans="1:14" x14ac:dyDescent="0.25">
      <c r="A7111" s="215" t="s">
        <v>1266</v>
      </c>
      <c r="B7111" s="97"/>
      <c r="C7111" s="215" t="s">
        <v>1267</v>
      </c>
      <c r="D7111" s="97"/>
      <c r="E7111" s="97"/>
      <c r="F7111" s="97"/>
      <c r="G7111" s="97"/>
      <c r="H7111" s="97"/>
      <c r="I7111" s="216">
        <v>8400</v>
      </c>
      <c r="J7111" s="97"/>
      <c r="K7111" s="216">
        <v>8400</v>
      </c>
      <c r="L7111" s="97"/>
      <c r="M7111" s="217">
        <v>100</v>
      </c>
      <c r="N7111" s="97"/>
    </row>
    <row r="7112" spans="1:14" x14ac:dyDescent="0.25">
      <c r="A7112" s="194" t="s">
        <v>248</v>
      </c>
      <c r="B7112" s="97"/>
      <c r="C7112" s="97"/>
      <c r="D7112" s="97"/>
      <c r="E7112" s="97"/>
      <c r="F7112" s="97"/>
      <c r="G7112" s="97"/>
      <c r="H7112" s="97"/>
      <c r="I7112" s="195">
        <v>8400</v>
      </c>
      <c r="J7112" s="97"/>
      <c r="K7112" s="195">
        <v>8400</v>
      </c>
      <c r="L7112" s="97"/>
      <c r="M7112" s="196">
        <v>100</v>
      </c>
      <c r="N7112" s="97"/>
    </row>
    <row r="7113" spans="1:14" x14ac:dyDescent="0.25">
      <c r="A7113" s="194" t="s">
        <v>251</v>
      </c>
      <c r="B7113" s="97"/>
      <c r="C7113" s="97"/>
      <c r="D7113" s="97"/>
      <c r="E7113" s="97"/>
      <c r="F7113" s="97"/>
      <c r="G7113" s="97"/>
      <c r="H7113" s="97"/>
      <c r="I7113" s="195">
        <v>8400</v>
      </c>
      <c r="J7113" s="97"/>
      <c r="K7113" s="195">
        <v>8400</v>
      </c>
      <c r="L7113" s="97"/>
      <c r="M7113" s="196">
        <v>100</v>
      </c>
      <c r="N7113" s="97"/>
    </row>
    <row r="7114" spans="1:14" x14ac:dyDescent="0.25">
      <c r="A7114" s="212" t="s">
        <v>654</v>
      </c>
      <c r="B7114" s="97"/>
      <c r="C7114" s="212" t="s">
        <v>655</v>
      </c>
      <c r="D7114" s="97"/>
      <c r="E7114" s="97"/>
      <c r="F7114" s="97"/>
      <c r="G7114" s="97"/>
      <c r="H7114" s="97"/>
      <c r="I7114" s="213">
        <v>8400</v>
      </c>
      <c r="J7114" s="97"/>
      <c r="K7114" s="213">
        <v>8400</v>
      </c>
      <c r="L7114" s="97"/>
      <c r="M7114" s="211">
        <v>100</v>
      </c>
      <c r="N7114" s="97"/>
    </row>
    <row r="7115" spans="1:14" x14ac:dyDescent="0.25">
      <c r="A7115" s="120" t="s">
        <v>1268</v>
      </c>
      <c r="B7115" s="97"/>
      <c r="C7115" s="120" t="s">
        <v>1269</v>
      </c>
      <c r="D7115" s="97"/>
      <c r="E7115" s="97"/>
      <c r="F7115" s="97"/>
      <c r="G7115" s="97"/>
      <c r="H7115" s="97"/>
      <c r="I7115" s="105" t="s">
        <v>0</v>
      </c>
      <c r="J7115" s="97"/>
      <c r="K7115" s="105">
        <v>8400</v>
      </c>
      <c r="L7115" s="97"/>
      <c r="M7115" s="104" t="s">
        <v>0</v>
      </c>
      <c r="N7115" s="97"/>
    </row>
    <row r="7116" spans="1:14" x14ac:dyDescent="0.25">
      <c r="A7116" s="218" t="s">
        <v>1235</v>
      </c>
      <c r="B7116" s="97"/>
      <c r="C7116" s="218" t="s">
        <v>1236</v>
      </c>
      <c r="D7116" s="97"/>
      <c r="E7116" s="97"/>
      <c r="F7116" s="97"/>
      <c r="G7116" s="97"/>
      <c r="H7116" s="97"/>
      <c r="I7116" s="219">
        <v>164536</v>
      </c>
      <c r="J7116" s="97"/>
      <c r="K7116" s="219">
        <v>0</v>
      </c>
      <c r="L7116" s="97"/>
      <c r="M7116" s="214">
        <v>0</v>
      </c>
      <c r="N7116" s="97"/>
    </row>
    <row r="7117" spans="1:14" x14ac:dyDescent="0.25">
      <c r="A7117" s="215" t="s">
        <v>1270</v>
      </c>
      <c r="B7117" s="97"/>
      <c r="C7117" s="215" t="s">
        <v>1271</v>
      </c>
      <c r="D7117" s="97"/>
      <c r="E7117" s="97"/>
      <c r="F7117" s="97"/>
      <c r="G7117" s="97"/>
      <c r="H7117" s="97"/>
      <c r="I7117" s="216">
        <v>164536</v>
      </c>
      <c r="J7117" s="97"/>
      <c r="K7117" s="216">
        <v>0</v>
      </c>
      <c r="L7117" s="97"/>
      <c r="M7117" s="217">
        <v>0</v>
      </c>
      <c r="N7117" s="97"/>
    </row>
    <row r="7118" spans="1:14" x14ac:dyDescent="0.25">
      <c r="A7118" s="194" t="s">
        <v>248</v>
      </c>
      <c r="B7118" s="97"/>
      <c r="C7118" s="97"/>
      <c r="D7118" s="97"/>
      <c r="E7118" s="97"/>
      <c r="F7118" s="97"/>
      <c r="G7118" s="97"/>
      <c r="H7118" s="97"/>
      <c r="I7118" s="195">
        <v>164536</v>
      </c>
      <c r="J7118" s="97"/>
      <c r="K7118" s="195">
        <v>0</v>
      </c>
      <c r="L7118" s="97"/>
      <c r="M7118" s="196">
        <v>0</v>
      </c>
      <c r="N7118" s="97"/>
    </row>
    <row r="7119" spans="1:14" x14ac:dyDescent="0.25">
      <c r="A7119" s="194" t="s">
        <v>249</v>
      </c>
      <c r="B7119" s="97"/>
      <c r="C7119" s="97"/>
      <c r="D7119" s="97"/>
      <c r="E7119" s="97"/>
      <c r="F7119" s="97"/>
      <c r="G7119" s="97"/>
      <c r="H7119" s="97"/>
      <c r="I7119" s="195">
        <v>164536</v>
      </c>
      <c r="J7119" s="97"/>
      <c r="K7119" s="195">
        <v>0</v>
      </c>
      <c r="L7119" s="97"/>
      <c r="M7119" s="196">
        <v>0</v>
      </c>
      <c r="N7119" s="97"/>
    </row>
    <row r="7120" spans="1:14" x14ac:dyDescent="0.25">
      <c r="A7120" s="212" t="s">
        <v>652</v>
      </c>
      <c r="B7120" s="97"/>
      <c r="C7120" s="212" t="s">
        <v>653</v>
      </c>
      <c r="D7120" s="97"/>
      <c r="E7120" s="97"/>
      <c r="F7120" s="97"/>
      <c r="G7120" s="97"/>
      <c r="H7120" s="97"/>
      <c r="I7120" s="213">
        <v>125610</v>
      </c>
      <c r="J7120" s="97"/>
      <c r="K7120" s="213">
        <v>0</v>
      </c>
      <c r="L7120" s="97"/>
      <c r="M7120" s="211">
        <v>0</v>
      </c>
      <c r="N7120" s="97"/>
    </row>
    <row r="7121" spans="1:14" x14ac:dyDescent="0.25">
      <c r="A7121" s="212" t="s">
        <v>664</v>
      </c>
      <c r="B7121" s="97"/>
      <c r="C7121" s="212" t="s">
        <v>665</v>
      </c>
      <c r="D7121" s="97"/>
      <c r="E7121" s="97"/>
      <c r="F7121" s="97"/>
      <c r="G7121" s="97"/>
      <c r="H7121" s="97"/>
      <c r="I7121" s="213">
        <v>23926</v>
      </c>
      <c r="J7121" s="97"/>
      <c r="K7121" s="213">
        <v>0</v>
      </c>
      <c r="L7121" s="97"/>
      <c r="M7121" s="211">
        <v>0</v>
      </c>
      <c r="N7121" s="97"/>
    </row>
    <row r="7122" spans="1:14" x14ac:dyDescent="0.25">
      <c r="A7122" s="212" t="s">
        <v>549</v>
      </c>
      <c r="B7122" s="97"/>
      <c r="C7122" s="212" t="s">
        <v>550</v>
      </c>
      <c r="D7122" s="97"/>
      <c r="E7122" s="97"/>
      <c r="F7122" s="97"/>
      <c r="G7122" s="97"/>
      <c r="H7122" s="97"/>
      <c r="I7122" s="213">
        <v>5000</v>
      </c>
      <c r="J7122" s="97"/>
      <c r="K7122" s="213">
        <v>0</v>
      </c>
      <c r="L7122" s="97"/>
      <c r="M7122" s="211">
        <v>0</v>
      </c>
      <c r="N7122" s="97"/>
    </row>
    <row r="7123" spans="1:14" x14ac:dyDescent="0.25">
      <c r="A7123" s="212" t="s">
        <v>644</v>
      </c>
      <c r="B7123" s="97"/>
      <c r="C7123" s="212" t="s">
        <v>645</v>
      </c>
      <c r="D7123" s="97"/>
      <c r="E7123" s="97"/>
      <c r="F7123" s="97"/>
      <c r="G7123" s="97"/>
      <c r="H7123" s="97"/>
      <c r="I7123" s="213">
        <v>10000</v>
      </c>
      <c r="J7123" s="97"/>
      <c r="K7123" s="213">
        <v>0</v>
      </c>
      <c r="L7123" s="97"/>
      <c r="M7123" s="211">
        <v>0</v>
      </c>
      <c r="N7123" s="97"/>
    </row>
    <row r="7124" spans="1:14" x14ac:dyDescent="0.25">
      <c r="A7124" s="218" t="s">
        <v>1249</v>
      </c>
      <c r="B7124" s="97"/>
      <c r="C7124" s="218" t="s">
        <v>1250</v>
      </c>
      <c r="D7124" s="97"/>
      <c r="E7124" s="97"/>
      <c r="F7124" s="97"/>
      <c r="G7124" s="97"/>
      <c r="H7124" s="97"/>
      <c r="I7124" s="219">
        <v>60000</v>
      </c>
      <c r="J7124" s="97"/>
      <c r="K7124" s="219">
        <v>0</v>
      </c>
      <c r="L7124" s="97"/>
      <c r="M7124" s="214">
        <v>0</v>
      </c>
      <c r="N7124" s="97"/>
    </row>
    <row r="7125" spans="1:14" x14ac:dyDescent="0.25">
      <c r="A7125" s="215" t="s">
        <v>1272</v>
      </c>
      <c r="B7125" s="97"/>
      <c r="C7125" s="215" t="s">
        <v>1273</v>
      </c>
      <c r="D7125" s="97"/>
      <c r="E7125" s="97"/>
      <c r="F7125" s="97"/>
      <c r="G7125" s="97"/>
      <c r="H7125" s="97"/>
      <c r="I7125" s="216">
        <v>60000</v>
      </c>
      <c r="J7125" s="97"/>
      <c r="K7125" s="216">
        <v>0</v>
      </c>
      <c r="L7125" s="97"/>
      <c r="M7125" s="217">
        <v>0</v>
      </c>
      <c r="N7125" s="97"/>
    </row>
    <row r="7126" spans="1:14" x14ac:dyDescent="0.25">
      <c r="A7126" s="194" t="s">
        <v>242</v>
      </c>
      <c r="B7126" s="97"/>
      <c r="C7126" s="97"/>
      <c r="D7126" s="97"/>
      <c r="E7126" s="97"/>
      <c r="F7126" s="97"/>
      <c r="G7126" s="97"/>
      <c r="H7126" s="97"/>
      <c r="I7126" s="195">
        <v>60000</v>
      </c>
      <c r="J7126" s="97"/>
      <c r="K7126" s="195">
        <v>0</v>
      </c>
      <c r="L7126" s="97"/>
      <c r="M7126" s="196">
        <v>0</v>
      </c>
      <c r="N7126" s="97"/>
    </row>
    <row r="7127" spans="1:14" x14ac:dyDescent="0.25">
      <c r="A7127" s="194" t="s">
        <v>243</v>
      </c>
      <c r="B7127" s="97"/>
      <c r="C7127" s="97"/>
      <c r="D7127" s="97"/>
      <c r="E7127" s="97"/>
      <c r="F7127" s="97"/>
      <c r="G7127" s="97"/>
      <c r="H7127" s="97"/>
      <c r="I7127" s="195">
        <v>60000</v>
      </c>
      <c r="J7127" s="97"/>
      <c r="K7127" s="195">
        <v>0</v>
      </c>
      <c r="L7127" s="97"/>
      <c r="M7127" s="196">
        <v>0</v>
      </c>
      <c r="N7127" s="97"/>
    </row>
    <row r="7128" spans="1:14" x14ac:dyDescent="0.25">
      <c r="A7128" s="212" t="s">
        <v>579</v>
      </c>
      <c r="B7128" s="97"/>
      <c r="C7128" s="212" t="s">
        <v>580</v>
      </c>
      <c r="D7128" s="97"/>
      <c r="E7128" s="97"/>
      <c r="F7128" s="97"/>
      <c r="G7128" s="97"/>
      <c r="H7128" s="97"/>
      <c r="I7128" s="213">
        <v>60000</v>
      </c>
      <c r="J7128" s="97"/>
      <c r="K7128" s="213">
        <v>0</v>
      </c>
      <c r="L7128" s="97"/>
      <c r="M7128" s="211">
        <v>0</v>
      </c>
      <c r="N7128" s="97"/>
    </row>
    <row r="7129" spans="1:14" x14ac:dyDescent="0.25">
      <c r="A7129" s="197" t="s">
        <v>1274</v>
      </c>
      <c r="B7129" s="97"/>
      <c r="C7129" s="97"/>
      <c r="D7129" s="97"/>
      <c r="E7129" s="97"/>
      <c r="F7129" s="97"/>
      <c r="G7129" s="97"/>
      <c r="H7129" s="97"/>
      <c r="I7129" s="198">
        <v>30901000</v>
      </c>
      <c r="J7129" s="97"/>
      <c r="K7129" s="198">
        <v>18037256.199999999</v>
      </c>
      <c r="L7129" s="97"/>
      <c r="M7129" s="199">
        <v>58.37</v>
      </c>
      <c r="N7129" s="97"/>
    </row>
    <row r="7130" spans="1:14" x14ac:dyDescent="0.25">
      <c r="A7130" s="218" t="s">
        <v>1275</v>
      </c>
      <c r="B7130" s="97"/>
      <c r="C7130" s="218" t="s">
        <v>1276</v>
      </c>
      <c r="D7130" s="97"/>
      <c r="E7130" s="97"/>
      <c r="F7130" s="97"/>
      <c r="G7130" s="97"/>
      <c r="H7130" s="97"/>
      <c r="I7130" s="219">
        <v>202530</v>
      </c>
      <c r="J7130" s="97"/>
      <c r="K7130" s="219">
        <v>107952.59</v>
      </c>
      <c r="L7130" s="97"/>
      <c r="M7130" s="214">
        <v>53.3</v>
      </c>
      <c r="N7130" s="97"/>
    </row>
    <row r="7131" spans="1:14" x14ac:dyDescent="0.25">
      <c r="A7131" s="215" t="s">
        <v>1277</v>
      </c>
      <c r="B7131" s="97"/>
      <c r="C7131" s="215" t="s">
        <v>1278</v>
      </c>
      <c r="D7131" s="97"/>
      <c r="E7131" s="97"/>
      <c r="F7131" s="97"/>
      <c r="G7131" s="97"/>
      <c r="H7131" s="97"/>
      <c r="I7131" s="216">
        <v>202530</v>
      </c>
      <c r="J7131" s="97"/>
      <c r="K7131" s="216">
        <v>107952.59</v>
      </c>
      <c r="L7131" s="97"/>
      <c r="M7131" s="217">
        <v>53.3</v>
      </c>
      <c r="N7131" s="97"/>
    </row>
    <row r="7132" spans="1:14" x14ac:dyDescent="0.25">
      <c r="A7132" s="194" t="s">
        <v>248</v>
      </c>
      <c r="B7132" s="97"/>
      <c r="C7132" s="97"/>
      <c r="D7132" s="97"/>
      <c r="E7132" s="97"/>
      <c r="F7132" s="97"/>
      <c r="G7132" s="97"/>
      <c r="H7132" s="97"/>
      <c r="I7132" s="195">
        <v>202530</v>
      </c>
      <c r="J7132" s="97"/>
      <c r="K7132" s="195">
        <v>107952.59</v>
      </c>
      <c r="L7132" s="97"/>
      <c r="M7132" s="196">
        <v>53.3</v>
      </c>
      <c r="N7132" s="97"/>
    </row>
    <row r="7133" spans="1:14" x14ac:dyDescent="0.25">
      <c r="A7133" s="194" t="s">
        <v>251</v>
      </c>
      <c r="B7133" s="97"/>
      <c r="C7133" s="97"/>
      <c r="D7133" s="97"/>
      <c r="E7133" s="97"/>
      <c r="F7133" s="97"/>
      <c r="G7133" s="97"/>
      <c r="H7133" s="97"/>
      <c r="I7133" s="195">
        <v>202530</v>
      </c>
      <c r="J7133" s="97"/>
      <c r="K7133" s="195">
        <v>107952.59</v>
      </c>
      <c r="L7133" s="97"/>
      <c r="M7133" s="196">
        <v>53.3</v>
      </c>
      <c r="N7133" s="97"/>
    </row>
    <row r="7134" spans="1:14" x14ac:dyDescent="0.25">
      <c r="A7134" s="212" t="s">
        <v>549</v>
      </c>
      <c r="B7134" s="97"/>
      <c r="C7134" s="212" t="s">
        <v>550</v>
      </c>
      <c r="D7134" s="97"/>
      <c r="E7134" s="97"/>
      <c r="F7134" s="97"/>
      <c r="G7134" s="97"/>
      <c r="H7134" s="97"/>
      <c r="I7134" s="213">
        <v>202530</v>
      </c>
      <c r="J7134" s="97"/>
      <c r="K7134" s="213">
        <v>107952.59</v>
      </c>
      <c r="L7134" s="97"/>
      <c r="M7134" s="211">
        <v>53.3</v>
      </c>
      <c r="N7134" s="97"/>
    </row>
    <row r="7135" spans="1:14" x14ac:dyDescent="0.25">
      <c r="A7135" s="120" t="s">
        <v>642</v>
      </c>
      <c r="B7135" s="97"/>
      <c r="C7135" s="120" t="s">
        <v>643</v>
      </c>
      <c r="D7135" s="97"/>
      <c r="E7135" s="97"/>
      <c r="F7135" s="97"/>
      <c r="G7135" s="97"/>
      <c r="H7135" s="97"/>
      <c r="I7135" s="105" t="s">
        <v>0</v>
      </c>
      <c r="J7135" s="97"/>
      <c r="K7135" s="105">
        <v>107952.59</v>
      </c>
      <c r="L7135" s="97"/>
      <c r="M7135" s="104" t="s">
        <v>0</v>
      </c>
      <c r="N7135" s="97"/>
    </row>
    <row r="7136" spans="1:14" x14ac:dyDescent="0.25">
      <c r="A7136" s="218" t="s">
        <v>1235</v>
      </c>
      <c r="B7136" s="97"/>
      <c r="C7136" s="218" t="s">
        <v>1236</v>
      </c>
      <c r="D7136" s="97"/>
      <c r="E7136" s="97"/>
      <c r="F7136" s="97"/>
      <c r="G7136" s="97"/>
      <c r="H7136" s="97"/>
      <c r="I7136" s="219">
        <v>30698470</v>
      </c>
      <c r="J7136" s="97"/>
      <c r="K7136" s="219">
        <v>17929303.609999999</v>
      </c>
      <c r="L7136" s="97"/>
      <c r="M7136" s="214">
        <v>58.4</v>
      </c>
      <c r="N7136" s="97"/>
    </row>
    <row r="7137" spans="1:14" x14ac:dyDescent="0.25">
      <c r="A7137" s="215" t="s">
        <v>1279</v>
      </c>
      <c r="B7137" s="97"/>
      <c r="C7137" s="215" t="s">
        <v>1280</v>
      </c>
      <c r="D7137" s="97"/>
      <c r="E7137" s="97"/>
      <c r="F7137" s="97"/>
      <c r="G7137" s="97"/>
      <c r="H7137" s="97"/>
      <c r="I7137" s="216">
        <v>195000</v>
      </c>
      <c r="J7137" s="97"/>
      <c r="K7137" s="216">
        <v>97500</v>
      </c>
      <c r="L7137" s="97"/>
      <c r="M7137" s="217">
        <v>50</v>
      </c>
      <c r="N7137" s="97"/>
    </row>
    <row r="7138" spans="1:14" x14ac:dyDescent="0.25">
      <c r="A7138" s="194" t="s">
        <v>242</v>
      </c>
      <c r="B7138" s="97"/>
      <c r="C7138" s="97"/>
      <c r="D7138" s="97"/>
      <c r="E7138" s="97"/>
      <c r="F7138" s="97"/>
      <c r="G7138" s="97"/>
      <c r="H7138" s="97"/>
      <c r="I7138" s="195">
        <v>195000</v>
      </c>
      <c r="J7138" s="97"/>
      <c r="K7138" s="195">
        <v>97500</v>
      </c>
      <c r="L7138" s="97"/>
      <c r="M7138" s="196">
        <v>50</v>
      </c>
      <c r="N7138" s="97"/>
    </row>
    <row r="7139" spans="1:14" x14ac:dyDescent="0.25">
      <c r="A7139" s="194" t="s">
        <v>243</v>
      </c>
      <c r="B7139" s="97"/>
      <c r="C7139" s="97"/>
      <c r="D7139" s="97"/>
      <c r="E7139" s="97"/>
      <c r="F7139" s="97"/>
      <c r="G7139" s="97"/>
      <c r="H7139" s="97"/>
      <c r="I7139" s="195">
        <v>195000</v>
      </c>
      <c r="J7139" s="97"/>
      <c r="K7139" s="195">
        <v>97500</v>
      </c>
      <c r="L7139" s="97"/>
      <c r="M7139" s="196">
        <v>50</v>
      </c>
      <c r="N7139" s="97"/>
    </row>
    <row r="7140" spans="1:14" x14ac:dyDescent="0.25">
      <c r="A7140" s="212" t="s">
        <v>652</v>
      </c>
      <c r="B7140" s="97"/>
      <c r="C7140" s="212" t="s">
        <v>653</v>
      </c>
      <c r="D7140" s="97"/>
      <c r="E7140" s="97"/>
      <c r="F7140" s="97"/>
      <c r="G7140" s="97"/>
      <c r="H7140" s="97"/>
      <c r="I7140" s="213">
        <v>140000</v>
      </c>
      <c r="J7140" s="97"/>
      <c r="K7140" s="213">
        <v>70000</v>
      </c>
      <c r="L7140" s="97"/>
      <c r="M7140" s="211">
        <v>50</v>
      </c>
      <c r="N7140" s="97"/>
    </row>
    <row r="7141" spans="1:14" x14ac:dyDescent="0.25">
      <c r="A7141" s="120" t="s">
        <v>670</v>
      </c>
      <c r="B7141" s="97"/>
      <c r="C7141" s="120" t="s">
        <v>671</v>
      </c>
      <c r="D7141" s="97"/>
      <c r="E7141" s="97"/>
      <c r="F7141" s="97"/>
      <c r="G7141" s="97"/>
      <c r="H7141" s="97"/>
      <c r="I7141" s="105" t="s">
        <v>0</v>
      </c>
      <c r="J7141" s="97"/>
      <c r="K7141" s="105">
        <v>70000</v>
      </c>
      <c r="L7141" s="97"/>
      <c r="M7141" s="104" t="s">
        <v>0</v>
      </c>
      <c r="N7141" s="97"/>
    </row>
    <row r="7142" spans="1:14" x14ac:dyDescent="0.25">
      <c r="A7142" s="212" t="s">
        <v>549</v>
      </c>
      <c r="B7142" s="97"/>
      <c r="C7142" s="212" t="s">
        <v>550</v>
      </c>
      <c r="D7142" s="97"/>
      <c r="E7142" s="97"/>
      <c r="F7142" s="97"/>
      <c r="G7142" s="97"/>
      <c r="H7142" s="97"/>
      <c r="I7142" s="213">
        <v>55000</v>
      </c>
      <c r="J7142" s="97"/>
      <c r="K7142" s="213">
        <v>27500</v>
      </c>
      <c r="L7142" s="97"/>
      <c r="M7142" s="211">
        <v>50</v>
      </c>
      <c r="N7142" s="97"/>
    </row>
    <row r="7143" spans="1:14" x14ac:dyDescent="0.25">
      <c r="A7143" s="120" t="s">
        <v>604</v>
      </c>
      <c r="B7143" s="97"/>
      <c r="C7143" s="120" t="s">
        <v>605</v>
      </c>
      <c r="D7143" s="97"/>
      <c r="E7143" s="97"/>
      <c r="F7143" s="97"/>
      <c r="G7143" s="97"/>
      <c r="H7143" s="97"/>
      <c r="I7143" s="105" t="s">
        <v>0</v>
      </c>
      <c r="J7143" s="97"/>
      <c r="K7143" s="105">
        <v>27500</v>
      </c>
      <c r="L7143" s="97"/>
      <c r="M7143" s="104" t="s">
        <v>0</v>
      </c>
      <c r="N7143" s="97"/>
    </row>
    <row r="7144" spans="1:14" x14ac:dyDescent="0.25">
      <c r="A7144" s="215" t="s">
        <v>1281</v>
      </c>
      <c r="B7144" s="97"/>
      <c r="C7144" s="215" t="s">
        <v>1282</v>
      </c>
      <c r="D7144" s="97"/>
      <c r="E7144" s="97"/>
      <c r="F7144" s="97"/>
      <c r="G7144" s="97"/>
      <c r="H7144" s="97"/>
      <c r="I7144" s="216">
        <v>12000000</v>
      </c>
      <c r="J7144" s="97"/>
      <c r="K7144" s="216">
        <v>6620419.7800000003</v>
      </c>
      <c r="L7144" s="97"/>
      <c r="M7144" s="217">
        <v>55.17</v>
      </c>
      <c r="N7144" s="97"/>
    </row>
    <row r="7145" spans="1:14" x14ac:dyDescent="0.25">
      <c r="A7145" s="194" t="s">
        <v>248</v>
      </c>
      <c r="B7145" s="97"/>
      <c r="C7145" s="97"/>
      <c r="D7145" s="97"/>
      <c r="E7145" s="97"/>
      <c r="F7145" s="97"/>
      <c r="G7145" s="97"/>
      <c r="H7145" s="97"/>
      <c r="I7145" s="195">
        <v>12000000</v>
      </c>
      <c r="J7145" s="97"/>
      <c r="K7145" s="195">
        <v>6620419.7800000003</v>
      </c>
      <c r="L7145" s="97"/>
      <c r="M7145" s="196">
        <v>55.17</v>
      </c>
      <c r="N7145" s="97"/>
    </row>
    <row r="7146" spans="1:14" x14ac:dyDescent="0.25">
      <c r="A7146" s="194" t="s">
        <v>250</v>
      </c>
      <c r="B7146" s="97"/>
      <c r="C7146" s="97"/>
      <c r="D7146" s="97"/>
      <c r="E7146" s="97"/>
      <c r="F7146" s="97"/>
      <c r="G7146" s="97"/>
      <c r="H7146" s="97"/>
      <c r="I7146" s="195">
        <v>12000000</v>
      </c>
      <c r="J7146" s="97"/>
      <c r="K7146" s="195">
        <v>6620419.7800000003</v>
      </c>
      <c r="L7146" s="97"/>
      <c r="M7146" s="196">
        <v>55.17</v>
      </c>
      <c r="N7146" s="97"/>
    </row>
    <row r="7147" spans="1:14" x14ac:dyDescent="0.25">
      <c r="A7147" s="212" t="s">
        <v>652</v>
      </c>
      <c r="B7147" s="97"/>
      <c r="C7147" s="212" t="s">
        <v>653</v>
      </c>
      <c r="D7147" s="97"/>
      <c r="E7147" s="97"/>
      <c r="F7147" s="97"/>
      <c r="G7147" s="97"/>
      <c r="H7147" s="97"/>
      <c r="I7147" s="213">
        <v>4000000</v>
      </c>
      <c r="J7147" s="97"/>
      <c r="K7147" s="213">
        <v>3780716.08</v>
      </c>
      <c r="L7147" s="97"/>
      <c r="M7147" s="211">
        <v>94.52</v>
      </c>
      <c r="N7147" s="97"/>
    </row>
    <row r="7148" spans="1:14" x14ac:dyDescent="0.25">
      <c r="A7148" s="120" t="s">
        <v>670</v>
      </c>
      <c r="B7148" s="97"/>
      <c r="C7148" s="120" t="s">
        <v>671</v>
      </c>
      <c r="D7148" s="97"/>
      <c r="E7148" s="97"/>
      <c r="F7148" s="97"/>
      <c r="G7148" s="97"/>
      <c r="H7148" s="97"/>
      <c r="I7148" s="105" t="s">
        <v>0</v>
      </c>
      <c r="J7148" s="97"/>
      <c r="K7148" s="105">
        <v>3732883.04</v>
      </c>
      <c r="L7148" s="97"/>
      <c r="M7148" s="104" t="s">
        <v>0</v>
      </c>
      <c r="N7148" s="97"/>
    </row>
    <row r="7149" spans="1:14" x14ac:dyDescent="0.25">
      <c r="A7149" s="120" t="s">
        <v>1016</v>
      </c>
      <c r="B7149" s="97"/>
      <c r="C7149" s="120" t="s">
        <v>1017</v>
      </c>
      <c r="D7149" s="97"/>
      <c r="E7149" s="97"/>
      <c r="F7149" s="97"/>
      <c r="G7149" s="97"/>
      <c r="H7149" s="97"/>
      <c r="I7149" s="105" t="s">
        <v>0</v>
      </c>
      <c r="J7149" s="97"/>
      <c r="K7149" s="105">
        <v>47833.04</v>
      </c>
      <c r="L7149" s="97"/>
      <c r="M7149" s="104" t="s">
        <v>0</v>
      </c>
      <c r="N7149" s="97"/>
    </row>
    <row r="7150" spans="1:14" x14ac:dyDescent="0.25">
      <c r="A7150" s="212" t="s">
        <v>672</v>
      </c>
      <c r="B7150" s="97"/>
      <c r="C7150" s="212" t="s">
        <v>673</v>
      </c>
      <c r="D7150" s="97"/>
      <c r="E7150" s="97"/>
      <c r="F7150" s="97"/>
      <c r="G7150" s="97"/>
      <c r="H7150" s="97"/>
      <c r="I7150" s="213">
        <v>300000</v>
      </c>
      <c r="J7150" s="97"/>
      <c r="K7150" s="213">
        <v>245591.13</v>
      </c>
      <c r="L7150" s="97"/>
      <c r="M7150" s="211">
        <v>81.86</v>
      </c>
      <c r="N7150" s="97"/>
    </row>
    <row r="7151" spans="1:14" x14ac:dyDescent="0.25">
      <c r="A7151" s="120" t="s">
        <v>674</v>
      </c>
      <c r="B7151" s="97"/>
      <c r="C7151" s="120" t="s">
        <v>673</v>
      </c>
      <c r="D7151" s="97"/>
      <c r="E7151" s="97"/>
      <c r="F7151" s="97"/>
      <c r="G7151" s="97"/>
      <c r="H7151" s="97"/>
      <c r="I7151" s="105" t="s">
        <v>0</v>
      </c>
      <c r="J7151" s="97"/>
      <c r="K7151" s="105">
        <v>245591.13</v>
      </c>
      <c r="L7151" s="97"/>
      <c r="M7151" s="104" t="s">
        <v>0</v>
      </c>
      <c r="N7151" s="97"/>
    </row>
    <row r="7152" spans="1:14" x14ac:dyDescent="0.25">
      <c r="A7152" s="212" t="s">
        <v>664</v>
      </c>
      <c r="B7152" s="97"/>
      <c r="C7152" s="212" t="s">
        <v>665</v>
      </c>
      <c r="D7152" s="97"/>
      <c r="E7152" s="97"/>
      <c r="F7152" s="97"/>
      <c r="G7152" s="97"/>
      <c r="H7152" s="97"/>
      <c r="I7152" s="213">
        <v>1000000</v>
      </c>
      <c r="J7152" s="97"/>
      <c r="K7152" s="213">
        <v>793918.93</v>
      </c>
      <c r="L7152" s="97"/>
      <c r="M7152" s="211">
        <v>79.39</v>
      </c>
      <c r="N7152" s="97"/>
    </row>
    <row r="7153" spans="1:14" x14ac:dyDescent="0.25">
      <c r="A7153" s="120" t="s">
        <v>675</v>
      </c>
      <c r="B7153" s="97"/>
      <c r="C7153" s="120" t="s">
        <v>676</v>
      </c>
      <c r="D7153" s="97"/>
      <c r="E7153" s="97"/>
      <c r="F7153" s="97"/>
      <c r="G7153" s="97"/>
      <c r="H7153" s="97"/>
      <c r="I7153" s="105" t="s">
        <v>0</v>
      </c>
      <c r="J7153" s="97"/>
      <c r="K7153" s="105">
        <v>793918.93</v>
      </c>
      <c r="L7153" s="97"/>
      <c r="M7153" s="104" t="s">
        <v>0</v>
      </c>
      <c r="N7153" s="97"/>
    </row>
    <row r="7154" spans="1:14" x14ac:dyDescent="0.25">
      <c r="A7154" s="212" t="s">
        <v>547</v>
      </c>
      <c r="B7154" s="97"/>
      <c r="C7154" s="212" t="s">
        <v>548</v>
      </c>
      <c r="D7154" s="97"/>
      <c r="E7154" s="97"/>
      <c r="F7154" s="97"/>
      <c r="G7154" s="97"/>
      <c r="H7154" s="97"/>
      <c r="I7154" s="213">
        <v>100000</v>
      </c>
      <c r="J7154" s="97"/>
      <c r="K7154" s="213">
        <v>89882.9</v>
      </c>
      <c r="L7154" s="97"/>
      <c r="M7154" s="211">
        <v>89.88</v>
      </c>
      <c r="N7154" s="97"/>
    </row>
    <row r="7155" spans="1:14" x14ac:dyDescent="0.25">
      <c r="A7155" s="120" t="s">
        <v>677</v>
      </c>
      <c r="B7155" s="97"/>
      <c r="C7155" s="120" t="s">
        <v>678</v>
      </c>
      <c r="D7155" s="97"/>
      <c r="E7155" s="97"/>
      <c r="F7155" s="97"/>
      <c r="G7155" s="97"/>
      <c r="H7155" s="97"/>
      <c r="I7155" s="105" t="s">
        <v>0</v>
      </c>
      <c r="J7155" s="97"/>
      <c r="K7155" s="105">
        <v>89882.9</v>
      </c>
      <c r="L7155" s="97"/>
      <c r="M7155" s="104" t="s">
        <v>0</v>
      </c>
      <c r="N7155" s="97"/>
    </row>
    <row r="7156" spans="1:14" x14ac:dyDescent="0.25">
      <c r="A7156" s="212" t="s">
        <v>621</v>
      </c>
      <c r="B7156" s="97"/>
      <c r="C7156" s="212" t="s">
        <v>622</v>
      </c>
      <c r="D7156" s="97"/>
      <c r="E7156" s="97"/>
      <c r="F7156" s="97"/>
      <c r="G7156" s="97"/>
      <c r="H7156" s="97"/>
      <c r="I7156" s="213">
        <v>5725000</v>
      </c>
      <c r="J7156" s="97"/>
      <c r="K7156" s="213">
        <v>1656750.16</v>
      </c>
      <c r="L7156" s="97"/>
      <c r="M7156" s="211">
        <v>28.94</v>
      </c>
      <c r="N7156" s="97"/>
    </row>
    <row r="7157" spans="1:14" x14ac:dyDescent="0.25">
      <c r="A7157" s="120" t="s">
        <v>623</v>
      </c>
      <c r="B7157" s="97"/>
      <c r="C7157" s="120" t="s">
        <v>624</v>
      </c>
      <c r="D7157" s="97"/>
      <c r="E7157" s="97"/>
      <c r="F7157" s="97"/>
      <c r="G7157" s="97"/>
      <c r="H7157" s="97"/>
      <c r="I7157" s="105" t="s">
        <v>0</v>
      </c>
      <c r="J7157" s="97"/>
      <c r="K7157" s="105">
        <v>1196057.79</v>
      </c>
      <c r="L7157" s="97"/>
      <c r="M7157" s="104" t="s">
        <v>0</v>
      </c>
      <c r="N7157" s="97"/>
    </row>
    <row r="7158" spans="1:14" x14ac:dyDescent="0.25">
      <c r="A7158" s="120" t="s">
        <v>679</v>
      </c>
      <c r="B7158" s="97"/>
      <c r="C7158" s="120" t="s">
        <v>680</v>
      </c>
      <c r="D7158" s="97"/>
      <c r="E7158" s="97"/>
      <c r="F7158" s="97"/>
      <c r="G7158" s="97"/>
      <c r="H7158" s="97"/>
      <c r="I7158" s="105" t="s">
        <v>0</v>
      </c>
      <c r="J7158" s="97"/>
      <c r="K7158" s="105">
        <v>460692.37</v>
      </c>
      <c r="L7158" s="97"/>
      <c r="M7158" s="104" t="s">
        <v>0</v>
      </c>
      <c r="N7158" s="97"/>
    </row>
    <row r="7159" spans="1:14" x14ac:dyDescent="0.25">
      <c r="A7159" s="212" t="s">
        <v>549</v>
      </c>
      <c r="B7159" s="97"/>
      <c r="C7159" s="212" t="s">
        <v>550</v>
      </c>
      <c r="D7159" s="97"/>
      <c r="E7159" s="97"/>
      <c r="F7159" s="97"/>
      <c r="G7159" s="97"/>
      <c r="H7159" s="97"/>
      <c r="I7159" s="213">
        <v>875000</v>
      </c>
      <c r="J7159" s="97"/>
      <c r="K7159" s="213">
        <v>53560.58</v>
      </c>
      <c r="L7159" s="97"/>
      <c r="M7159" s="211">
        <v>6.12</v>
      </c>
      <c r="N7159" s="97"/>
    </row>
    <row r="7160" spans="1:14" x14ac:dyDescent="0.25">
      <c r="A7160" s="120" t="s">
        <v>589</v>
      </c>
      <c r="B7160" s="97"/>
      <c r="C7160" s="120" t="s">
        <v>590</v>
      </c>
      <c r="D7160" s="97"/>
      <c r="E7160" s="97"/>
      <c r="F7160" s="97"/>
      <c r="G7160" s="97"/>
      <c r="H7160" s="97"/>
      <c r="I7160" s="105" t="s">
        <v>0</v>
      </c>
      <c r="J7160" s="97"/>
      <c r="K7160" s="105">
        <v>53560.58</v>
      </c>
      <c r="L7160" s="97"/>
      <c r="M7160" s="104" t="s">
        <v>0</v>
      </c>
      <c r="N7160" s="97"/>
    </row>
    <row r="7161" spans="1:14" x14ac:dyDescent="0.25">
      <c r="A7161" s="215" t="s">
        <v>1283</v>
      </c>
      <c r="B7161" s="97"/>
      <c r="C7161" s="215" t="s">
        <v>1284</v>
      </c>
      <c r="D7161" s="97"/>
      <c r="E7161" s="97"/>
      <c r="F7161" s="97"/>
      <c r="G7161" s="97"/>
      <c r="H7161" s="97"/>
      <c r="I7161" s="216">
        <v>17333470</v>
      </c>
      <c r="J7161" s="97"/>
      <c r="K7161" s="216">
        <v>10784565.83</v>
      </c>
      <c r="L7161" s="97"/>
      <c r="M7161" s="217">
        <v>62.22</v>
      </c>
      <c r="N7161" s="97"/>
    </row>
    <row r="7162" spans="1:14" x14ac:dyDescent="0.25">
      <c r="A7162" s="194" t="s">
        <v>245</v>
      </c>
      <c r="B7162" s="97"/>
      <c r="C7162" s="97"/>
      <c r="D7162" s="97"/>
      <c r="E7162" s="97"/>
      <c r="F7162" s="97"/>
      <c r="G7162" s="97"/>
      <c r="H7162" s="97"/>
      <c r="I7162" s="195">
        <v>16644070</v>
      </c>
      <c r="J7162" s="97"/>
      <c r="K7162" s="195">
        <v>10529281.91</v>
      </c>
      <c r="L7162" s="97"/>
      <c r="M7162" s="196">
        <v>63.26</v>
      </c>
      <c r="N7162" s="97"/>
    </row>
    <row r="7163" spans="1:14" x14ac:dyDescent="0.25">
      <c r="A7163" s="194" t="s">
        <v>247</v>
      </c>
      <c r="B7163" s="97"/>
      <c r="C7163" s="97"/>
      <c r="D7163" s="97"/>
      <c r="E7163" s="97"/>
      <c r="F7163" s="97"/>
      <c r="G7163" s="97"/>
      <c r="H7163" s="97"/>
      <c r="I7163" s="195">
        <v>16644070</v>
      </c>
      <c r="J7163" s="97"/>
      <c r="K7163" s="195">
        <v>10529281.91</v>
      </c>
      <c r="L7163" s="97"/>
      <c r="M7163" s="196">
        <v>63.26</v>
      </c>
      <c r="N7163" s="97"/>
    </row>
    <row r="7164" spans="1:14" x14ac:dyDescent="0.25">
      <c r="A7164" s="212" t="s">
        <v>652</v>
      </c>
      <c r="B7164" s="97"/>
      <c r="C7164" s="212" t="s">
        <v>653</v>
      </c>
      <c r="D7164" s="97"/>
      <c r="E7164" s="97"/>
      <c r="F7164" s="97"/>
      <c r="G7164" s="97"/>
      <c r="H7164" s="97"/>
      <c r="I7164" s="213">
        <v>6984000</v>
      </c>
      <c r="J7164" s="97"/>
      <c r="K7164" s="213">
        <v>3896583.76</v>
      </c>
      <c r="L7164" s="97"/>
      <c r="M7164" s="211">
        <v>55.79</v>
      </c>
      <c r="N7164" s="97"/>
    </row>
    <row r="7165" spans="1:14" x14ac:dyDescent="0.25">
      <c r="A7165" s="120" t="s">
        <v>670</v>
      </c>
      <c r="B7165" s="97"/>
      <c r="C7165" s="120" t="s">
        <v>671</v>
      </c>
      <c r="D7165" s="97"/>
      <c r="E7165" s="97"/>
      <c r="F7165" s="97"/>
      <c r="G7165" s="97"/>
      <c r="H7165" s="97"/>
      <c r="I7165" s="105" t="s">
        <v>0</v>
      </c>
      <c r="J7165" s="97"/>
      <c r="K7165" s="105">
        <v>3022145.84</v>
      </c>
      <c r="L7165" s="97"/>
      <c r="M7165" s="104" t="s">
        <v>0</v>
      </c>
      <c r="N7165" s="97"/>
    </row>
    <row r="7166" spans="1:14" x14ac:dyDescent="0.25">
      <c r="A7166" s="120" t="s">
        <v>831</v>
      </c>
      <c r="B7166" s="97"/>
      <c r="C7166" s="120" t="s">
        <v>832</v>
      </c>
      <c r="D7166" s="97"/>
      <c r="E7166" s="97"/>
      <c r="F7166" s="97"/>
      <c r="G7166" s="97"/>
      <c r="H7166" s="97"/>
      <c r="I7166" s="105" t="s">
        <v>0</v>
      </c>
      <c r="J7166" s="97"/>
      <c r="K7166" s="105">
        <v>874437.92</v>
      </c>
      <c r="L7166" s="97"/>
      <c r="M7166" s="104" t="s">
        <v>0</v>
      </c>
      <c r="N7166" s="97"/>
    </row>
    <row r="7167" spans="1:14" x14ac:dyDescent="0.25">
      <c r="A7167" s="212" t="s">
        <v>672</v>
      </c>
      <c r="B7167" s="97"/>
      <c r="C7167" s="212" t="s">
        <v>673</v>
      </c>
      <c r="D7167" s="97"/>
      <c r="E7167" s="97"/>
      <c r="F7167" s="97"/>
      <c r="G7167" s="97"/>
      <c r="H7167" s="97"/>
      <c r="I7167" s="213">
        <v>100000</v>
      </c>
      <c r="J7167" s="97"/>
      <c r="K7167" s="213">
        <v>0</v>
      </c>
      <c r="L7167" s="97"/>
      <c r="M7167" s="211">
        <v>0</v>
      </c>
      <c r="N7167" s="97"/>
    </row>
    <row r="7168" spans="1:14" x14ac:dyDescent="0.25">
      <c r="A7168" s="212" t="s">
        <v>664</v>
      </c>
      <c r="B7168" s="97"/>
      <c r="C7168" s="212" t="s">
        <v>665</v>
      </c>
      <c r="D7168" s="97"/>
      <c r="E7168" s="97"/>
      <c r="F7168" s="97"/>
      <c r="G7168" s="97"/>
      <c r="H7168" s="97"/>
      <c r="I7168" s="213">
        <v>540000</v>
      </c>
      <c r="J7168" s="97"/>
      <c r="K7168" s="213">
        <v>500070.64</v>
      </c>
      <c r="L7168" s="97"/>
      <c r="M7168" s="211">
        <v>92.61</v>
      </c>
      <c r="N7168" s="97"/>
    </row>
    <row r="7169" spans="1:14" x14ac:dyDescent="0.25">
      <c r="A7169" s="120" t="s">
        <v>675</v>
      </c>
      <c r="B7169" s="97"/>
      <c r="C7169" s="120" t="s">
        <v>676</v>
      </c>
      <c r="D7169" s="97"/>
      <c r="E7169" s="97"/>
      <c r="F7169" s="97"/>
      <c r="G7169" s="97"/>
      <c r="H7169" s="97"/>
      <c r="I7169" s="105" t="s">
        <v>0</v>
      </c>
      <c r="J7169" s="97"/>
      <c r="K7169" s="105">
        <v>500000</v>
      </c>
      <c r="L7169" s="97"/>
      <c r="M7169" s="104" t="s">
        <v>0</v>
      </c>
      <c r="N7169" s="97"/>
    </row>
    <row r="7170" spans="1:14" x14ac:dyDescent="0.25">
      <c r="A7170" s="120" t="s">
        <v>846</v>
      </c>
      <c r="B7170" s="97"/>
      <c r="C7170" s="120" t="s">
        <v>847</v>
      </c>
      <c r="D7170" s="97"/>
      <c r="E7170" s="97"/>
      <c r="F7170" s="97"/>
      <c r="G7170" s="97"/>
      <c r="H7170" s="97"/>
      <c r="I7170" s="105" t="s">
        <v>0</v>
      </c>
      <c r="J7170" s="97"/>
      <c r="K7170" s="105">
        <v>70.64</v>
      </c>
      <c r="L7170" s="97"/>
      <c r="M7170" s="104" t="s">
        <v>0</v>
      </c>
      <c r="N7170" s="97"/>
    </row>
    <row r="7171" spans="1:14" x14ac:dyDescent="0.25">
      <c r="A7171" s="212" t="s">
        <v>547</v>
      </c>
      <c r="B7171" s="97"/>
      <c r="C7171" s="212" t="s">
        <v>548</v>
      </c>
      <c r="D7171" s="97"/>
      <c r="E7171" s="97"/>
      <c r="F7171" s="97"/>
      <c r="G7171" s="97"/>
      <c r="H7171" s="97"/>
      <c r="I7171" s="213">
        <v>100000</v>
      </c>
      <c r="J7171" s="97"/>
      <c r="K7171" s="213">
        <v>85199.76</v>
      </c>
      <c r="L7171" s="97"/>
      <c r="M7171" s="211">
        <v>85.2</v>
      </c>
      <c r="N7171" s="97"/>
    </row>
    <row r="7172" spans="1:14" x14ac:dyDescent="0.25">
      <c r="A7172" s="120" t="s">
        <v>612</v>
      </c>
      <c r="B7172" s="97"/>
      <c r="C7172" s="120" t="s">
        <v>613</v>
      </c>
      <c r="D7172" s="97"/>
      <c r="E7172" s="97"/>
      <c r="F7172" s="97"/>
      <c r="G7172" s="97"/>
      <c r="H7172" s="97"/>
      <c r="I7172" s="105" t="s">
        <v>0</v>
      </c>
      <c r="J7172" s="97"/>
      <c r="K7172" s="105">
        <v>46753.38</v>
      </c>
      <c r="L7172" s="97"/>
      <c r="M7172" s="104" t="s">
        <v>0</v>
      </c>
      <c r="N7172" s="97"/>
    </row>
    <row r="7173" spans="1:14" x14ac:dyDescent="0.25">
      <c r="A7173" s="120" t="s">
        <v>711</v>
      </c>
      <c r="B7173" s="97"/>
      <c r="C7173" s="120" t="s">
        <v>712</v>
      </c>
      <c r="D7173" s="97"/>
      <c r="E7173" s="97"/>
      <c r="F7173" s="97"/>
      <c r="G7173" s="97"/>
      <c r="H7173" s="97"/>
      <c r="I7173" s="105" t="s">
        <v>0</v>
      </c>
      <c r="J7173" s="97"/>
      <c r="K7173" s="105">
        <v>38446.379999999997</v>
      </c>
      <c r="L7173" s="97"/>
      <c r="M7173" s="104" t="s">
        <v>0</v>
      </c>
      <c r="N7173" s="97"/>
    </row>
    <row r="7174" spans="1:14" x14ac:dyDescent="0.25">
      <c r="A7174" s="212" t="s">
        <v>621</v>
      </c>
      <c r="B7174" s="97"/>
      <c r="C7174" s="212" t="s">
        <v>622</v>
      </c>
      <c r="D7174" s="97"/>
      <c r="E7174" s="97"/>
      <c r="F7174" s="97"/>
      <c r="G7174" s="97"/>
      <c r="H7174" s="97"/>
      <c r="I7174" s="213">
        <v>6001600</v>
      </c>
      <c r="J7174" s="97"/>
      <c r="K7174" s="213">
        <v>4156433.4</v>
      </c>
      <c r="L7174" s="97"/>
      <c r="M7174" s="211">
        <v>69.260000000000005</v>
      </c>
      <c r="N7174" s="97"/>
    </row>
    <row r="7175" spans="1:14" x14ac:dyDescent="0.25">
      <c r="A7175" s="120" t="s">
        <v>623</v>
      </c>
      <c r="B7175" s="97"/>
      <c r="C7175" s="120" t="s">
        <v>624</v>
      </c>
      <c r="D7175" s="97"/>
      <c r="E7175" s="97"/>
      <c r="F7175" s="97"/>
      <c r="G7175" s="97"/>
      <c r="H7175" s="97"/>
      <c r="I7175" s="105" t="s">
        <v>0</v>
      </c>
      <c r="J7175" s="97"/>
      <c r="K7175" s="105">
        <v>481622.33</v>
      </c>
      <c r="L7175" s="97"/>
      <c r="M7175" s="104" t="s">
        <v>0</v>
      </c>
      <c r="N7175" s="97"/>
    </row>
    <row r="7176" spans="1:14" x14ac:dyDescent="0.25">
      <c r="A7176" s="120" t="s">
        <v>679</v>
      </c>
      <c r="B7176" s="97"/>
      <c r="C7176" s="120" t="s">
        <v>680</v>
      </c>
      <c r="D7176" s="97"/>
      <c r="E7176" s="97"/>
      <c r="F7176" s="97"/>
      <c r="G7176" s="97"/>
      <c r="H7176" s="97"/>
      <c r="I7176" s="105" t="s">
        <v>0</v>
      </c>
      <c r="J7176" s="97"/>
      <c r="K7176" s="105">
        <v>3431965.55</v>
      </c>
      <c r="L7176" s="97"/>
      <c r="M7176" s="104" t="s">
        <v>0</v>
      </c>
      <c r="N7176" s="97"/>
    </row>
    <row r="7177" spans="1:14" x14ac:dyDescent="0.25">
      <c r="A7177" s="120" t="s">
        <v>713</v>
      </c>
      <c r="B7177" s="97"/>
      <c r="C7177" s="120" t="s">
        <v>714</v>
      </c>
      <c r="D7177" s="97"/>
      <c r="E7177" s="97"/>
      <c r="F7177" s="97"/>
      <c r="G7177" s="97"/>
      <c r="H7177" s="97"/>
      <c r="I7177" s="105" t="s">
        <v>0</v>
      </c>
      <c r="J7177" s="97"/>
      <c r="K7177" s="105">
        <v>228560.97</v>
      </c>
      <c r="L7177" s="97"/>
      <c r="M7177" s="104" t="s">
        <v>0</v>
      </c>
      <c r="N7177" s="97"/>
    </row>
    <row r="7178" spans="1:14" x14ac:dyDescent="0.25">
      <c r="A7178" s="120" t="s">
        <v>715</v>
      </c>
      <c r="B7178" s="97"/>
      <c r="C7178" s="120" t="s">
        <v>716</v>
      </c>
      <c r="D7178" s="97"/>
      <c r="E7178" s="97"/>
      <c r="F7178" s="97"/>
      <c r="G7178" s="97"/>
      <c r="H7178" s="97"/>
      <c r="I7178" s="105" t="s">
        <v>0</v>
      </c>
      <c r="J7178" s="97"/>
      <c r="K7178" s="105">
        <v>10921.79</v>
      </c>
      <c r="L7178" s="97"/>
      <c r="M7178" s="104" t="s">
        <v>0</v>
      </c>
      <c r="N7178" s="97"/>
    </row>
    <row r="7179" spans="1:14" x14ac:dyDescent="0.25">
      <c r="A7179" s="120" t="s">
        <v>717</v>
      </c>
      <c r="B7179" s="97"/>
      <c r="C7179" s="120" t="s">
        <v>718</v>
      </c>
      <c r="D7179" s="97"/>
      <c r="E7179" s="97"/>
      <c r="F7179" s="97"/>
      <c r="G7179" s="97"/>
      <c r="H7179" s="97"/>
      <c r="I7179" s="105" t="s">
        <v>0</v>
      </c>
      <c r="J7179" s="97"/>
      <c r="K7179" s="105">
        <v>1713.08</v>
      </c>
      <c r="L7179" s="97"/>
      <c r="M7179" s="104" t="s">
        <v>0</v>
      </c>
      <c r="N7179" s="97"/>
    </row>
    <row r="7180" spans="1:14" x14ac:dyDescent="0.25">
      <c r="A7180" s="120" t="s">
        <v>719</v>
      </c>
      <c r="B7180" s="97"/>
      <c r="C7180" s="120" t="s">
        <v>720</v>
      </c>
      <c r="D7180" s="97"/>
      <c r="E7180" s="97"/>
      <c r="F7180" s="97"/>
      <c r="G7180" s="97"/>
      <c r="H7180" s="97"/>
      <c r="I7180" s="105" t="s">
        <v>0</v>
      </c>
      <c r="J7180" s="97"/>
      <c r="K7180" s="105">
        <v>1649.68</v>
      </c>
      <c r="L7180" s="97"/>
      <c r="M7180" s="104" t="s">
        <v>0</v>
      </c>
      <c r="N7180" s="97"/>
    </row>
    <row r="7181" spans="1:14" x14ac:dyDescent="0.25">
      <c r="A7181" s="212" t="s">
        <v>549</v>
      </c>
      <c r="B7181" s="97"/>
      <c r="C7181" s="212" t="s">
        <v>550</v>
      </c>
      <c r="D7181" s="97"/>
      <c r="E7181" s="97"/>
      <c r="F7181" s="97"/>
      <c r="G7181" s="97"/>
      <c r="H7181" s="97"/>
      <c r="I7181" s="213">
        <v>797470</v>
      </c>
      <c r="J7181" s="97"/>
      <c r="K7181" s="213">
        <v>1461513.72</v>
      </c>
      <c r="L7181" s="97"/>
      <c r="M7181" s="211">
        <v>183.27</v>
      </c>
      <c r="N7181" s="97"/>
    </row>
    <row r="7182" spans="1:14" x14ac:dyDescent="0.25">
      <c r="A7182" s="120" t="s">
        <v>602</v>
      </c>
      <c r="B7182" s="97"/>
      <c r="C7182" s="120" t="s">
        <v>603</v>
      </c>
      <c r="D7182" s="97"/>
      <c r="E7182" s="97"/>
      <c r="F7182" s="97"/>
      <c r="G7182" s="97"/>
      <c r="H7182" s="97"/>
      <c r="I7182" s="105" t="s">
        <v>0</v>
      </c>
      <c r="J7182" s="97"/>
      <c r="K7182" s="105">
        <v>79885.98</v>
      </c>
      <c r="L7182" s="97"/>
      <c r="M7182" s="104" t="s">
        <v>0</v>
      </c>
      <c r="N7182" s="97"/>
    </row>
    <row r="7183" spans="1:14" x14ac:dyDescent="0.25">
      <c r="A7183" s="120" t="s">
        <v>642</v>
      </c>
      <c r="B7183" s="97"/>
      <c r="C7183" s="120" t="s">
        <v>643</v>
      </c>
      <c r="D7183" s="97"/>
      <c r="E7183" s="97"/>
      <c r="F7183" s="97"/>
      <c r="G7183" s="97"/>
      <c r="H7183" s="97"/>
      <c r="I7183" s="105" t="s">
        <v>0</v>
      </c>
      <c r="J7183" s="97"/>
      <c r="K7183" s="105">
        <v>205954.31</v>
      </c>
      <c r="L7183" s="97"/>
      <c r="M7183" s="104" t="s">
        <v>0</v>
      </c>
      <c r="N7183" s="97"/>
    </row>
    <row r="7184" spans="1:14" x14ac:dyDescent="0.25">
      <c r="A7184" s="120" t="s">
        <v>595</v>
      </c>
      <c r="B7184" s="97"/>
      <c r="C7184" s="120" t="s">
        <v>596</v>
      </c>
      <c r="D7184" s="97"/>
      <c r="E7184" s="97"/>
      <c r="F7184" s="97"/>
      <c r="G7184" s="97"/>
      <c r="H7184" s="97"/>
      <c r="I7184" s="105" t="s">
        <v>0</v>
      </c>
      <c r="J7184" s="97"/>
      <c r="K7184" s="105">
        <v>192059.02</v>
      </c>
      <c r="L7184" s="97"/>
      <c r="M7184" s="104" t="s">
        <v>0</v>
      </c>
      <c r="N7184" s="97"/>
    </row>
    <row r="7185" spans="1:14" x14ac:dyDescent="0.25">
      <c r="A7185" s="120" t="s">
        <v>604</v>
      </c>
      <c r="B7185" s="97"/>
      <c r="C7185" s="120" t="s">
        <v>605</v>
      </c>
      <c r="D7185" s="97"/>
      <c r="E7185" s="97"/>
      <c r="F7185" s="97"/>
      <c r="G7185" s="97"/>
      <c r="H7185" s="97"/>
      <c r="I7185" s="105" t="s">
        <v>0</v>
      </c>
      <c r="J7185" s="97"/>
      <c r="K7185" s="105">
        <v>58554.080000000002</v>
      </c>
      <c r="L7185" s="97"/>
      <c r="M7185" s="104" t="s">
        <v>0</v>
      </c>
      <c r="N7185" s="97"/>
    </row>
    <row r="7186" spans="1:14" x14ac:dyDescent="0.25">
      <c r="A7186" s="120" t="s">
        <v>721</v>
      </c>
      <c r="B7186" s="97"/>
      <c r="C7186" s="120" t="s">
        <v>722</v>
      </c>
      <c r="D7186" s="97"/>
      <c r="E7186" s="97"/>
      <c r="F7186" s="97"/>
      <c r="G7186" s="97"/>
      <c r="H7186" s="97"/>
      <c r="I7186" s="105" t="s">
        <v>0</v>
      </c>
      <c r="J7186" s="97"/>
      <c r="K7186" s="105">
        <v>198569.75</v>
      </c>
      <c r="L7186" s="97"/>
      <c r="M7186" s="104" t="s">
        <v>0</v>
      </c>
      <c r="N7186" s="97"/>
    </row>
    <row r="7187" spans="1:14" x14ac:dyDescent="0.25">
      <c r="A7187" s="120" t="s">
        <v>567</v>
      </c>
      <c r="B7187" s="97"/>
      <c r="C7187" s="120" t="s">
        <v>568</v>
      </c>
      <c r="D7187" s="97"/>
      <c r="E7187" s="97"/>
      <c r="F7187" s="97"/>
      <c r="G7187" s="97"/>
      <c r="H7187" s="97"/>
      <c r="I7187" s="105" t="s">
        <v>0</v>
      </c>
      <c r="J7187" s="97"/>
      <c r="K7187" s="105">
        <v>494757.3</v>
      </c>
      <c r="L7187" s="97"/>
      <c r="M7187" s="104" t="s">
        <v>0</v>
      </c>
      <c r="N7187" s="97"/>
    </row>
    <row r="7188" spans="1:14" x14ac:dyDescent="0.25">
      <c r="A7188" s="120" t="s">
        <v>723</v>
      </c>
      <c r="B7188" s="97"/>
      <c r="C7188" s="120" t="s">
        <v>724</v>
      </c>
      <c r="D7188" s="97"/>
      <c r="E7188" s="97"/>
      <c r="F7188" s="97"/>
      <c r="G7188" s="97"/>
      <c r="H7188" s="97"/>
      <c r="I7188" s="105" t="s">
        <v>0</v>
      </c>
      <c r="J7188" s="97"/>
      <c r="K7188" s="105">
        <v>79484.990000000005</v>
      </c>
      <c r="L7188" s="97"/>
      <c r="M7188" s="104" t="s">
        <v>0</v>
      </c>
      <c r="N7188" s="97"/>
    </row>
    <row r="7189" spans="1:14" x14ac:dyDescent="0.25">
      <c r="A7189" s="120" t="s">
        <v>569</v>
      </c>
      <c r="B7189" s="97"/>
      <c r="C7189" s="120" t="s">
        <v>570</v>
      </c>
      <c r="D7189" s="97"/>
      <c r="E7189" s="97"/>
      <c r="F7189" s="97"/>
      <c r="G7189" s="97"/>
      <c r="H7189" s="97"/>
      <c r="I7189" s="105" t="s">
        <v>0</v>
      </c>
      <c r="J7189" s="97"/>
      <c r="K7189" s="105">
        <v>152248.29</v>
      </c>
      <c r="L7189" s="97"/>
      <c r="M7189" s="104" t="s">
        <v>0</v>
      </c>
      <c r="N7189" s="97"/>
    </row>
    <row r="7190" spans="1:14" x14ac:dyDescent="0.25">
      <c r="A7190" s="212" t="s">
        <v>551</v>
      </c>
      <c r="B7190" s="97"/>
      <c r="C7190" s="212" t="s">
        <v>552</v>
      </c>
      <c r="D7190" s="97"/>
      <c r="E7190" s="97"/>
      <c r="F7190" s="97"/>
      <c r="G7190" s="97"/>
      <c r="H7190" s="97"/>
      <c r="I7190" s="213">
        <v>100000</v>
      </c>
      <c r="J7190" s="97"/>
      <c r="K7190" s="213">
        <v>0</v>
      </c>
      <c r="L7190" s="97"/>
      <c r="M7190" s="211">
        <v>0</v>
      </c>
      <c r="N7190" s="97"/>
    </row>
    <row r="7191" spans="1:14" x14ac:dyDescent="0.25">
      <c r="A7191" s="212" t="s">
        <v>553</v>
      </c>
      <c r="B7191" s="97"/>
      <c r="C7191" s="212" t="s">
        <v>554</v>
      </c>
      <c r="D7191" s="97"/>
      <c r="E7191" s="97"/>
      <c r="F7191" s="97"/>
      <c r="G7191" s="97"/>
      <c r="H7191" s="97"/>
      <c r="I7191" s="213">
        <v>40000</v>
      </c>
      <c r="J7191" s="97"/>
      <c r="K7191" s="213">
        <v>140852.29</v>
      </c>
      <c r="L7191" s="97"/>
      <c r="M7191" s="211">
        <v>352.13</v>
      </c>
      <c r="N7191" s="97"/>
    </row>
    <row r="7192" spans="1:14" x14ac:dyDescent="0.25">
      <c r="A7192" s="120" t="s">
        <v>555</v>
      </c>
      <c r="B7192" s="97"/>
      <c r="C7192" s="120" t="s">
        <v>556</v>
      </c>
      <c r="D7192" s="97"/>
      <c r="E7192" s="97"/>
      <c r="F7192" s="97"/>
      <c r="G7192" s="97"/>
      <c r="H7192" s="97"/>
      <c r="I7192" s="105" t="s">
        <v>0</v>
      </c>
      <c r="J7192" s="97"/>
      <c r="K7192" s="105">
        <v>22556.69</v>
      </c>
      <c r="L7192" s="97"/>
      <c r="M7192" s="104" t="s">
        <v>0</v>
      </c>
      <c r="N7192" s="97"/>
    </row>
    <row r="7193" spans="1:14" x14ac:dyDescent="0.25">
      <c r="A7193" s="120" t="s">
        <v>725</v>
      </c>
      <c r="B7193" s="97"/>
      <c r="C7193" s="120" t="s">
        <v>726</v>
      </c>
      <c r="D7193" s="97"/>
      <c r="E7193" s="97"/>
      <c r="F7193" s="97"/>
      <c r="G7193" s="97"/>
      <c r="H7193" s="97"/>
      <c r="I7193" s="105" t="s">
        <v>0</v>
      </c>
      <c r="J7193" s="97"/>
      <c r="K7193" s="105">
        <v>59527.73</v>
      </c>
      <c r="L7193" s="97"/>
      <c r="M7193" s="104" t="s">
        <v>0</v>
      </c>
      <c r="N7193" s="97"/>
    </row>
    <row r="7194" spans="1:14" x14ac:dyDescent="0.25">
      <c r="A7194" s="120" t="s">
        <v>597</v>
      </c>
      <c r="B7194" s="97"/>
      <c r="C7194" s="120" t="s">
        <v>598</v>
      </c>
      <c r="D7194" s="97"/>
      <c r="E7194" s="97"/>
      <c r="F7194" s="97"/>
      <c r="G7194" s="97"/>
      <c r="H7194" s="97"/>
      <c r="I7194" s="105" t="s">
        <v>0</v>
      </c>
      <c r="J7194" s="97"/>
      <c r="K7194" s="105">
        <v>7529.9</v>
      </c>
      <c r="L7194" s="97"/>
      <c r="M7194" s="104" t="s">
        <v>0</v>
      </c>
      <c r="N7194" s="97"/>
    </row>
    <row r="7195" spans="1:14" x14ac:dyDescent="0.25">
      <c r="A7195" s="120" t="s">
        <v>573</v>
      </c>
      <c r="B7195" s="97"/>
      <c r="C7195" s="120" t="s">
        <v>574</v>
      </c>
      <c r="D7195" s="97"/>
      <c r="E7195" s="97"/>
      <c r="F7195" s="97"/>
      <c r="G7195" s="97"/>
      <c r="H7195" s="97"/>
      <c r="I7195" s="105" t="s">
        <v>0</v>
      </c>
      <c r="J7195" s="97"/>
      <c r="K7195" s="105">
        <v>14737.9</v>
      </c>
      <c r="L7195" s="97"/>
      <c r="M7195" s="104" t="s">
        <v>0</v>
      </c>
      <c r="N7195" s="97"/>
    </row>
    <row r="7196" spans="1:14" x14ac:dyDescent="0.25">
      <c r="A7196" s="120" t="s">
        <v>693</v>
      </c>
      <c r="B7196" s="97"/>
      <c r="C7196" s="120" t="s">
        <v>694</v>
      </c>
      <c r="D7196" s="97"/>
      <c r="E7196" s="97"/>
      <c r="F7196" s="97"/>
      <c r="G7196" s="97"/>
      <c r="H7196" s="97"/>
      <c r="I7196" s="105" t="s">
        <v>0</v>
      </c>
      <c r="J7196" s="97"/>
      <c r="K7196" s="105">
        <v>33712.019999999997</v>
      </c>
      <c r="L7196" s="97"/>
      <c r="M7196" s="104" t="s">
        <v>0</v>
      </c>
      <c r="N7196" s="97"/>
    </row>
    <row r="7197" spans="1:14" x14ac:dyDescent="0.25">
      <c r="A7197" s="120" t="s">
        <v>848</v>
      </c>
      <c r="B7197" s="97"/>
      <c r="C7197" s="120" t="s">
        <v>849</v>
      </c>
      <c r="D7197" s="97"/>
      <c r="E7197" s="97"/>
      <c r="F7197" s="97"/>
      <c r="G7197" s="97"/>
      <c r="H7197" s="97"/>
      <c r="I7197" s="105" t="s">
        <v>0</v>
      </c>
      <c r="J7197" s="97"/>
      <c r="K7197" s="105">
        <v>2343.75</v>
      </c>
      <c r="L7197" s="97"/>
      <c r="M7197" s="104" t="s">
        <v>0</v>
      </c>
      <c r="N7197" s="97"/>
    </row>
    <row r="7198" spans="1:14" x14ac:dyDescent="0.25">
      <c r="A7198" s="120" t="s">
        <v>599</v>
      </c>
      <c r="B7198" s="97"/>
      <c r="C7198" s="120" t="s">
        <v>554</v>
      </c>
      <c r="D7198" s="97"/>
      <c r="E7198" s="97"/>
      <c r="F7198" s="97"/>
      <c r="G7198" s="97"/>
      <c r="H7198" s="97"/>
      <c r="I7198" s="105" t="s">
        <v>0</v>
      </c>
      <c r="J7198" s="97"/>
      <c r="K7198" s="105">
        <v>444.3</v>
      </c>
      <c r="L7198" s="97"/>
      <c r="M7198" s="104" t="s">
        <v>0</v>
      </c>
      <c r="N7198" s="97"/>
    </row>
    <row r="7199" spans="1:14" x14ac:dyDescent="0.25">
      <c r="A7199" s="212" t="s">
        <v>625</v>
      </c>
      <c r="B7199" s="97"/>
      <c r="C7199" s="212" t="s">
        <v>626</v>
      </c>
      <c r="D7199" s="97"/>
      <c r="E7199" s="97"/>
      <c r="F7199" s="97"/>
      <c r="G7199" s="97"/>
      <c r="H7199" s="97"/>
      <c r="I7199" s="213">
        <v>40000</v>
      </c>
      <c r="J7199" s="97"/>
      <c r="K7199" s="213">
        <v>17637.27</v>
      </c>
      <c r="L7199" s="97"/>
      <c r="M7199" s="211">
        <v>44.09</v>
      </c>
      <c r="N7199" s="97"/>
    </row>
    <row r="7200" spans="1:14" x14ac:dyDescent="0.25">
      <c r="A7200" s="120" t="s">
        <v>627</v>
      </c>
      <c r="B7200" s="97"/>
      <c r="C7200" s="120" t="s">
        <v>628</v>
      </c>
      <c r="D7200" s="97"/>
      <c r="E7200" s="97"/>
      <c r="F7200" s="97"/>
      <c r="G7200" s="97"/>
      <c r="H7200" s="97"/>
      <c r="I7200" s="105" t="s">
        <v>0</v>
      </c>
      <c r="J7200" s="97"/>
      <c r="K7200" s="105">
        <v>17224.77</v>
      </c>
      <c r="L7200" s="97"/>
      <c r="M7200" s="104" t="s">
        <v>0</v>
      </c>
      <c r="N7200" s="97"/>
    </row>
    <row r="7201" spans="1:14" x14ac:dyDescent="0.25">
      <c r="A7201" s="120" t="s">
        <v>850</v>
      </c>
      <c r="B7201" s="97"/>
      <c r="C7201" s="120" t="s">
        <v>851</v>
      </c>
      <c r="D7201" s="97"/>
      <c r="E7201" s="97"/>
      <c r="F7201" s="97"/>
      <c r="G7201" s="97"/>
      <c r="H7201" s="97"/>
      <c r="I7201" s="105" t="s">
        <v>0</v>
      </c>
      <c r="J7201" s="97"/>
      <c r="K7201" s="105">
        <v>412.5</v>
      </c>
      <c r="L7201" s="97"/>
      <c r="M7201" s="104" t="s">
        <v>0</v>
      </c>
      <c r="N7201" s="97"/>
    </row>
    <row r="7202" spans="1:14" x14ac:dyDescent="0.25">
      <c r="A7202" s="212" t="s">
        <v>1285</v>
      </c>
      <c r="B7202" s="97"/>
      <c r="C7202" s="212" t="s">
        <v>1286</v>
      </c>
      <c r="D7202" s="97"/>
      <c r="E7202" s="97"/>
      <c r="F7202" s="97"/>
      <c r="G7202" s="97"/>
      <c r="H7202" s="97"/>
      <c r="I7202" s="213">
        <v>1000</v>
      </c>
      <c r="J7202" s="97"/>
      <c r="K7202" s="213">
        <v>4783.33</v>
      </c>
      <c r="L7202" s="97"/>
      <c r="M7202" s="211">
        <v>478.33</v>
      </c>
      <c r="N7202" s="97"/>
    </row>
    <row r="7203" spans="1:14" x14ac:dyDescent="0.25">
      <c r="A7203" s="120" t="s">
        <v>1287</v>
      </c>
      <c r="B7203" s="97"/>
      <c r="C7203" s="120" t="s">
        <v>1288</v>
      </c>
      <c r="D7203" s="97"/>
      <c r="E7203" s="97"/>
      <c r="F7203" s="97"/>
      <c r="G7203" s="97"/>
      <c r="H7203" s="97"/>
      <c r="I7203" s="105" t="s">
        <v>0</v>
      </c>
      <c r="J7203" s="97"/>
      <c r="K7203" s="105">
        <v>4783.33</v>
      </c>
      <c r="L7203" s="97"/>
      <c r="M7203" s="104" t="s">
        <v>0</v>
      </c>
      <c r="N7203" s="97"/>
    </row>
    <row r="7204" spans="1:14" x14ac:dyDescent="0.25">
      <c r="A7204" s="212" t="s">
        <v>660</v>
      </c>
      <c r="B7204" s="97"/>
      <c r="C7204" s="212" t="s">
        <v>661</v>
      </c>
      <c r="D7204" s="97"/>
      <c r="E7204" s="97"/>
      <c r="F7204" s="97"/>
      <c r="G7204" s="97"/>
      <c r="H7204" s="97"/>
      <c r="I7204" s="213">
        <v>1400000</v>
      </c>
      <c r="J7204" s="97"/>
      <c r="K7204" s="213">
        <v>0</v>
      </c>
      <c r="L7204" s="97"/>
      <c r="M7204" s="211">
        <v>0</v>
      </c>
      <c r="N7204" s="97"/>
    </row>
    <row r="7205" spans="1:14" x14ac:dyDescent="0.25">
      <c r="A7205" s="212" t="s">
        <v>644</v>
      </c>
      <c r="B7205" s="97"/>
      <c r="C7205" s="212" t="s">
        <v>645</v>
      </c>
      <c r="D7205" s="97"/>
      <c r="E7205" s="97"/>
      <c r="F7205" s="97"/>
      <c r="G7205" s="97"/>
      <c r="H7205" s="97"/>
      <c r="I7205" s="213">
        <v>400000</v>
      </c>
      <c r="J7205" s="97"/>
      <c r="K7205" s="213">
        <v>112593.38</v>
      </c>
      <c r="L7205" s="97"/>
      <c r="M7205" s="211">
        <v>28.15</v>
      </c>
      <c r="N7205" s="97"/>
    </row>
    <row r="7206" spans="1:14" x14ac:dyDescent="0.25">
      <c r="A7206" s="120" t="s">
        <v>727</v>
      </c>
      <c r="B7206" s="97"/>
      <c r="C7206" s="120" t="s">
        <v>728</v>
      </c>
      <c r="D7206" s="97"/>
      <c r="E7206" s="97"/>
      <c r="F7206" s="97"/>
      <c r="G7206" s="97"/>
      <c r="H7206" s="97"/>
      <c r="I7206" s="105" t="s">
        <v>0</v>
      </c>
      <c r="J7206" s="97"/>
      <c r="K7206" s="105">
        <v>28843.38</v>
      </c>
      <c r="L7206" s="97"/>
      <c r="M7206" s="104" t="s">
        <v>0</v>
      </c>
      <c r="N7206" s="97"/>
    </row>
    <row r="7207" spans="1:14" x14ac:dyDescent="0.25">
      <c r="A7207" s="120" t="s">
        <v>939</v>
      </c>
      <c r="B7207" s="97"/>
      <c r="C7207" s="120" t="s">
        <v>940</v>
      </c>
      <c r="D7207" s="97"/>
      <c r="E7207" s="97"/>
      <c r="F7207" s="97"/>
      <c r="G7207" s="97"/>
      <c r="H7207" s="97"/>
      <c r="I7207" s="105" t="s">
        <v>0</v>
      </c>
      <c r="J7207" s="97"/>
      <c r="K7207" s="105">
        <v>83750</v>
      </c>
      <c r="L7207" s="97"/>
      <c r="M7207" s="104" t="s">
        <v>0</v>
      </c>
      <c r="N7207" s="97"/>
    </row>
    <row r="7208" spans="1:14" x14ac:dyDescent="0.25">
      <c r="A7208" s="212" t="s">
        <v>685</v>
      </c>
      <c r="B7208" s="97"/>
      <c r="C7208" s="212" t="s">
        <v>686</v>
      </c>
      <c r="D7208" s="97"/>
      <c r="E7208" s="97"/>
      <c r="F7208" s="97"/>
      <c r="G7208" s="97"/>
      <c r="H7208" s="97"/>
      <c r="I7208" s="213">
        <v>140000</v>
      </c>
      <c r="J7208" s="97"/>
      <c r="K7208" s="213">
        <v>153614.35999999999</v>
      </c>
      <c r="L7208" s="97"/>
      <c r="M7208" s="211">
        <v>109.72</v>
      </c>
      <c r="N7208" s="97"/>
    </row>
    <row r="7209" spans="1:14" x14ac:dyDescent="0.25">
      <c r="A7209" s="120" t="s">
        <v>1289</v>
      </c>
      <c r="B7209" s="97"/>
      <c r="C7209" s="120" t="s">
        <v>1290</v>
      </c>
      <c r="D7209" s="97"/>
      <c r="E7209" s="97"/>
      <c r="F7209" s="97"/>
      <c r="G7209" s="97"/>
      <c r="H7209" s="97"/>
      <c r="I7209" s="105" t="s">
        <v>0</v>
      </c>
      <c r="J7209" s="97"/>
      <c r="K7209" s="105">
        <v>153614.35999999999</v>
      </c>
      <c r="L7209" s="97"/>
      <c r="M7209" s="104" t="s">
        <v>0</v>
      </c>
      <c r="N7209" s="97"/>
    </row>
    <row r="7210" spans="1:14" x14ac:dyDescent="0.25">
      <c r="A7210" s="194" t="s">
        <v>248</v>
      </c>
      <c r="B7210" s="97"/>
      <c r="C7210" s="97"/>
      <c r="D7210" s="97"/>
      <c r="E7210" s="97"/>
      <c r="F7210" s="97"/>
      <c r="G7210" s="97"/>
      <c r="H7210" s="97"/>
      <c r="I7210" s="195">
        <v>659400</v>
      </c>
      <c r="J7210" s="97"/>
      <c r="K7210" s="195">
        <v>255283.92</v>
      </c>
      <c r="L7210" s="97"/>
      <c r="M7210" s="196">
        <v>38.71</v>
      </c>
      <c r="N7210" s="97"/>
    </row>
    <row r="7211" spans="1:14" x14ac:dyDescent="0.25">
      <c r="A7211" s="194" t="s">
        <v>250</v>
      </c>
      <c r="B7211" s="97"/>
      <c r="C7211" s="97"/>
      <c r="D7211" s="97"/>
      <c r="E7211" s="97"/>
      <c r="F7211" s="97"/>
      <c r="G7211" s="97"/>
      <c r="H7211" s="97"/>
      <c r="I7211" s="195">
        <v>659400</v>
      </c>
      <c r="J7211" s="97"/>
      <c r="K7211" s="195">
        <v>255283.92</v>
      </c>
      <c r="L7211" s="97"/>
      <c r="M7211" s="196">
        <v>38.71</v>
      </c>
      <c r="N7211" s="97"/>
    </row>
    <row r="7212" spans="1:14" x14ac:dyDescent="0.25">
      <c r="A7212" s="212" t="s">
        <v>652</v>
      </c>
      <c r="B7212" s="97"/>
      <c r="C7212" s="212" t="s">
        <v>653</v>
      </c>
      <c r="D7212" s="97"/>
      <c r="E7212" s="97"/>
      <c r="F7212" s="97"/>
      <c r="G7212" s="97"/>
      <c r="H7212" s="97"/>
      <c r="I7212" s="213">
        <v>300000</v>
      </c>
      <c r="J7212" s="97"/>
      <c r="K7212" s="213">
        <v>219283.92</v>
      </c>
      <c r="L7212" s="97"/>
      <c r="M7212" s="211">
        <v>73.09</v>
      </c>
      <c r="N7212" s="97"/>
    </row>
    <row r="7213" spans="1:14" x14ac:dyDescent="0.25">
      <c r="A7213" s="120" t="s">
        <v>670</v>
      </c>
      <c r="B7213" s="97"/>
      <c r="C7213" s="120" t="s">
        <v>671</v>
      </c>
      <c r="D7213" s="97"/>
      <c r="E7213" s="97"/>
      <c r="F7213" s="97"/>
      <c r="G7213" s="97"/>
      <c r="H7213" s="97"/>
      <c r="I7213" s="105" t="s">
        <v>0</v>
      </c>
      <c r="J7213" s="97"/>
      <c r="K7213" s="105">
        <v>219283.92</v>
      </c>
      <c r="L7213" s="97"/>
      <c r="M7213" s="104" t="s">
        <v>0</v>
      </c>
      <c r="N7213" s="97"/>
    </row>
    <row r="7214" spans="1:14" x14ac:dyDescent="0.25">
      <c r="A7214" s="212" t="s">
        <v>672</v>
      </c>
      <c r="B7214" s="97"/>
      <c r="C7214" s="212" t="s">
        <v>673</v>
      </c>
      <c r="D7214" s="97"/>
      <c r="E7214" s="97"/>
      <c r="F7214" s="97"/>
      <c r="G7214" s="97"/>
      <c r="H7214" s="97"/>
      <c r="I7214" s="213">
        <v>200000</v>
      </c>
      <c r="J7214" s="97"/>
      <c r="K7214" s="213">
        <v>0</v>
      </c>
      <c r="L7214" s="97"/>
      <c r="M7214" s="211">
        <v>0</v>
      </c>
      <c r="N7214" s="97"/>
    </row>
    <row r="7215" spans="1:14" x14ac:dyDescent="0.25">
      <c r="A7215" s="212" t="s">
        <v>664</v>
      </c>
      <c r="B7215" s="97"/>
      <c r="C7215" s="212" t="s">
        <v>665</v>
      </c>
      <c r="D7215" s="97"/>
      <c r="E7215" s="97"/>
      <c r="F7215" s="97"/>
      <c r="G7215" s="97"/>
      <c r="H7215" s="97"/>
      <c r="I7215" s="213">
        <v>36000</v>
      </c>
      <c r="J7215" s="97"/>
      <c r="K7215" s="213">
        <v>36000</v>
      </c>
      <c r="L7215" s="97"/>
      <c r="M7215" s="211">
        <v>100</v>
      </c>
      <c r="N7215" s="97"/>
    </row>
    <row r="7216" spans="1:14" x14ac:dyDescent="0.25">
      <c r="A7216" s="120" t="s">
        <v>675</v>
      </c>
      <c r="B7216" s="97"/>
      <c r="C7216" s="120" t="s">
        <v>676</v>
      </c>
      <c r="D7216" s="97"/>
      <c r="E7216" s="97"/>
      <c r="F7216" s="97"/>
      <c r="G7216" s="97"/>
      <c r="H7216" s="97"/>
      <c r="I7216" s="105" t="s">
        <v>0</v>
      </c>
      <c r="J7216" s="97"/>
      <c r="K7216" s="105">
        <v>36000</v>
      </c>
      <c r="L7216" s="97"/>
      <c r="M7216" s="104" t="s">
        <v>0</v>
      </c>
      <c r="N7216" s="97"/>
    </row>
    <row r="7217" spans="1:14" x14ac:dyDescent="0.25">
      <c r="A7217" s="212" t="s">
        <v>621</v>
      </c>
      <c r="B7217" s="97"/>
      <c r="C7217" s="212" t="s">
        <v>622</v>
      </c>
      <c r="D7217" s="97"/>
      <c r="E7217" s="97"/>
      <c r="F7217" s="97"/>
      <c r="G7217" s="97"/>
      <c r="H7217" s="97"/>
      <c r="I7217" s="213">
        <v>123400</v>
      </c>
      <c r="J7217" s="97"/>
      <c r="K7217" s="213">
        <v>0</v>
      </c>
      <c r="L7217" s="97"/>
      <c r="M7217" s="211">
        <v>0</v>
      </c>
      <c r="N7217" s="97"/>
    </row>
    <row r="7218" spans="1:14" x14ac:dyDescent="0.25">
      <c r="A7218" s="194" t="s">
        <v>261</v>
      </c>
      <c r="B7218" s="97"/>
      <c r="C7218" s="97"/>
      <c r="D7218" s="97"/>
      <c r="E7218" s="97"/>
      <c r="F7218" s="97"/>
      <c r="G7218" s="97"/>
      <c r="H7218" s="97"/>
      <c r="I7218" s="195">
        <v>30000</v>
      </c>
      <c r="J7218" s="97"/>
      <c r="K7218" s="195">
        <v>0</v>
      </c>
      <c r="L7218" s="97"/>
      <c r="M7218" s="196">
        <v>0</v>
      </c>
      <c r="N7218" s="97"/>
    </row>
    <row r="7219" spans="1:14" x14ac:dyDescent="0.25">
      <c r="A7219" s="194" t="s">
        <v>263</v>
      </c>
      <c r="B7219" s="97"/>
      <c r="C7219" s="97"/>
      <c r="D7219" s="97"/>
      <c r="E7219" s="97"/>
      <c r="F7219" s="97"/>
      <c r="G7219" s="97"/>
      <c r="H7219" s="97"/>
      <c r="I7219" s="195">
        <v>30000</v>
      </c>
      <c r="J7219" s="97"/>
      <c r="K7219" s="195">
        <v>0</v>
      </c>
      <c r="L7219" s="97"/>
      <c r="M7219" s="196">
        <v>0</v>
      </c>
      <c r="N7219" s="97"/>
    </row>
    <row r="7220" spans="1:14" x14ac:dyDescent="0.25">
      <c r="A7220" s="212" t="s">
        <v>685</v>
      </c>
      <c r="B7220" s="97"/>
      <c r="C7220" s="212" t="s">
        <v>686</v>
      </c>
      <c r="D7220" s="97"/>
      <c r="E7220" s="97"/>
      <c r="F7220" s="97"/>
      <c r="G7220" s="97"/>
      <c r="H7220" s="97"/>
      <c r="I7220" s="213">
        <v>30000</v>
      </c>
      <c r="J7220" s="97"/>
      <c r="K7220" s="213">
        <v>0</v>
      </c>
      <c r="L7220" s="97"/>
      <c r="M7220" s="211">
        <v>0</v>
      </c>
      <c r="N7220" s="97"/>
    </row>
    <row r="7221" spans="1:14" x14ac:dyDescent="0.25">
      <c r="A7221" s="215" t="s">
        <v>1291</v>
      </c>
      <c r="B7221" s="97"/>
      <c r="C7221" s="215" t="s">
        <v>1292</v>
      </c>
      <c r="D7221" s="97"/>
      <c r="E7221" s="97"/>
      <c r="F7221" s="97"/>
      <c r="G7221" s="97"/>
      <c r="H7221" s="97"/>
      <c r="I7221" s="216">
        <v>1000000</v>
      </c>
      <c r="J7221" s="97"/>
      <c r="K7221" s="216">
        <v>368818</v>
      </c>
      <c r="L7221" s="97"/>
      <c r="M7221" s="217">
        <v>36.880000000000003</v>
      </c>
      <c r="N7221" s="97"/>
    </row>
    <row r="7222" spans="1:14" x14ac:dyDescent="0.25">
      <c r="A7222" s="194" t="s">
        <v>253</v>
      </c>
      <c r="B7222" s="97"/>
      <c r="C7222" s="97"/>
      <c r="D7222" s="97"/>
      <c r="E7222" s="97"/>
      <c r="F7222" s="97"/>
      <c r="G7222" s="97"/>
      <c r="H7222" s="97"/>
      <c r="I7222" s="195">
        <v>1000000</v>
      </c>
      <c r="J7222" s="97"/>
      <c r="K7222" s="195">
        <v>368818</v>
      </c>
      <c r="L7222" s="97"/>
      <c r="M7222" s="196">
        <v>36.880000000000003</v>
      </c>
      <c r="N7222" s="97"/>
    </row>
    <row r="7223" spans="1:14" x14ac:dyDescent="0.25">
      <c r="A7223" s="194" t="s">
        <v>256</v>
      </c>
      <c r="B7223" s="97"/>
      <c r="C7223" s="97"/>
      <c r="D7223" s="97"/>
      <c r="E7223" s="97"/>
      <c r="F7223" s="97"/>
      <c r="G7223" s="97"/>
      <c r="H7223" s="97"/>
      <c r="I7223" s="195">
        <v>1000000</v>
      </c>
      <c r="J7223" s="97"/>
      <c r="K7223" s="195">
        <v>368818</v>
      </c>
      <c r="L7223" s="97"/>
      <c r="M7223" s="196">
        <v>36.880000000000003</v>
      </c>
      <c r="N7223" s="97"/>
    </row>
    <row r="7224" spans="1:14" x14ac:dyDescent="0.25">
      <c r="A7224" s="212" t="s">
        <v>652</v>
      </c>
      <c r="B7224" s="97"/>
      <c r="C7224" s="212" t="s">
        <v>653</v>
      </c>
      <c r="D7224" s="97"/>
      <c r="E7224" s="97"/>
      <c r="F7224" s="97"/>
      <c r="G7224" s="97"/>
      <c r="H7224" s="97"/>
      <c r="I7224" s="213">
        <v>500000</v>
      </c>
      <c r="J7224" s="97"/>
      <c r="K7224" s="213">
        <v>38541.61</v>
      </c>
      <c r="L7224" s="97"/>
      <c r="M7224" s="211">
        <v>7.71</v>
      </c>
      <c r="N7224" s="97"/>
    </row>
    <row r="7225" spans="1:14" x14ac:dyDescent="0.25">
      <c r="A7225" s="120" t="s">
        <v>670</v>
      </c>
      <c r="B7225" s="97"/>
      <c r="C7225" s="120" t="s">
        <v>671</v>
      </c>
      <c r="D7225" s="97"/>
      <c r="E7225" s="97"/>
      <c r="F7225" s="97"/>
      <c r="G7225" s="97"/>
      <c r="H7225" s="97"/>
      <c r="I7225" s="105" t="s">
        <v>0</v>
      </c>
      <c r="J7225" s="97"/>
      <c r="K7225" s="105">
        <v>38541.61</v>
      </c>
      <c r="L7225" s="97"/>
      <c r="M7225" s="104" t="s">
        <v>0</v>
      </c>
      <c r="N7225" s="97"/>
    </row>
    <row r="7226" spans="1:14" x14ac:dyDescent="0.25">
      <c r="A7226" s="212" t="s">
        <v>547</v>
      </c>
      <c r="B7226" s="97"/>
      <c r="C7226" s="212" t="s">
        <v>548</v>
      </c>
      <c r="D7226" s="97"/>
      <c r="E7226" s="97"/>
      <c r="F7226" s="97"/>
      <c r="G7226" s="97"/>
      <c r="H7226" s="97"/>
      <c r="I7226" s="213">
        <v>250000</v>
      </c>
      <c r="J7226" s="97"/>
      <c r="K7226" s="213">
        <v>187729.92000000001</v>
      </c>
      <c r="L7226" s="97"/>
      <c r="M7226" s="211">
        <v>75.09</v>
      </c>
      <c r="N7226" s="97"/>
    </row>
    <row r="7227" spans="1:14" x14ac:dyDescent="0.25">
      <c r="A7227" s="120" t="s">
        <v>612</v>
      </c>
      <c r="B7227" s="97"/>
      <c r="C7227" s="120" t="s">
        <v>613</v>
      </c>
      <c r="D7227" s="97"/>
      <c r="E7227" s="97"/>
      <c r="F7227" s="97"/>
      <c r="G7227" s="97"/>
      <c r="H7227" s="97"/>
      <c r="I7227" s="105" t="s">
        <v>0</v>
      </c>
      <c r="J7227" s="97"/>
      <c r="K7227" s="105">
        <v>18446</v>
      </c>
      <c r="L7227" s="97"/>
      <c r="M7227" s="104" t="s">
        <v>0</v>
      </c>
      <c r="N7227" s="97"/>
    </row>
    <row r="7228" spans="1:14" x14ac:dyDescent="0.25">
      <c r="A7228" s="120" t="s">
        <v>677</v>
      </c>
      <c r="B7228" s="97"/>
      <c r="C7228" s="120" t="s">
        <v>678</v>
      </c>
      <c r="D7228" s="97"/>
      <c r="E7228" s="97"/>
      <c r="F7228" s="97"/>
      <c r="G7228" s="97"/>
      <c r="H7228" s="97"/>
      <c r="I7228" s="105" t="s">
        <v>0</v>
      </c>
      <c r="J7228" s="97"/>
      <c r="K7228" s="105">
        <v>169283.92</v>
      </c>
      <c r="L7228" s="97"/>
      <c r="M7228" s="104" t="s">
        <v>0</v>
      </c>
      <c r="N7228" s="97"/>
    </row>
    <row r="7229" spans="1:14" x14ac:dyDescent="0.25">
      <c r="A7229" s="212" t="s">
        <v>621</v>
      </c>
      <c r="B7229" s="97"/>
      <c r="C7229" s="212" t="s">
        <v>622</v>
      </c>
      <c r="D7229" s="97"/>
      <c r="E7229" s="97"/>
      <c r="F7229" s="97"/>
      <c r="G7229" s="97"/>
      <c r="H7229" s="97"/>
      <c r="I7229" s="213">
        <v>150000</v>
      </c>
      <c r="J7229" s="97"/>
      <c r="K7229" s="213">
        <v>137638.29999999999</v>
      </c>
      <c r="L7229" s="97"/>
      <c r="M7229" s="211">
        <v>91.76</v>
      </c>
      <c r="N7229" s="97"/>
    </row>
    <row r="7230" spans="1:14" x14ac:dyDescent="0.25">
      <c r="A7230" s="120" t="s">
        <v>679</v>
      </c>
      <c r="B7230" s="97"/>
      <c r="C7230" s="120" t="s">
        <v>680</v>
      </c>
      <c r="D7230" s="97"/>
      <c r="E7230" s="97"/>
      <c r="F7230" s="97"/>
      <c r="G7230" s="97"/>
      <c r="H7230" s="97"/>
      <c r="I7230" s="105" t="s">
        <v>0</v>
      </c>
      <c r="J7230" s="97"/>
      <c r="K7230" s="105">
        <v>137638.29999999999</v>
      </c>
      <c r="L7230" s="97"/>
      <c r="M7230" s="104" t="s">
        <v>0</v>
      </c>
      <c r="N7230" s="97"/>
    </row>
    <row r="7231" spans="1:14" x14ac:dyDescent="0.25">
      <c r="A7231" s="212" t="s">
        <v>549</v>
      </c>
      <c r="B7231" s="97"/>
      <c r="C7231" s="212" t="s">
        <v>550</v>
      </c>
      <c r="D7231" s="97"/>
      <c r="E7231" s="97"/>
      <c r="F7231" s="97"/>
      <c r="G7231" s="97"/>
      <c r="H7231" s="97"/>
      <c r="I7231" s="213">
        <v>100000</v>
      </c>
      <c r="J7231" s="97"/>
      <c r="K7231" s="213">
        <v>0</v>
      </c>
      <c r="L7231" s="97"/>
      <c r="M7231" s="211">
        <v>0</v>
      </c>
      <c r="N7231" s="97"/>
    </row>
    <row r="7232" spans="1:14" x14ac:dyDescent="0.25">
      <c r="A7232" s="212" t="s">
        <v>551</v>
      </c>
      <c r="B7232" s="97"/>
      <c r="C7232" s="212" t="s">
        <v>552</v>
      </c>
      <c r="D7232" s="97"/>
      <c r="E7232" s="97"/>
      <c r="F7232" s="97"/>
      <c r="G7232" s="97"/>
      <c r="H7232" s="97"/>
      <c r="I7232" s="213">
        <v>0</v>
      </c>
      <c r="J7232" s="97"/>
      <c r="K7232" s="213">
        <v>4908.17</v>
      </c>
      <c r="L7232" s="97"/>
      <c r="M7232" s="211" t="s">
        <v>0</v>
      </c>
      <c r="N7232" s="97"/>
    </row>
    <row r="7233" spans="1:14" x14ac:dyDescent="0.25">
      <c r="A7233" s="120" t="s">
        <v>614</v>
      </c>
      <c r="B7233" s="97"/>
      <c r="C7233" s="120" t="s">
        <v>552</v>
      </c>
      <c r="D7233" s="97"/>
      <c r="E7233" s="97"/>
      <c r="F7233" s="97"/>
      <c r="G7233" s="97"/>
      <c r="H7233" s="97"/>
      <c r="I7233" s="105" t="s">
        <v>0</v>
      </c>
      <c r="J7233" s="97"/>
      <c r="K7233" s="105">
        <v>4908.17</v>
      </c>
      <c r="L7233" s="97"/>
      <c r="M7233" s="104" t="s">
        <v>0</v>
      </c>
      <c r="N7233" s="97"/>
    </row>
    <row r="7234" spans="1:14" x14ac:dyDescent="0.25">
      <c r="A7234" s="215" t="s">
        <v>1293</v>
      </c>
      <c r="B7234" s="97"/>
      <c r="C7234" s="215" t="s">
        <v>1294</v>
      </c>
      <c r="D7234" s="97"/>
      <c r="E7234" s="97"/>
      <c r="F7234" s="97"/>
      <c r="G7234" s="97"/>
      <c r="H7234" s="97"/>
      <c r="I7234" s="216">
        <v>170000</v>
      </c>
      <c r="J7234" s="97"/>
      <c r="K7234" s="216">
        <v>58000</v>
      </c>
      <c r="L7234" s="97"/>
      <c r="M7234" s="217">
        <v>34.119999999999997</v>
      </c>
      <c r="N7234" s="97"/>
    </row>
    <row r="7235" spans="1:14" x14ac:dyDescent="0.25">
      <c r="A7235" s="194" t="s">
        <v>242</v>
      </c>
      <c r="B7235" s="97"/>
      <c r="C7235" s="97"/>
      <c r="D7235" s="97"/>
      <c r="E7235" s="97"/>
      <c r="F7235" s="97"/>
      <c r="G7235" s="97"/>
      <c r="H7235" s="97"/>
      <c r="I7235" s="195">
        <v>170000</v>
      </c>
      <c r="J7235" s="97"/>
      <c r="K7235" s="195">
        <v>58000</v>
      </c>
      <c r="L7235" s="97"/>
      <c r="M7235" s="196">
        <v>34.119999999999997</v>
      </c>
      <c r="N7235" s="97"/>
    </row>
    <row r="7236" spans="1:14" x14ac:dyDescent="0.25">
      <c r="A7236" s="194" t="s">
        <v>243</v>
      </c>
      <c r="B7236" s="97"/>
      <c r="C7236" s="97"/>
      <c r="D7236" s="97"/>
      <c r="E7236" s="97"/>
      <c r="F7236" s="97"/>
      <c r="G7236" s="97"/>
      <c r="H7236" s="97"/>
      <c r="I7236" s="195">
        <v>170000</v>
      </c>
      <c r="J7236" s="97"/>
      <c r="K7236" s="195">
        <v>58000</v>
      </c>
      <c r="L7236" s="97"/>
      <c r="M7236" s="196">
        <v>34.119999999999997</v>
      </c>
      <c r="N7236" s="97"/>
    </row>
    <row r="7237" spans="1:14" x14ac:dyDescent="0.25">
      <c r="A7237" s="212" t="s">
        <v>652</v>
      </c>
      <c r="B7237" s="97"/>
      <c r="C7237" s="212" t="s">
        <v>653</v>
      </c>
      <c r="D7237" s="97"/>
      <c r="E7237" s="97"/>
      <c r="F7237" s="97"/>
      <c r="G7237" s="97"/>
      <c r="H7237" s="97"/>
      <c r="I7237" s="213">
        <v>146000</v>
      </c>
      <c r="J7237" s="97"/>
      <c r="K7237" s="213">
        <v>50000</v>
      </c>
      <c r="L7237" s="97"/>
      <c r="M7237" s="211">
        <v>34.25</v>
      </c>
      <c r="N7237" s="97"/>
    </row>
    <row r="7238" spans="1:14" x14ac:dyDescent="0.25">
      <c r="A7238" s="120" t="s">
        <v>670</v>
      </c>
      <c r="B7238" s="97"/>
      <c r="C7238" s="120" t="s">
        <v>671</v>
      </c>
      <c r="D7238" s="97"/>
      <c r="E7238" s="97"/>
      <c r="F7238" s="97"/>
      <c r="G7238" s="97"/>
      <c r="H7238" s="97"/>
      <c r="I7238" s="105" t="s">
        <v>0</v>
      </c>
      <c r="J7238" s="97"/>
      <c r="K7238" s="105">
        <v>50000</v>
      </c>
      <c r="L7238" s="97"/>
      <c r="M7238" s="104" t="s">
        <v>0</v>
      </c>
      <c r="N7238" s="97"/>
    </row>
    <row r="7239" spans="1:14" x14ac:dyDescent="0.25">
      <c r="A7239" s="212" t="s">
        <v>664</v>
      </c>
      <c r="B7239" s="97"/>
      <c r="C7239" s="212" t="s">
        <v>665</v>
      </c>
      <c r="D7239" s="97"/>
      <c r="E7239" s="97"/>
      <c r="F7239" s="97"/>
      <c r="G7239" s="97"/>
      <c r="H7239" s="97"/>
      <c r="I7239" s="213">
        <v>24000</v>
      </c>
      <c r="J7239" s="97"/>
      <c r="K7239" s="213">
        <v>8000</v>
      </c>
      <c r="L7239" s="97"/>
      <c r="M7239" s="211">
        <v>33.33</v>
      </c>
      <c r="N7239" s="97"/>
    </row>
    <row r="7240" spans="1:14" x14ac:dyDescent="0.25">
      <c r="A7240" s="120" t="s">
        <v>675</v>
      </c>
      <c r="B7240" s="97"/>
      <c r="C7240" s="120" t="s">
        <v>676</v>
      </c>
      <c r="D7240" s="97"/>
      <c r="E7240" s="97"/>
      <c r="F7240" s="97"/>
      <c r="G7240" s="97"/>
      <c r="H7240" s="97"/>
      <c r="I7240" s="105" t="s">
        <v>0</v>
      </c>
      <c r="J7240" s="97"/>
      <c r="K7240" s="105">
        <v>8000</v>
      </c>
      <c r="L7240" s="97"/>
      <c r="M7240" s="104" t="s">
        <v>0</v>
      </c>
      <c r="N7240" s="97"/>
    </row>
    <row r="7241" spans="1:14" x14ac:dyDescent="0.25">
      <c r="A7241" s="197" t="s">
        <v>1295</v>
      </c>
      <c r="B7241" s="97"/>
      <c r="C7241" s="97"/>
      <c r="D7241" s="97"/>
      <c r="E7241" s="97"/>
      <c r="F7241" s="97"/>
      <c r="G7241" s="97"/>
      <c r="H7241" s="97"/>
      <c r="I7241" s="198">
        <v>307214867</v>
      </c>
      <c r="J7241" s="97"/>
      <c r="K7241" s="198">
        <v>193772917.13999999</v>
      </c>
      <c r="L7241" s="97"/>
      <c r="M7241" s="199">
        <v>63.07</v>
      </c>
      <c r="N7241" s="97"/>
    </row>
    <row r="7242" spans="1:14" x14ac:dyDescent="0.25">
      <c r="A7242" s="218" t="s">
        <v>1275</v>
      </c>
      <c r="B7242" s="97"/>
      <c r="C7242" s="218" t="s">
        <v>1276</v>
      </c>
      <c r="D7242" s="97"/>
      <c r="E7242" s="97"/>
      <c r="F7242" s="97"/>
      <c r="G7242" s="97"/>
      <c r="H7242" s="97"/>
      <c r="I7242" s="219">
        <v>9121996</v>
      </c>
      <c r="J7242" s="97"/>
      <c r="K7242" s="219">
        <v>3140806.58</v>
      </c>
      <c r="L7242" s="97"/>
      <c r="M7242" s="214">
        <v>34.43</v>
      </c>
      <c r="N7242" s="97"/>
    </row>
    <row r="7243" spans="1:14" x14ac:dyDescent="0.25">
      <c r="A7243" s="215" t="s">
        <v>1277</v>
      </c>
      <c r="B7243" s="97"/>
      <c r="C7243" s="215" t="s">
        <v>1278</v>
      </c>
      <c r="D7243" s="97"/>
      <c r="E7243" s="97"/>
      <c r="F7243" s="97"/>
      <c r="G7243" s="97"/>
      <c r="H7243" s="97"/>
      <c r="I7243" s="216">
        <v>3075900</v>
      </c>
      <c r="J7243" s="97"/>
      <c r="K7243" s="216">
        <v>934144.89</v>
      </c>
      <c r="L7243" s="97"/>
      <c r="M7243" s="217">
        <v>30.37</v>
      </c>
      <c r="N7243" s="97"/>
    </row>
    <row r="7244" spans="1:14" x14ac:dyDescent="0.25">
      <c r="A7244" s="194" t="s">
        <v>248</v>
      </c>
      <c r="B7244" s="97"/>
      <c r="C7244" s="97"/>
      <c r="D7244" s="97"/>
      <c r="E7244" s="97"/>
      <c r="F7244" s="97"/>
      <c r="G7244" s="97"/>
      <c r="H7244" s="97"/>
      <c r="I7244" s="195">
        <v>3075900</v>
      </c>
      <c r="J7244" s="97"/>
      <c r="K7244" s="195">
        <v>934144.89</v>
      </c>
      <c r="L7244" s="97"/>
      <c r="M7244" s="196">
        <v>30.37</v>
      </c>
      <c r="N7244" s="97"/>
    </row>
    <row r="7245" spans="1:14" x14ac:dyDescent="0.25">
      <c r="A7245" s="194" t="s">
        <v>251</v>
      </c>
      <c r="B7245" s="97"/>
      <c r="C7245" s="97"/>
      <c r="D7245" s="97"/>
      <c r="E7245" s="97"/>
      <c r="F7245" s="97"/>
      <c r="G7245" s="97"/>
      <c r="H7245" s="97"/>
      <c r="I7245" s="195">
        <v>3075900</v>
      </c>
      <c r="J7245" s="97"/>
      <c r="K7245" s="195">
        <v>934144.89</v>
      </c>
      <c r="L7245" s="97"/>
      <c r="M7245" s="196">
        <v>30.37</v>
      </c>
      <c r="N7245" s="97"/>
    </row>
    <row r="7246" spans="1:14" x14ac:dyDescent="0.25">
      <c r="A7246" s="212" t="s">
        <v>621</v>
      </c>
      <c r="B7246" s="97"/>
      <c r="C7246" s="212" t="s">
        <v>622</v>
      </c>
      <c r="D7246" s="97"/>
      <c r="E7246" s="97"/>
      <c r="F7246" s="97"/>
      <c r="G7246" s="97"/>
      <c r="H7246" s="97"/>
      <c r="I7246" s="213">
        <v>50000</v>
      </c>
      <c r="J7246" s="97"/>
      <c r="K7246" s="213">
        <v>0</v>
      </c>
      <c r="L7246" s="97"/>
      <c r="M7246" s="211">
        <v>0</v>
      </c>
      <c r="N7246" s="97"/>
    </row>
    <row r="7247" spans="1:14" x14ac:dyDescent="0.25">
      <c r="A7247" s="212" t="s">
        <v>549</v>
      </c>
      <c r="B7247" s="97"/>
      <c r="C7247" s="212" t="s">
        <v>550</v>
      </c>
      <c r="D7247" s="97"/>
      <c r="E7247" s="97"/>
      <c r="F7247" s="97"/>
      <c r="G7247" s="97"/>
      <c r="H7247" s="97"/>
      <c r="I7247" s="213">
        <v>3025900</v>
      </c>
      <c r="J7247" s="97"/>
      <c r="K7247" s="213">
        <v>934144.89</v>
      </c>
      <c r="L7247" s="97"/>
      <c r="M7247" s="211">
        <v>30.87</v>
      </c>
      <c r="N7247" s="97"/>
    </row>
    <row r="7248" spans="1:14" x14ac:dyDescent="0.25">
      <c r="A7248" s="120" t="s">
        <v>642</v>
      </c>
      <c r="B7248" s="97"/>
      <c r="C7248" s="120" t="s">
        <v>643</v>
      </c>
      <c r="D7248" s="97"/>
      <c r="E7248" s="97"/>
      <c r="F7248" s="97"/>
      <c r="G7248" s="97"/>
      <c r="H7248" s="97"/>
      <c r="I7248" s="105" t="s">
        <v>0</v>
      </c>
      <c r="J7248" s="97"/>
      <c r="K7248" s="105">
        <v>934144.89</v>
      </c>
      <c r="L7248" s="97"/>
      <c r="M7248" s="104" t="s">
        <v>0</v>
      </c>
      <c r="N7248" s="97"/>
    </row>
    <row r="7249" spans="1:14" x14ac:dyDescent="0.25">
      <c r="A7249" s="215" t="s">
        <v>1296</v>
      </c>
      <c r="B7249" s="97"/>
      <c r="C7249" s="215" t="s">
        <v>1297</v>
      </c>
      <c r="D7249" s="97"/>
      <c r="E7249" s="97"/>
      <c r="F7249" s="97"/>
      <c r="G7249" s="97"/>
      <c r="H7249" s="97"/>
      <c r="I7249" s="216">
        <v>1634700</v>
      </c>
      <c r="J7249" s="97"/>
      <c r="K7249" s="216">
        <v>609016.09</v>
      </c>
      <c r="L7249" s="97"/>
      <c r="M7249" s="217">
        <v>37.26</v>
      </c>
      <c r="N7249" s="97"/>
    </row>
    <row r="7250" spans="1:14" x14ac:dyDescent="0.25">
      <c r="A7250" s="194" t="s">
        <v>248</v>
      </c>
      <c r="B7250" s="97"/>
      <c r="C7250" s="97"/>
      <c r="D7250" s="97"/>
      <c r="E7250" s="97"/>
      <c r="F7250" s="97"/>
      <c r="G7250" s="97"/>
      <c r="H7250" s="97"/>
      <c r="I7250" s="195">
        <v>1634700</v>
      </c>
      <c r="J7250" s="97"/>
      <c r="K7250" s="195">
        <v>145734.1</v>
      </c>
      <c r="L7250" s="97"/>
      <c r="M7250" s="196">
        <v>8.92</v>
      </c>
      <c r="N7250" s="97"/>
    </row>
    <row r="7251" spans="1:14" x14ac:dyDescent="0.25">
      <c r="A7251" s="194" t="s">
        <v>251</v>
      </c>
      <c r="B7251" s="97"/>
      <c r="C7251" s="97"/>
      <c r="D7251" s="97"/>
      <c r="E7251" s="97"/>
      <c r="F7251" s="97"/>
      <c r="G7251" s="97"/>
      <c r="H7251" s="97"/>
      <c r="I7251" s="195">
        <v>1634700</v>
      </c>
      <c r="J7251" s="97"/>
      <c r="K7251" s="195">
        <v>145734.1</v>
      </c>
      <c r="L7251" s="97"/>
      <c r="M7251" s="196">
        <v>8.92</v>
      </c>
      <c r="N7251" s="97"/>
    </row>
    <row r="7252" spans="1:14" x14ac:dyDescent="0.25">
      <c r="A7252" s="212" t="s">
        <v>644</v>
      </c>
      <c r="B7252" s="97"/>
      <c r="C7252" s="212" t="s">
        <v>645</v>
      </c>
      <c r="D7252" s="97"/>
      <c r="E7252" s="97"/>
      <c r="F7252" s="97"/>
      <c r="G7252" s="97"/>
      <c r="H7252" s="97"/>
      <c r="I7252" s="213">
        <v>1634700</v>
      </c>
      <c r="J7252" s="97"/>
      <c r="K7252" s="213">
        <v>145734.1</v>
      </c>
      <c r="L7252" s="97"/>
      <c r="M7252" s="211">
        <v>8.92</v>
      </c>
      <c r="N7252" s="97"/>
    </row>
    <row r="7253" spans="1:14" x14ac:dyDescent="0.25">
      <c r="A7253" s="120" t="s">
        <v>727</v>
      </c>
      <c r="B7253" s="97"/>
      <c r="C7253" s="120" t="s">
        <v>728</v>
      </c>
      <c r="D7253" s="97"/>
      <c r="E7253" s="97"/>
      <c r="F7253" s="97"/>
      <c r="G7253" s="97"/>
      <c r="H7253" s="97"/>
      <c r="I7253" s="105" t="s">
        <v>0</v>
      </c>
      <c r="J7253" s="97"/>
      <c r="K7253" s="105">
        <v>108260.35</v>
      </c>
      <c r="L7253" s="97"/>
      <c r="M7253" s="104" t="s">
        <v>0</v>
      </c>
      <c r="N7253" s="97"/>
    </row>
    <row r="7254" spans="1:14" x14ac:dyDescent="0.25">
      <c r="A7254" s="120" t="s">
        <v>939</v>
      </c>
      <c r="B7254" s="97"/>
      <c r="C7254" s="120" t="s">
        <v>940</v>
      </c>
      <c r="D7254" s="97"/>
      <c r="E7254" s="97"/>
      <c r="F7254" s="97"/>
      <c r="G7254" s="97"/>
      <c r="H7254" s="97"/>
      <c r="I7254" s="105" t="s">
        <v>0</v>
      </c>
      <c r="J7254" s="97"/>
      <c r="K7254" s="105">
        <v>37473.75</v>
      </c>
      <c r="L7254" s="97"/>
      <c r="M7254" s="104" t="s">
        <v>0</v>
      </c>
      <c r="N7254" s="97"/>
    </row>
    <row r="7255" spans="1:14" x14ac:dyDescent="0.25">
      <c r="A7255" s="194" t="s">
        <v>253</v>
      </c>
      <c r="B7255" s="97"/>
      <c r="C7255" s="97"/>
      <c r="D7255" s="97"/>
      <c r="E7255" s="97"/>
      <c r="F7255" s="97"/>
      <c r="G7255" s="97"/>
      <c r="H7255" s="97"/>
      <c r="I7255" s="195">
        <v>0</v>
      </c>
      <c r="J7255" s="97"/>
      <c r="K7255" s="195">
        <v>463281.99</v>
      </c>
      <c r="L7255" s="97"/>
      <c r="M7255" s="196" t="s">
        <v>0</v>
      </c>
      <c r="N7255" s="97"/>
    </row>
    <row r="7256" spans="1:14" x14ac:dyDescent="0.25">
      <c r="A7256" s="194" t="s">
        <v>257</v>
      </c>
      <c r="B7256" s="97"/>
      <c r="C7256" s="97"/>
      <c r="D7256" s="97"/>
      <c r="E7256" s="97"/>
      <c r="F7256" s="97"/>
      <c r="G7256" s="97"/>
      <c r="H7256" s="97"/>
      <c r="I7256" s="195">
        <v>0</v>
      </c>
      <c r="J7256" s="97"/>
      <c r="K7256" s="195">
        <v>463281.99</v>
      </c>
      <c r="L7256" s="97"/>
      <c r="M7256" s="196" t="s">
        <v>0</v>
      </c>
      <c r="N7256" s="97"/>
    </row>
    <row r="7257" spans="1:14" x14ac:dyDescent="0.25">
      <c r="A7257" s="212" t="s">
        <v>547</v>
      </c>
      <c r="B7257" s="97"/>
      <c r="C7257" s="212" t="s">
        <v>548</v>
      </c>
      <c r="D7257" s="97"/>
      <c r="E7257" s="97"/>
      <c r="F7257" s="97"/>
      <c r="G7257" s="97"/>
      <c r="H7257" s="97"/>
      <c r="I7257" s="213">
        <v>0</v>
      </c>
      <c r="J7257" s="97"/>
      <c r="K7257" s="213">
        <v>191221.6</v>
      </c>
      <c r="L7257" s="97"/>
      <c r="M7257" s="211" t="s">
        <v>0</v>
      </c>
      <c r="N7257" s="97"/>
    </row>
    <row r="7258" spans="1:14" x14ac:dyDescent="0.25">
      <c r="A7258" s="120" t="s">
        <v>612</v>
      </c>
      <c r="B7258" s="97"/>
      <c r="C7258" s="120" t="s">
        <v>613</v>
      </c>
      <c r="D7258" s="97"/>
      <c r="E7258" s="97"/>
      <c r="F7258" s="97"/>
      <c r="G7258" s="97"/>
      <c r="H7258" s="97"/>
      <c r="I7258" s="105" t="s">
        <v>0</v>
      </c>
      <c r="J7258" s="97"/>
      <c r="K7258" s="105">
        <v>10021.6</v>
      </c>
      <c r="L7258" s="97"/>
      <c r="M7258" s="104" t="s">
        <v>0</v>
      </c>
      <c r="N7258" s="97"/>
    </row>
    <row r="7259" spans="1:14" x14ac:dyDescent="0.25">
      <c r="A7259" s="120" t="s">
        <v>711</v>
      </c>
      <c r="B7259" s="97"/>
      <c r="C7259" s="120" t="s">
        <v>712</v>
      </c>
      <c r="D7259" s="97"/>
      <c r="E7259" s="97"/>
      <c r="F7259" s="97"/>
      <c r="G7259" s="97"/>
      <c r="H7259" s="97"/>
      <c r="I7259" s="105" t="s">
        <v>0</v>
      </c>
      <c r="J7259" s="97"/>
      <c r="K7259" s="105">
        <v>181200</v>
      </c>
      <c r="L7259" s="97"/>
      <c r="M7259" s="104" t="s">
        <v>0</v>
      </c>
      <c r="N7259" s="97"/>
    </row>
    <row r="7260" spans="1:14" x14ac:dyDescent="0.25">
      <c r="A7260" s="212" t="s">
        <v>549</v>
      </c>
      <c r="B7260" s="97"/>
      <c r="C7260" s="212" t="s">
        <v>550</v>
      </c>
      <c r="D7260" s="97"/>
      <c r="E7260" s="97"/>
      <c r="F7260" s="97"/>
      <c r="G7260" s="97"/>
      <c r="H7260" s="97"/>
      <c r="I7260" s="213">
        <v>0</v>
      </c>
      <c r="J7260" s="97"/>
      <c r="K7260" s="213">
        <v>44509.63</v>
      </c>
      <c r="L7260" s="97"/>
      <c r="M7260" s="211" t="s">
        <v>0</v>
      </c>
      <c r="N7260" s="97"/>
    </row>
    <row r="7261" spans="1:14" x14ac:dyDescent="0.25">
      <c r="A7261" s="120" t="s">
        <v>589</v>
      </c>
      <c r="B7261" s="97"/>
      <c r="C7261" s="120" t="s">
        <v>590</v>
      </c>
      <c r="D7261" s="97"/>
      <c r="E7261" s="97"/>
      <c r="F7261" s="97"/>
      <c r="G7261" s="97"/>
      <c r="H7261" s="97"/>
      <c r="I7261" s="105" t="s">
        <v>0</v>
      </c>
      <c r="J7261" s="97"/>
      <c r="K7261" s="105">
        <v>7484.63</v>
      </c>
      <c r="L7261" s="97"/>
      <c r="M7261" s="104" t="s">
        <v>0</v>
      </c>
      <c r="N7261" s="97"/>
    </row>
    <row r="7262" spans="1:14" x14ac:dyDescent="0.25">
      <c r="A7262" s="120" t="s">
        <v>567</v>
      </c>
      <c r="B7262" s="97"/>
      <c r="C7262" s="120" t="s">
        <v>568</v>
      </c>
      <c r="D7262" s="97"/>
      <c r="E7262" s="97"/>
      <c r="F7262" s="97"/>
      <c r="G7262" s="97"/>
      <c r="H7262" s="97"/>
      <c r="I7262" s="105" t="s">
        <v>0</v>
      </c>
      <c r="J7262" s="97"/>
      <c r="K7262" s="105">
        <v>8750</v>
      </c>
      <c r="L7262" s="97"/>
      <c r="M7262" s="104" t="s">
        <v>0</v>
      </c>
      <c r="N7262" s="97"/>
    </row>
    <row r="7263" spans="1:14" x14ac:dyDescent="0.25">
      <c r="A7263" s="120" t="s">
        <v>569</v>
      </c>
      <c r="B7263" s="97"/>
      <c r="C7263" s="120" t="s">
        <v>570</v>
      </c>
      <c r="D7263" s="97"/>
      <c r="E7263" s="97"/>
      <c r="F7263" s="97"/>
      <c r="G7263" s="97"/>
      <c r="H7263" s="97"/>
      <c r="I7263" s="105" t="s">
        <v>0</v>
      </c>
      <c r="J7263" s="97"/>
      <c r="K7263" s="105">
        <v>28275</v>
      </c>
      <c r="L7263" s="97"/>
      <c r="M7263" s="104" t="s">
        <v>0</v>
      </c>
      <c r="N7263" s="97"/>
    </row>
    <row r="7264" spans="1:14" x14ac:dyDescent="0.25">
      <c r="A7264" s="212" t="s">
        <v>644</v>
      </c>
      <c r="B7264" s="97"/>
      <c r="C7264" s="212" t="s">
        <v>645</v>
      </c>
      <c r="D7264" s="97"/>
      <c r="E7264" s="97"/>
      <c r="F7264" s="97"/>
      <c r="G7264" s="97"/>
      <c r="H7264" s="97"/>
      <c r="I7264" s="213">
        <v>0</v>
      </c>
      <c r="J7264" s="97"/>
      <c r="K7264" s="213">
        <v>227550.76</v>
      </c>
      <c r="L7264" s="97"/>
      <c r="M7264" s="211" t="s">
        <v>0</v>
      </c>
      <c r="N7264" s="97"/>
    </row>
    <row r="7265" spans="1:14" x14ac:dyDescent="0.25">
      <c r="A7265" s="120" t="s">
        <v>939</v>
      </c>
      <c r="B7265" s="97"/>
      <c r="C7265" s="120" t="s">
        <v>940</v>
      </c>
      <c r="D7265" s="97"/>
      <c r="E7265" s="97"/>
      <c r="F7265" s="97"/>
      <c r="G7265" s="97"/>
      <c r="H7265" s="97"/>
      <c r="I7265" s="105" t="s">
        <v>0</v>
      </c>
      <c r="J7265" s="97"/>
      <c r="K7265" s="105">
        <v>227550.76</v>
      </c>
      <c r="L7265" s="97"/>
      <c r="M7265" s="104" t="s">
        <v>0</v>
      </c>
      <c r="N7265" s="97"/>
    </row>
    <row r="7266" spans="1:14" x14ac:dyDescent="0.25">
      <c r="A7266" s="215" t="s">
        <v>1298</v>
      </c>
      <c r="B7266" s="97"/>
      <c r="C7266" s="215" t="s">
        <v>1299</v>
      </c>
      <c r="D7266" s="97"/>
      <c r="E7266" s="97"/>
      <c r="F7266" s="97"/>
      <c r="G7266" s="97"/>
      <c r="H7266" s="97"/>
      <c r="I7266" s="216">
        <v>2140400</v>
      </c>
      <c r="J7266" s="97"/>
      <c r="K7266" s="216">
        <v>625375</v>
      </c>
      <c r="L7266" s="97"/>
      <c r="M7266" s="217">
        <v>29.22</v>
      </c>
      <c r="N7266" s="97"/>
    </row>
    <row r="7267" spans="1:14" x14ac:dyDescent="0.25">
      <c r="A7267" s="194" t="s">
        <v>248</v>
      </c>
      <c r="B7267" s="97"/>
      <c r="C7267" s="97"/>
      <c r="D7267" s="97"/>
      <c r="E7267" s="97"/>
      <c r="F7267" s="97"/>
      <c r="G7267" s="97"/>
      <c r="H7267" s="97"/>
      <c r="I7267" s="195">
        <v>2140400</v>
      </c>
      <c r="J7267" s="97"/>
      <c r="K7267" s="195">
        <v>625375</v>
      </c>
      <c r="L7267" s="97"/>
      <c r="M7267" s="196">
        <v>29.22</v>
      </c>
      <c r="N7267" s="97"/>
    </row>
    <row r="7268" spans="1:14" x14ac:dyDescent="0.25">
      <c r="A7268" s="194" t="s">
        <v>251</v>
      </c>
      <c r="B7268" s="97"/>
      <c r="C7268" s="97"/>
      <c r="D7268" s="97"/>
      <c r="E7268" s="97"/>
      <c r="F7268" s="97"/>
      <c r="G7268" s="97"/>
      <c r="H7268" s="97"/>
      <c r="I7268" s="195">
        <v>2140400</v>
      </c>
      <c r="J7268" s="97"/>
      <c r="K7268" s="195">
        <v>625375</v>
      </c>
      <c r="L7268" s="97"/>
      <c r="M7268" s="196">
        <v>29.22</v>
      </c>
      <c r="N7268" s="97"/>
    </row>
    <row r="7269" spans="1:14" x14ac:dyDescent="0.25">
      <c r="A7269" s="212" t="s">
        <v>662</v>
      </c>
      <c r="B7269" s="97"/>
      <c r="C7269" s="212" t="s">
        <v>663</v>
      </c>
      <c r="D7269" s="97"/>
      <c r="E7269" s="97"/>
      <c r="F7269" s="97"/>
      <c r="G7269" s="97"/>
      <c r="H7269" s="97"/>
      <c r="I7269" s="213">
        <v>1545400</v>
      </c>
      <c r="J7269" s="97"/>
      <c r="K7269" s="213">
        <v>30375</v>
      </c>
      <c r="L7269" s="97"/>
      <c r="M7269" s="211">
        <v>1.97</v>
      </c>
      <c r="N7269" s="97"/>
    </row>
    <row r="7270" spans="1:14" x14ac:dyDescent="0.25">
      <c r="A7270" s="120" t="s">
        <v>894</v>
      </c>
      <c r="B7270" s="97"/>
      <c r="C7270" s="120" t="s">
        <v>663</v>
      </c>
      <c r="D7270" s="97"/>
      <c r="E7270" s="97"/>
      <c r="F7270" s="97"/>
      <c r="G7270" s="97"/>
      <c r="H7270" s="97"/>
      <c r="I7270" s="105" t="s">
        <v>0</v>
      </c>
      <c r="J7270" s="97"/>
      <c r="K7270" s="105">
        <v>30375</v>
      </c>
      <c r="L7270" s="97"/>
      <c r="M7270" s="104" t="s">
        <v>0</v>
      </c>
      <c r="N7270" s="97"/>
    </row>
    <row r="7271" spans="1:14" x14ac:dyDescent="0.25">
      <c r="A7271" s="212" t="s">
        <v>928</v>
      </c>
      <c r="B7271" s="97"/>
      <c r="C7271" s="212" t="s">
        <v>929</v>
      </c>
      <c r="D7271" s="97"/>
      <c r="E7271" s="97"/>
      <c r="F7271" s="97"/>
      <c r="G7271" s="97"/>
      <c r="H7271" s="97"/>
      <c r="I7271" s="213">
        <v>595000</v>
      </c>
      <c r="J7271" s="97"/>
      <c r="K7271" s="213">
        <v>595000</v>
      </c>
      <c r="L7271" s="97"/>
      <c r="M7271" s="211">
        <v>100</v>
      </c>
      <c r="N7271" s="97"/>
    </row>
    <row r="7272" spans="1:14" x14ac:dyDescent="0.25">
      <c r="A7272" s="120" t="s">
        <v>1300</v>
      </c>
      <c r="B7272" s="97"/>
      <c r="C7272" s="120" t="s">
        <v>929</v>
      </c>
      <c r="D7272" s="97"/>
      <c r="E7272" s="97"/>
      <c r="F7272" s="97"/>
      <c r="G7272" s="97"/>
      <c r="H7272" s="97"/>
      <c r="I7272" s="105" t="s">
        <v>0</v>
      </c>
      <c r="J7272" s="97"/>
      <c r="K7272" s="105">
        <v>595000</v>
      </c>
      <c r="L7272" s="97"/>
      <c r="M7272" s="104" t="s">
        <v>0</v>
      </c>
      <c r="N7272" s="97"/>
    </row>
    <row r="7273" spans="1:14" x14ac:dyDescent="0.25">
      <c r="A7273" s="215" t="s">
        <v>1301</v>
      </c>
      <c r="B7273" s="97"/>
      <c r="C7273" s="215" t="s">
        <v>1302</v>
      </c>
      <c r="D7273" s="97"/>
      <c r="E7273" s="97"/>
      <c r="F7273" s="97"/>
      <c r="G7273" s="97"/>
      <c r="H7273" s="97"/>
      <c r="I7273" s="216">
        <v>2270996</v>
      </c>
      <c r="J7273" s="97"/>
      <c r="K7273" s="216">
        <v>972270.6</v>
      </c>
      <c r="L7273" s="97"/>
      <c r="M7273" s="217">
        <v>42.81</v>
      </c>
      <c r="N7273" s="97"/>
    </row>
    <row r="7274" spans="1:14" x14ac:dyDescent="0.25">
      <c r="A7274" s="194" t="s">
        <v>248</v>
      </c>
      <c r="B7274" s="97"/>
      <c r="C7274" s="97"/>
      <c r="D7274" s="97"/>
      <c r="E7274" s="97"/>
      <c r="F7274" s="97"/>
      <c r="G7274" s="97"/>
      <c r="H7274" s="97"/>
      <c r="I7274" s="195">
        <v>2270996</v>
      </c>
      <c r="J7274" s="97"/>
      <c r="K7274" s="195">
        <v>972270.6</v>
      </c>
      <c r="L7274" s="97"/>
      <c r="M7274" s="196">
        <v>42.81</v>
      </c>
      <c r="N7274" s="97"/>
    </row>
    <row r="7275" spans="1:14" x14ac:dyDescent="0.25">
      <c r="A7275" s="194" t="s">
        <v>251</v>
      </c>
      <c r="B7275" s="97"/>
      <c r="C7275" s="97"/>
      <c r="D7275" s="97"/>
      <c r="E7275" s="97"/>
      <c r="F7275" s="97"/>
      <c r="G7275" s="97"/>
      <c r="H7275" s="97"/>
      <c r="I7275" s="195">
        <v>2270996</v>
      </c>
      <c r="J7275" s="97"/>
      <c r="K7275" s="195">
        <v>972270.6</v>
      </c>
      <c r="L7275" s="97"/>
      <c r="M7275" s="196">
        <v>42.81</v>
      </c>
      <c r="N7275" s="97"/>
    </row>
    <row r="7276" spans="1:14" x14ac:dyDescent="0.25">
      <c r="A7276" s="212" t="s">
        <v>549</v>
      </c>
      <c r="B7276" s="97"/>
      <c r="C7276" s="212" t="s">
        <v>550</v>
      </c>
      <c r="D7276" s="97"/>
      <c r="E7276" s="97"/>
      <c r="F7276" s="97"/>
      <c r="G7276" s="97"/>
      <c r="H7276" s="97"/>
      <c r="I7276" s="213">
        <v>2100000</v>
      </c>
      <c r="J7276" s="97"/>
      <c r="K7276" s="213">
        <v>876275</v>
      </c>
      <c r="L7276" s="97"/>
      <c r="M7276" s="211">
        <v>41.73</v>
      </c>
      <c r="N7276" s="97"/>
    </row>
    <row r="7277" spans="1:14" x14ac:dyDescent="0.25">
      <c r="A7277" s="120" t="s">
        <v>642</v>
      </c>
      <c r="B7277" s="97"/>
      <c r="C7277" s="120" t="s">
        <v>643</v>
      </c>
      <c r="D7277" s="97"/>
      <c r="E7277" s="97"/>
      <c r="F7277" s="97"/>
      <c r="G7277" s="97"/>
      <c r="H7277" s="97"/>
      <c r="I7277" s="105" t="s">
        <v>0</v>
      </c>
      <c r="J7277" s="97"/>
      <c r="K7277" s="105">
        <v>876275</v>
      </c>
      <c r="L7277" s="97"/>
      <c r="M7277" s="104" t="s">
        <v>0</v>
      </c>
      <c r="N7277" s="97"/>
    </row>
    <row r="7278" spans="1:14" x14ac:dyDescent="0.25">
      <c r="A7278" s="212" t="s">
        <v>644</v>
      </c>
      <c r="B7278" s="97"/>
      <c r="C7278" s="212" t="s">
        <v>645</v>
      </c>
      <c r="D7278" s="97"/>
      <c r="E7278" s="97"/>
      <c r="F7278" s="97"/>
      <c r="G7278" s="97"/>
      <c r="H7278" s="97"/>
      <c r="I7278" s="213">
        <v>170996</v>
      </c>
      <c r="J7278" s="97"/>
      <c r="K7278" s="213">
        <v>95995.6</v>
      </c>
      <c r="L7278" s="97"/>
      <c r="M7278" s="211">
        <v>56.14</v>
      </c>
      <c r="N7278" s="97"/>
    </row>
    <row r="7279" spans="1:14" x14ac:dyDescent="0.25">
      <c r="A7279" s="120" t="s">
        <v>727</v>
      </c>
      <c r="B7279" s="97"/>
      <c r="C7279" s="120" t="s">
        <v>728</v>
      </c>
      <c r="D7279" s="97"/>
      <c r="E7279" s="97"/>
      <c r="F7279" s="97"/>
      <c r="G7279" s="97"/>
      <c r="H7279" s="97"/>
      <c r="I7279" s="105" t="s">
        <v>0</v>
      </c>
      <c r="J7279" s="97"/>
      <c r="K7279" s="105">
        <v>95995.6</v>
      </c>
      <c r="L7279" s="97"/>
      <c r="M7279" s="104" t="s">
        <v>0</v>
      </c>
      <c r="N7279" s="97"/>
    </row>
    <row r="7280" spans="1:14" x14ac:dyDescent="0.25">
      <c r="A7280" s="218" t="s">
        <v>1235</v>
      </c>
      <c r="B7280" s="97"/>
      <c r="C7280" s="218" t="s">
        <v>1236</v>
      </c>
      <c r="D7280" s="97"/>
      <c r="E7280" s="97"/>
      <c r="F7280" s="97"/>
      <c r="G7280" s="97"/>
      <c r="H7280" s="97"/>
      <c r="I7280" s="219">
        <v>298092871</v>
      </c>
      <c r="J7280" s="97"/>
      <c r="K7280" s="219">
        <v>190632110.56</v>
      </c>
      <c r="L7280" s="97"/>
      <c r="M7280" s="214">
        <v>63.95</v>
      </c>
      <c r="N7280" s="97"/>
    </row>
    <row r="7281" spans="1:14" x14ac:dyDescent="0.25">
      <c r="A7281" s="215" t="s">
        <v>1281</v>
      </c>
      <c r="B7281" s="97"/>
      <c r="C7281" s="215" t="s">
        <v>1282</v>
      </c>
      <c r="D7281" s="97"/>
      <c r="E7281" s="97"/>
      <c r="F7281" s="97"/>
      <c r="G7281" s="97"/>
      <c r="H7281" s="97"/>
      <c r="I7281" s="216">
        <v>232688583</v>
      </c>
      <c r="J7281" s="97"/>
      <c r="K7281" s="216">
        <v>164280766.38</v>
      </c>
      <c r="L7281" s="97"/>
      <c r="M7281" s="217">
        <v>70.599999999999994</v>
      </c>
      <c r="N7281" s="97"/>
    </row>
    <row r="7282" spans="1:14" x14ac:dyDescent="0.25">
      <c r="A7282" s="194" t="s">
        <v>248</v>
      </c>
      <c r="B7282" s="97"/>
      <c r="C7282" s="97"/>
      <c r="D7282" s="97"/>
      <c r="E7282" s="97"/>
      <c r="F7282" s="97"/>
      <c r="G7282" s="97"/>
      <c r="H7282" s="97"/>
      <c r="I7282" s="195">
        <v>232688583</v>
      </c>
      <c r="J7282" s="97"/>
      <c r="K7282" s="195">
        <v>164280766.38</v>
      </c>
      <c r="L7282" s="97"/>
      <c r="M7282" s="196">
        <v>70.599999999999994</v>
      </c>
      <c r="N7282" s="97"/>
    </row>
    <row r="7283" spans="1:14" x14ac:dyDescent="0.25">
      <c r="A7283" s="194" t="s">
        <v>250</v>
      </c>
      <c r="B7283" s="97"/>
      <c r="C7283" s="97"/>
      <c r="D7283" s="97"/>
      <c r="E7283" s="97"/>
      <c r="F7283" s="97"/>
      <c r="G7283" s="97"/>
      <c r="H7283" s="97"/>
      <c r="I7283" s="195">
        <v>232688583</v>
      </c>
      <c r="J7283" s="97"/>
      <c r="K7283" s="195">
        <v>164280766.38</v>
      </c>
      <c r="L7283" s="97"/>
      <c r="M7283" s="196">
        <v>70.599999999999994</v>
      </c>
      <c r="N7283" s="97"/>
    </row>
    <row r="7284" spans="1:14" x14ac:dyDescent="0.25">
      <c r="A7284" s="212" t="s">
        <v>652</v>
      </c>
      <c r="B7284" s="97"/>
      <c r="C7284" s="212" t="s">
        <v>653</v>
      </c>
      <c r="D7284" s="97"/>
      <c r="E7284" s="97"/>
      <c r="F7284" s="97"/>
      <c r="G7284" s="97"/>
      <c r="H7284" s="97"/>
      <c r="I7284" s="213">
        <v>146000000</v>
      </c>
      <c r="J7284" s="97"/>
      <c r="K7284" s="213">
        <v>87534313.290000007</v>
      </c>
      <c r="L7284" s="97"/>
      <c r="M7284" s="211">
        <v>59.96</v>
      </c>
      <c r="N7284" s="97"/>
    </row>
    <row r="7285" spans="1:14" x14ac:dyDescent="0.25">
      <c r="A7285" s="120" t="s">
        <v>670</v>
      </c>
      <c r="B7285" s="97"/>
      <c r="C7285" s="120" t="s">
        <v>671</v>
      </c>
      <c r="D7285" s="97"/>
      <c r="E7285" s="97"/>
      <c r="F7285" s="97"/>
      <c r="G7285" s="97"/>
      <c r="H7285" s="97"/>
      <c r="I7285" s="105" t="s">
        <v>0</v>
      </c>
      <c r="J7285" s="97"/>
      <c r="K7285" s="105">
        <v>74576293.069999993</v>
      </c>
      <c r="L7285" s="97"/>
      <c r="M7285" s="104" t="s">
        <v>0</v>
      </c>
      <c r="N7285" s="97"/>
    </row>
    <row r="7286" spans="1:14" x14ac:dyDescent="0.25">
      <c r="A7286" s="120" t="s">
        <v>831</v>
      </c>
      <c r="B7286" s="97"/>
      <c r="C7286" s="120" t="s">
        <v>832</v>
      </c>
      <c r="D7286" s="97"/>
      <c r="E7286" s="97"/>
      <c r="F7286" s="97"/>
      <c r="G7286" s="97"/>
      <c r="H7286" s="97"/>
      <c r="I7286" s="105" t="s">
        <v>0</v>
      </c>
      <c r="J7286" s="97"/>
      <c r="K7286" s="105">
        <v>5800429.2999999998</v>
      </c>
      <c r="L7286" s="97"/>
      <c r="M7286" s="104" t="s">
        <v>0</v>
      </c>
      <c r="N7286" s="97"/>
    </row>
    <row r="7287" spans="1:14" x14ac:dyDescent="0.25">
      <c r="A7287" s="120" t="s">
        <v>833</v>
      </c>
      <c r="B7287" s="97"/>
      <c r="C7287" s="120" t="s">
        <v>834</v>
      </c>
      <c r="D7287" s="97"/>
      <c r="E7287" s="97"/>
      <c r="F7287" s="97"/>
      <c r="G7287" s="97"/>
      <c r="H7287" s="97"/>
      <c r="I7287" s="105" t="s">
        <v>0</v>
      </c>
      <c r="J7287" s="97"/>
      <c r="K7287" s="105">
        <v>7157590.9199999999</v>
      </c>
      <c r="L7287" s="97"/>
      <c r="M7287" s="104" t="s">
        <v>0</v>
      </c>
      <c r="N7287" s="97"/>
    </row>
    <row r="7288" spans="1:14" x14ac:dyDescent="0.25">
      <c r="A7288" s="212" t="s">
        <v>672</v>
      </c>
      <c r="B7288" s="97"/>
      <c r="C7288" s="212" t="s">
        <v>673</v>
      </c>
      <c r="D7288" s="97"/>
      <c r="E7288" s="97"/>
      <c r="F7288" s="97"/>
      <c r="G7288" s="97"/>
      <c r="H7288" s="97"/>
      <c r="I7288" s="213">
        <v>3000000</v>
      </c>
      <c r="J7288" s="97"/>
      <c r="K7288" s="213">
        <v>2073271</v>
      </c>
      <c r="L7288" s="97"/>
      <c r="M7288" s="211">
        <v>69.11</v>
      </c>
      <c r="N7288" s="97"/>
    </row>
    <row r="7289" spans="1:14" x14ac:dyDescent="0.25">
      <c r="A7289" s="120" t="s">
        <v>674</v>
      </c>
      <c r="B7289" s="97"/>
      <c r="C7289" s="120" t="s">
        <v>673</v>
      </c>
      <c r="D7289" s="97"/>
      <c r="E7289" s="97"/>
      <c r="F7289" s="97"/>
      <c r="G7289" s="97"/>
      <c r="H7289" s="97"/>
      <c r="I7289" s="105" t="s">
        <v>0</v>
      </c>
      <c r="J7289" s="97"/>
      <c r="K7289" s="105">
        <v>2073271</v>
      </c>
      <c r="L7289" s="97"/>
      <c r="M7289" s="104" t="s">
        <v>0</v>
      </c>
      <c r="N7289" s="97"/>
    </row>
    <row r="7290" spans="1:14" x14ac:dyDescent="0.25">
      <c r="A7290" s="212" t="s">
        <v>664</v>
      </c>
      <c r="B7290" s="97"/>
      <c r="C7290" s="212" t="s">
        <v>665</v>
      </c>
      <c r="D7290" s="97"/>
      <c r="E7290" s="97"/>
      <c r="F7290" s="97"/>
      <c r="G7290" s="97"/>
      <c r="H7290" s="97"/>
      <c r="I7290" s="213">
        <v>24090000</v>
      </c>
      <c r="J7290" s="97"/>
      <c r="K7290" s="213">
        <v>14083986.23</v>
      </c>
      <c r="L7290" s="97"/>
      <c r="M7290" s="211">
        <v>58.46</v>
      </c>
      <c r="N7290" s="97"/>
    </row>
    <row r="7291" spans="1:14" x14ac:dyDescent="0.25">
      <c r="A7291" s="120" t="s">
        <v>675</v>
      </c>
      <c r="B7291" s="97"/>
      <c r="C7291" s="120" t="s">
        <v>676</v>
      </c>
      <c r="D7291" s="97"/>
      <c r="E7291" s="97"/>
      <c r="F7291" s="97"/>
      <c r="G7291" s="97"/>
      <c r="H7291" s="97"/>
      <c r="I7291" s="105" t="s">
        <v>0</v>
      </c>
      <c r="J7291" s="97"/>
      <c r="K7291" s="105">
        <v>14028189.949999999</v>
      </c>
      <c r="L7291" s="97"/>
      <c r="M7291" s="104" t="s">
        <v>0</v>
      </c>
      <c r="N7291" s="97"/>
    </row>
    <row r="7292" spans="1:14" x14ac:dyDescent="0.25">
      <c r="A7292" s="120" t="s">
        <v>846</v>
      </c>
      <c r="B7292" s="97"/>
      <c r="C7292" s="120" t="s">
        <v>847</v>
      </c>
      <c r="D7292" s="97"/>
      <c r="E7292" s="97"/>
      <c r="F7292" s="97"/>
      <c r="G7292" s="97"/>
      <c r="H7292" s="97"/>
      <c r="I7292" s="105" t="s">
        <v>0</v>
      </c>
      <c r="J7292" s="97"/>
      <c r="K7292" s="105">
        <v>55796.28</v>
      </c>
      <c r="L7292" s="97"/>
      <c r="M7292" s="104" t="s">
        <v>0</v>
      </c>
      <c r="N7292" s="97"/>
    </row>
    <row r="7293" spans="1:14" x14ac:dyDescent="0.25">
      <c r="A7293" s="212" t="s">
        <v>547</v>
      </c>
      <c r="B7293" s="97"/>
      <c r="C7293" s="212" t="s">
        <v>548</v>
      </c>
      <c r="D7293" s="97"/>
      <c r="E7293" s="97"/>
      <c r="F7293" s="97"/>
      <c r="G7293" s="97"/>
      <c r="H7293" s="97"/>
      <c r="I7293" s="213">
        <v>4500000</v>
      </c>
      <c r="J7293" s="97"/>
      <c r="K7293" s="213">
        <v>3327823.49</v>
      </c>
      <c r="L7293" s="97"/>
      <c r="M7293" s="211">
        <v>73.95</v>
      </c>
      <c r="N7293" s="97"/>
    </row>
    <row r="7294" spans="1:14" x14ac:dyDescent="0.25">
      <c r="A7294" s="120" t="s">
        <v>612</v>
      </c>
      <c r="B7294" s="97"/>
      <c r="C7294" s="120" t="s">
        <v>613</v>
      </c>
      <c r="D7294" s="97"/>
      <c r="E7294" s="97"/>
      <c r="F7294" s="97"/>
      <c r="G7294" s="97"/>
      <c r="H7294" s="97"/>
      <c r="I7294" s="105" t="s">
        <v>0</v>
      </c>
      <c r="J7294" s="97"/>
      <c r="K7294" s="105">
        <v>422701.41</v>
      </c>
      <c r="L7294" s="97"/>
      <c r="M7294" s="104" t="s">
        <v>0</v>
      </c>
      <c r="N7294" s="97"/>
    </row>
    <row r="7295" spans="1:14" x14ac:dyDescent="0.25">
      <c r="A7295" s="120" t="s">
        <v>677</v>
      </c>
      <c r="B7295" s="97"/>
      <c r="C7295" s="120" t="s">
        <v>678</v>
      </c>
      <c r="D7295" s="97"/>
      <c r="E7295" s="97"/>
      <c r="F7295" s="97"/>
      <c r="G7295" s="97"/>
      <c r="H7295" s="97"/>
      <c r="I7295" s="105" t="s">
        <v>0</v>
      </c>
      <c r="J7295" s="97"/>
      <c r="K7295" s="105">
        <v>2722294.92</v>
      </c>
      <c r="L7295" s="97"/>
      <c r="M7295" s="104" t="s">
        <v>0</v>
      </c>
      <c r="N7295" s="97"/>
    </row>
    <row r="7296" spans="1:14" x14ac:dyDescent="0.25">
      <c r="A7296" s="120" t="s">
        <v>711</v>
      </c>
      <c r="B7296" s="97"/>
      <c r="C7296" s="120" t="s">
        <v>712</v>
      </c>
      <c r="D7296" s="97"/>
      <c r="E7296" s="97"/>
      <c r="F7296" s="97"/>
      <c r="G7296" s="97"/>
      <c r="H7296" s="97"/>
      <c r="I7296" s="105" t="s">
        <v>0</v>
      </c>
      <c r="J7296" s="97"/>
      <c r="K7296" s="105">
        <v>182827.16</v>
      </c>
      <c r="L7296" s="97"/>
      <c r="M7296" s="104" t="s">
        <v>0</v>
      </c>
      <c r="N7296" s="97"/>
    </row>
    <row r="7297" spans="1:14" x14ac:dyDescent="0.25">
      <c r="A7297" s="212" t="s">
        <v>621</v>
      </c>
      <c r="B7297" s="97"/>
      <c r="C7297" s="212" t="s">
        <v>622</v>
      </c>
      <c r="D7297" s="97"/>
      <c r="E7297" s="97"/>
      <c r="F7297" s="97"/>
      <c r="G7297" s="97"/>
      <c r="H7297" s="97"/>
      <c r="I7297" s="213">
        <v>53948583</v>
      </c>
      <c r="J7297" s="97"/>
      <c r="K7297" s="213">
        <v>55791969.659999996</v>
      </c>
      <c r="L7297" s="97"/>
      <c r="M7297" s="211">
        <v>103.42</v>
      </c>
      <c r="N7297" s="97"/>
    </row>
    <row r="7298" spans="1:14" x14ac:dyDescent="0.25">
      <c r="A7298" s="120" t="s">
        <v>623</v>
      </c>
      <c r="B7298" s="97"/>
      <c r="C7298" s="120" t="s">
        <v>624</v>
      </c>
      <c r="D7298" s="97"/>
      <c r="E7298" s="97"/>
      <c r="F7298" s="97"/>
      <c r="G7298" s="97"/>
      <c r="H7298" s="97"/>
      <c r="I7298" s="105" t="s">
        <v>0</v>
      </c>
      <c r="J7298" s="97"/>
      <c r="K7298" s="105">
        <v>612652.6</v>
      </c>
      <c r="L7298" s="97"/>
      <c r="M7298" s="104" t="s">
        <v>0</v>
      </c>
      <c r="N7298" s="97"/>
    </row>
    <row r="7299" spans="1:14" x14ac:dyDescent="0.25">
      <c r="A7299" s="120" t="s">
        <v>679</v>
      </c>
      <c r="B7299" s="97"/>
      <c r="C7299" s="120" t="s">
        <v>680</v>
      </c>
      <c r="D7299" s="97"/>
      <c r="E7299" s="97"/>
      <c r="F7299" s="97"/>
      <c r="G7299" s="97"/>
      <c r="H7299" s="97"/>
      <c r="I7299" s="105" t="s">
        <v>0</v>
      </c>
      <c r="J7299" s="97"/>
      <c r="K7299" s="105">
        <v>49283373.960000001</v>
      </c>
      <c r="L7299" s="97"/>
      <c r="M7299" s="104" t="s">
        <v>0</v>
      </c>
      <c r="N7299" s="97"/>
    </row>
    <row r="7300" spans="1:14" x14ac:dyDescent="0.25">
      <c r="A7300" s="120" t="s">
        <v>713</v>
      </c>
      <c r="B7300" s="97"/>
      <c r="C7300" s="120" t="s">
        <v>714</v>
      </c>
      <c r="D7300" s="97"/>
      <c r="E7300" s="97"/>
      <c r="F7300" s="97"/>
      <c r="G7300" s="97"/>
      <c r="H7300" s="97"/>
      <c r="I7300" s="105" t="s">
        <v>0</v>
      </c>
      <c r="J7300" s="97"/>
      <c r="K7300" s="105">
        <v>5895943.0999999996</v>
      </c>
      <c r="L7300" s="97"/>
      <c r="M7300" s="104" t="s">
        <v>0</v>
      </c>
      <c r="N7300" s="97"/>
    </row>
    <row r="7301" spans="1:14" x14ac:dyDescent="0.25">
      <c r="A7301" s="212" t="s">
        <v>553</v>
      </c>
      <c r="B7301" s="97"/>
      <c r="C7301" s="212" t="s">
        <v>554</v>
      </c>
      <c r="D7301" s="97"/>
      <c r="E7301" s="97"/>
      <c r="F7301" s="97"/>
      <c r="G7301" s="97"/>
      <c r="H7301" s="97"/>
      <c r="I7301" s="213">
        <v>1150000</v>
      </c>
      <c r="J7301" s="97"/>
      <c r="K7301" s="213">
        <v>1469402.71</v>
      </c>
      <c r="L7301" s="97"/>
      <c r="M7301" s="211">
        <v>127.77</v>
      </c>
      <c r="N7301" s="97"/>
    </row>
    <row r="7302" spans="1:14" x14ac:dyDescent="0.25">
      <c r="A7302" s="120" t="s">
        <v>555</v>
      </c>
      <c r="B7302" s="97"/>
      <c r="C7302" s="120" t="s">
        <v>556</v>
      </c>
      <c r="D7302" s="97"/>
      <c r="E7302" s="97"/>
      <c r="F7302" s="97"/>
      <c r="G7302" s="97"/>
      <c r="H7302" s="97"/>
      <c r="I7302" s="105" t="s">
        <v>0</v>
      </c>
      <c r="J7302" s="97"/>
      <c r="K7302" s="105">
        <v>33740</v>
      </c>
      <c r="L7302" s="97"/>
      <c r="M7302" s="104" t="s">
        <v>0</v>
      </c>
      <c r="N7302" s="97"/>
    </row>
    <row r="7303" spans="1:14" x14ac:dyDescent="0.25">
      <c r="A7303" s="120" t="s">
        <v>725</v>
      </c>
      <c r="B7303" s="97"/>
      <c r="C7303" s="120" t="s">
        <v>726</v>
      </c>
      <c r="D7303" s="97"/>
      <c r="E7303" s="97"/>
      <c r="F7303" s="97"/>
      <c r="G7303" s="97"/>
      <c r="H7303" s="97"/>
      <c r="I7303" s="105" t="s">
        <v>0</v>
      </c>
      <c r="J7303" s="97"/>
      <c r="K7303" s="105">
        <v>277189.81</v>
      </c>
      <c r="L7303" s="97"/>
      <c r="M7303" s="104" t="s">
        <v>0</v>
      </c>
      <c r="N7303" s="97"/>
    </row>
    <row r="7304" spans="1:14" x14ac:dyDescent="0.25">
      <c r="A7304" s="120" t="s">
        <v>597</v>
      </c>
      <c r="B7304" s="97"/>
      <c r="C7304" s="120" t="s">
        <v>598</v>
      </c>
      <c r="D7304" s="97"/>
      <c r="E7304" s="97"/>
      <c r="F7304" s="97"/>
      <c r="G7304" s="97"/>
      <c r="H7304" s="97"/>
      <c r="I7304" s="105" t="s">
        <v>0</v>
      </c>
      <c r="J7304" s="97"/>
      <c r="K7304" s="105">
        <v>23206.65</v>
      </c>
      <c r="L7304" s="97"/>
      <c r="M7304" s="104" t="s">
        <v>0</v>
      </c>
      <c r="N7304" s="97"/>
    </row>
    <row r="7305" spans="1:14" x14ac:dyDescent="0.25">
      <c r="A7305" s="120" t="s">
        <v>573</v>
      </c>
      <c r="B7305" s="97"/>
      <c r="C7305" s="120" t="s">
        <v>574</v>
      </c>
      <c r="D7305" s="97"/>
      <c r="E7305" s="97"/>
      <c r="F7305" s="97"/>
      <c r="G7305" s="97"/>
      <c r="H7305" s="97"/>
      <c r="I7305" s="105" t="s">
        <v>0</v>
      </c>
      <c r="J7305" s="97"/>
      <c r="K7305" s="105">
        <v>17613</v>
      </c>
      <c r="L7305" s="97"/>
      <c r="M7305" s="104" t="s">
        <v>0</v>
      </c>
      <c r="N7305" s="97"/>
    </row>
    <row r="7306" spans="1:14" x14ac:dyDescent="0.25">
      <c r="A7306" s="120" t="s">
        <v>693</v>
      </c>
      <c r="B7306" s="97"/>
      <c r="C7306" s="120" t="s">
        <v>694</v>
      </c>
      <c r="D7306" s="97"/>
      <c r="E7306" s="97"/>
      <c r="F7306" s="97"/>
      <c r="G7306" s="97"/>
      <c r="H7306" s="97"/>
      <c r="I7306" s="105" t="s">
        <v>0</v>
      </c>
      <c r="J7306" s="97"/>
      <c r="K7306" s="105">
        <v>798079.86</v>
      </c>
      <c r="L7306" s="97"/>
      <c r="M7306" s="104" t="s">
        <v>0</v>
      </c>
      <c r="N7306" s="97"/>
    </row>
    <row r="7307" spans="1:14" x14ac:dyDescent="0.25">
      <c r="A7307" s="120" t="s">
        <v>848</v>
      </c>
      <c r="B7307" s="97"/>
      <c r="C7307" s="120" t="s">
        <v>849</v>
      </c>
      <c r="D7307" s="97"/>
      <c r="E7307" s="97"/>
      <c r="F7307" s="97"/>
      <c r="G7307" s="97"/>
      <c r="H7307" s="97"/>
      <c r="I7307" s="105" t="s">
        <v>0</v>
      </c>
      <c r="J7307" s="97"/>
      <c r="K7307" s="105">
        <v>233564.99</v>
      </c>
      <c r="L7307" s="97"/>
      <c r="M7307" s="104" t="s">
        <v>0</v>
      </c>
      <c r="N7307" s="97"/>
    </row>
    <row r="7308" spans="1:14" x14ac:dyDescent="0.25">
      <c r="A7308" s="120" t="s">
        <v>599</v>
      </c>
      <c r="B7308" s="97"/>
      <c r="C7308" s="120" t="s">
        <v>554</v>
      </c>
      <c r="D7308" s="97"/>
      <c r="E7308" s="97"/>
      <c r="F7308" s="97"/>
      <c r="G7308" s="97"/>
      <c r="H7308" s="97"/>
      <c r="I7308" s="105" t="s">
        <v>0</v>
      </c>
      <c r="J7308" s="97"/>
      <c r="K7308" s="105">
        <v>86008.4</v>
      </c>
      <c r="L7308" s="97"/>
      <c r="M7308" s="104" t="s">
        <v>0</v>
      </c>
      <c r="N7308" s="97"/>
    </row>
    <row r="7309" spans="1:14" x14ac:dyDescent="0.25">
      <c r="A7309" s="215" t="s">
        <v>1283</v>
      </c>
      <c r="B7309" s="97"/>
      <c r="C7309" s="215" t="s">
        <v>1284</v>
      </c>
      <c r="D7309" s="97"/>
      <c r="E7309" s="97"/>
      <c r="F7309" s="97"/>
      <c r="G7309" s="97"/>
      <c r="H7309" s="97"/>
      <c r="I7309" s="216">
        <v>33350000</v>
      </c>
      <c r="J7309" s="97"/>
      <c r="K7309" s="216">
        <v>10200630.73</v>
      </c>
      <c r="L7309" s="97"/>
      <c r="M7309" s="217">
        <v>30.59</v>
      </c>
      <c r="N7309" s="97"/>
    </row>
    <row r="7310" spans="1:14" x14ac:dyDescent="0.25">
      <c r="A7310" s="194" t="s">
        <v>245</v>
      </c>
      <c r="B7310" s="97"/>
      <c r="C7310" s="97"/>
      <c r="D7310" s="97"/>
      <c r="E7310" s="97"/>
      <c r="F7310" s="97"/>
      <c r="G7310" s="97"/>
      <c r="H7310" s="97"/>
      <c r="I7310" s="195">
        <v>14100000</v>
      </c>
      <c r="J7310" s="97"/>
      <c r="K7310" s="195">
        <v>9641574.4399999995</v>
      </c>
      <c r="L7310" s="97"/>
      <c r="M7310" s="196">
        <v>68.38</v>
      </c>
      <c r="N7310" s="97"/>
    </row>
    <row r="7311" spans="1:14" x14ac:dyDescent="0.25">
      <c r="A7311" s="194" t="s">
        <v>247</v>
      </c>
      <c r="B7311" s="97"/>
      <c r="C7311" s="97"/>
      <c r="D7311" s="97"/>
      <c r="E7311" s="97"/>
      <c r="F7311" s="97"/>
      <c r="G7311" s="97"/>
      <c r="H7311" s="97"/>
      <c r="I7311" s="195">
        <v>14100000</v>
      </c>
      <c r="J7311" s="97"/>
      <c r="K7311" s="195">
        <v>9641574.4399999995</v>
      </c>
      <c r="L7311" s="97"/>
      <c r="M7311" s="196">
        <v>68.38</v>
      </c>
      <c r="N7311" s="97"/>
    </row>
    <row r="7312" spans="1:14" x14ac:dyDescent="0.25">
      <c r="A7312" s="212" t="s">
        <v>621</v>
      </c>
      <c r="B7312" s="97"/>
      <c r="C7312" s="212" t="s">
        <v>622</v>
      </c>
      <c r="D7312" s="97"/>
      <c r="E7312" s="97"/>
      <c r="F7312" s="97"/>
      <c r="G7312" s="97"/>
      <c r="H7312" s="97"/>
      <c r="I7312" s="213">
        <v>2050000</v>
      </c>
      <c r="J7312" s="97"/>
      <c r="K7312" s="213">
        <v>1014113.25</v>
      </c>
      <c r="L7312" s="97"/>
      <c r="M7312" s="211">
        <v>49.47</v>
      </c>
      <c r="N7312" s="97"/>
    </row>
    <row r="7313" spans="1:14" x14ac:dyDescent="0.25">
      <c r="A7313" s="120" t="s">
        <v>715</v>
      </c>
      <c r="B7313" s="97"/>
      <c r="C7313" s="120" t="s">
        <v>716</v>
      </c>
      <c r="D7313" s="97"/>
      <c r="E7313" s="97"/>
      <c r="F7313" s="97"/>
      <c r="G7313" s="97"/>
      <c r="H7313" s="97"/>
      <c r="I7313" s="105" t="s">
        <v>0</v>
      </c>
      <c r="J7313" s="97"/>
      <c r="K7313" s="105">
        <v>664892.64</v>
      </c>
      <c r="L7313" s="97"/>
      <c r="M7313" s="104" t="s">
        <v>0</v>
      </c>
      <c r="N7313" s="97"/>
    </row>
    <row r="7314" spans="1:14" x14ac:dyDescent="0.25">
      <c r="A7314" s="120" t="s">
        <v>717</v>
      </c>
      <c r="B7314" s="97"/>
      <c r="C7314" s="120" t="s">
        <v>718</v>
      </c>
      <c r="D7314" s="97"/>
      <c r="E7314" s="97"/>
      <c r="F7314" s="97"/>
      <c r="G7314" s="97"/>
      <c r="H7314" s="97"/>
      <c r="I7314" s="105" t="s">
        <v>0</v>
      </c>
      <c r="J7314" s="97"/>
      <c r="K7314" s="105">
        <v>349220.61</v>
      </c>
      <c r="L7314" s="97"/>
      <c r="M7314" s="104" t="s">
        <v>0</v>
      </c>
      <c r="N7314" s="97"/>
    </row>
    <row r="7315" spans="1:14" x14ac:dyDescent="0.25">
      <c r="A7315" s="212" t="s">
        <v>549</v>
      </c>
      <c r="B7315" s="97"/>
      <c r="C7315" s="212" t="s">
        <v>550</v>
      </c>
      <c r="D7315" s="97"/>
      <c r="E7315" s="97"/>
      <c r="F7315" s="97"/>
      <c r="G7315" s="97"/>
      <c r="H7315" s="97"/>
      <c r="I7315" s="213">
        <v>10800000</v>
      </c>
      <c r="J7315" s="97"/>
      <c r="K7315" s="213">
        <v>7908577.5300000003</v>
      </c>
      <c r="L7315" s="97"/>
      <c r="M7315" s="211">
        <v>73.23</v>
      </c>
      <c r="N7315" s="97"/>
    </row>
    <row r="7316" spans="1:14" x14ac:dyDescent="0.25">
      <c r="A7316" s="120" t="s">
        <v>602</v>
      </c>
      <c r="B7316" s="97"/>
      <c r="C7316" s="120" t="s">
        <v>603</v>
      </c>
      <c r="D7316" s="97"/>
      <c r="E7316" s="97"/>
      <c r="F7316" s="97"/>
      <c r="G7316" s="97"/>
      <c r="H7316" s="97"/>
      <c r="I7316" s="105" t="s">
        <v>0</v>
      </c>
      <c r="J7316" s="97"/>
      <c r="K7316" s="105">
        <v>234436.48000000001</v>
      </c>
      <c r="L7316" s="97"/>
      <c r="M7316" s="104" t="s">
        <v>0</v>
      </c>
      <c r="N7316" s="97"/>
    </row>
    <row r="7317" spans="1:14" x14ac:dyDescent="0.25">
      <c r="A7317" s="120" t="s">
        <v>642</v>
      </c>
      <c r="B7317" s="97"/>
      <c r="C7317" s="120" t="s">
        <v>643</v>
      </c>
      <c r="D7317" s="97"/>
      <c r="E7317" s="97"/>
      <c r="F7317" s="97"/>
      <c r="G7317" s="97"/>
      <c r="H7317" s="97"/>
      <c r="I7317" s="105" t="s">
        <v>0</v>
      </c>
      <c r="J7317" s="97"/>
      <c r="K7317" s="105">
        <v>241824.81</v>
      </c>
      <c r="L7317" s="97"/>
      <c r="M7317" s="104" t="s">
        <v>0</v>
      </c>
      <c r="N7317" s="97"/>
    </row>
    <row r="7318" spans="1:14" x14ac:dyDescent="0.25">
      <c r="A7318" s="120" t="s">
        <v>595</v>
      </c>
      <c r="B7318" s="97"/>
      <c r="C7318" s="120" t="s">
        <v>596</v>
      </c>
      <c r="D7318" s="97"/>
      <c r="E7318" s="97"/>
      <c r="F7318" s="97"/>
      <c r="G7318" s="97"/>
      <c r="H7318" s="97"/>
      <c r="I7318" s="105" t="s">
        <v>0</v>
      </c>
      <c r="J7318" s="97"/>
      <c r="K7318" s="105">
        <v>1925858.75</v>
      </c>
      <c r="L7318" s="97"/>
      <c r="M7318" s="104" t="s">
        <v>0</v>
      </c>
      <c r="N7318" s="97"/>
    </row>
    <row r="7319" spans="1:14" x14ac:dyDescent="0.25">
      <c r="A7319" s="120" t="s">
        <v>604</v>
      </c>
      <c r="B7319" s="97"/>
      <c r="C7319" s="120" t="s">
        <v>605</v>
      </c>
      <c r="D7319" s="97"/>
      <c r="E7319" s="97"/>
      <c r="F7319" s="97"/>
      <c r="G7319" s="97"/>
      <c r="H7319" s="97"/>
      <c r="I7319" s="105" t="s">
        <v>0</v>
      </c>
      <c r="J7319" s="97"/>
      <c r="K7319" s="105">
        <v>137174.26</v>
      </c>
      <c r="L7319" s="97"/>
      <c r="M7319" s="104" t="s">
        <v>0</v>
      </c>
      <c r="N7319" s="97"/>
    </row>
    <row r="7320" spans="1:14" x14ac:dyDescent="0.25">
      <c r="A7320" s="120" t="s">
        <v>721</v>
      </c>
      <c r="B7320" s="97"/>
      <c r="C7320" s="120" t="s">
        <v>722</v>
      </c>
      <c r="D7320" s="97"/>
      <c r="E7320" s="97"/>
      <c r="F7320" s="97"/>
      <c r="G7320" s="97"/>
      <c r="H7320" s="97"/>
      <c r="I7320" s="105" t="s">
        <v>0</v>
      </c>
      <c r="J7320" s="97"/>
      <c r="K7320" s="105">
        <v>1209206.51</v>
      </c>
      <c r="L7320" s="97"/>
      <c r="M7320" s="104" t="s">
        <v>0</v>
      </c>
      <c r="N7320" s="97"/>
    </row>
    <row r="7321" spans="1:14" x14ac:dyDescent="0.25">
      <c r="A7321" s="120" t="s">
        <v>567</v>
      </c>
      <c r="B7321" s="97"/>
      <c r="C7321" s="120" t="s">
        <v>568</v>
      </c>
      <c r="D7321" s="97"/>
      <c r="E7321" s="97"/>
      <c r="F7321" s="97"/>
      <c r="G7321" s="97"/>
      <c r="H7321" s="97"/>
      <c r="I7321" s="105" t="s">
        <v>0</v>
      </c>
      <c r="J7321" s="97"/>
      <c r="K7321" s="105">
        <v>4047947.06</v>
      </c>
      <c r="L7321" s="97"/>
      <c r="M7321" s="104" t="s">
        <v>0</v>
      </c>
      <c r="N7321" s="97"/>
    </row>
    <row r="7322" spans="1:14" x14ac:dyDescent="0.25">
      <c r="A7322" s="120" t="s">
        <v>723</v>
      </c>
      <c r="B7322" s="97"/>
      <c r="C7322" s="120" t="s">
        <v>724</v>
      </c>
      <c r="D7322" s="97"/>
      <c r="E7322" s="97"/>
      <c r="F7322" s="97"/>
      <c r="G7322" s="97"/>
      <c r="H7322" s="97"/>
      <c r="I7322" s="105" t="s">
        <v>0</v>
      </c>
      <c r="J7322" s="97"/>
      <c r="K7322" s="105">
        <v>94076.25</v>
      </c>
      <c r="L7322" s="97"/>
      <c r="M7322" s="104" t="s">
        <v>0</v>
      </c>
      <c r="N7322" s="97"/>
    </row>
    <row r="7323" spans="1:14" x14ac:dyDescent="0.25">
      <c r="A7323" s="120" t="s">
        <v>569</v>
      </c>
      <c r="B7323" s="97"/>
      <c r="C7323" s="120" t="s">
        <v>570</v>
      </c>
      <c r="D7323" s="97"/>
      <c r="E7323" s="97"/>
      <c r="F7323" s="97"/>
      <c r="G7323" s="97"/>
      <c r="H7323" s="97"/>
      <c r="I7323" s="105" t="s">
        <v>0</v>
      </c>
      <c r="J7323" s="97"/>
      <c r="K7323" s="105">
        <v>18053.41</v>
      </c>
      <c r="L7323" s="97"/>
      <c r="M7323" s="104" t="s">
        <v>0</v>
      </c>
      <c r="N7323" s="97"/>
    </row>
    <row r="7324" spans="1:14" x14ac:dyDescent="0.25">
      <c r="A7324" s="212" t="s">
        <v>551</v>
      </c>
      <c r="B7324" s="97"/>
      <c r="C7324" s="212" t="s">
        <v>552</v>
      </c>
      <c r="D7324" s="97"/>
      <c r="E7324" s="97"/>
      <c r="F7324" s="97"/>
      <c r="G7324" s="97"/>
      <c r="H7324" s="97"/>
      <c r="I7324" s="213">
        <v>88300</v>
      </c>
      <c r="J7324" s="97"/>
      <c r="K7324" s="213">
        <v>78241.66</v>
      </c>
      <c r="L7324" s="97"/>
      <c r="M7324" s="211">
        <v>88.61</v>
      </c>
      <c r="N7324" s="97"/>
    </row>
    <row r="7325" spans="1:14" x14ac:dyDescent="0.25">
      <c r="A7325" s="120" t="s">
        <v>614</v>
      </c>
      <c r="B7325" s="97"/>
      <c r="C7325" s="120" t="s">
        <v>552</v>
      </c>
      <c r="D7325" s="97"/>
      <c r="E7325" s="97"/>
      <c r="F7325" s="97"/>
      <c r="G7325" s="97"/>
      <c r="H7325" s="97"/>
      <c r="I7325" s="105" t="s">
        <v>0</v>
      </c>
      <c r="J7325" s="97"/>
      <c r="K7325" s="105">
        <v>78241.66</v>
      </c>
      <c r="L7325" s="97"/>
      <c r="M7325" s="104" t="s">
        <v>0</v>
      </c>
      <c r="N7325" s="97"/>
    </row>
    <row r="7326" spans="1:14" x14ac:dyDescent="0.25">
      <c r="A7326" s="212" t="s">
        <v>1303</v>
      </c>
      <c r="B7326" s="97"/>
      <c r="C7326" s="212" t="s">
        <v>1304</v>
      </c>
      <c r="D7326" s="97"/>
      <c r="E7326" s="97"/>
      <c r="F7326" s="97"/>
      <c r="G7326" s="97"/>
      <c r="H7326" s="97"/>
      <c r="I7326" s="213">
        <v>0</v>
      </c>
      <c r="J7326" s="97"/>
      <c r="K7326" s="213">
        <v>2596.4499999999998</v>
      </c>
      <c r="L7326" s="97"/>
      <c r="M7326" s="211" t="s">
        <v>0</v>
      </c>
      <c r="N7326" s="97"/>
    </row>
    <row r="7327" spans="1:14" ht="27.95" customHeight="1" x14ac:dyDescent="0.25">
      <c r="A7327" s="120" t="s">
        <v>1305</v>
      </c>
      <c r="B7327" s="97"/>
      <c r="C7327" s="222" t="s">
        <v>1306</v>
      </c>
      <c r="D7327" s="106"/>
      <c r="E7327" s="106"/>
      <c r="F7327" s="106"/>
      <c r="G7327" s="106"/>
      <c r="H7327" s="106"/>
      <c r="I7327" s="105" t="s">
        <v>0</v>
      </c>
      <c r="J7327" s="97"/>
      <c r="K7327" s="105">
        <v>2596.4499999999998</v>
      </c>
      <c r="L7327" s="97"/>
      <c r="M7327" s="104" t="s">
        <v>0</v>
      </c>
      <c r="N7327" s="97"/>
    </row>
    <row r="7328" spans="1:14" x14ac:dyDescent="0.25">
      <c r="A7328" s="212" t="s">
        <v>625</v>
      </c>
      <c r="B7328" s="97"/>
      <c r="C7328" s="212" t="s">
        <v>626</v>
      </c>
      <c r="D7328" s="97"/>
      <c r="E7328" s="97"/>
      <c r="F7328" s="97"/>
      <c r="G7328" s="97"/>
      <c r="H7328" s="97"/>
      <c r="I7328" s="213">
        <v>600000</v>
      </c>
      <c r="J7328" s="97"/>
      <c r="K7328" s="213">
        <v>382368.05</v>
      </c>
      <c r="L7328" s="97"/>
      <c r="M7328" s="211">
        <v>63.73</v>
      </c>
      <c r="N7328" s="97"/>
    </row>
    <row r="7329" spans="1:14" x14ac:dyDescent="0.25">
      <c r="A7329" s="120" t="s">
        <v>627</v>
      </c>
      <c r="B7329" s="97"/>
      <c r="C7329" s="120" t="s">
        <v>628</v>
      </c>
      <c r="D7329" s="97"/>
      <c r="E7329" s="97"/>
      <c r="F7329" s="97"/>
      <c r="G7329" s="97"/>
      <c r="H7329" s="97"/>
      <c r="I7329" s="105" t="s">
        <v>0</v>
      </c>
      <c r="J7329" s="97"/>
      <c r="K7329" s="105">
        <v>34604.35</v>
      </c>
      <c r="L7329" s="97"/>
      <c r="M7329" s="104" t="s">
        <v>0</v>
      </c>
      <c r="N7329" s="97"/>
    </row>
    <row r="7330" spans="1:14" x14ac:dyDescent="0.25">
      <c r="A7330" s="120" t="s">
        <v>916</v>
      </c>
      <c r="B7330" s="97"/>
      <c r="C7330" s="120" t="s">
        <v>917</v>
      </c>
      <c r="D7330" s="97"/>
      <c r="E7330" s="97"/>
      <c r="F7330" s="97"/>
      <c r="G7330" s="97"/>
      <c r="H7330" s="97"/>
      <c r="I7330" s="105" t="s">
        <v>0</v>
      </c>
      <c r="J7330" s="97"/>
      <c r="K7330" s="105">
        <v>185.85</v>
      </c>
      <c r="L7330" s="97"/>
      <c r="M7330" s="104" t="s">
        <v>0</v>
      </c>
      <c r="N7330" s="97"/>
    </row>
    <row r="7331" spans="1:14" x14ac:dyDescent="0.25">
      <c r="A7331" s="120" t="s">
        <v>850</v>
      </c>
      <c r="B7331" s="97"/>
      <c r="C7331" s="120" t="s">
        <v>851</v>
      </c>
      <c r="D7331" s="97"/>
      <c r="E7331" s="97"/>
      <c r="F7331" s="97"/>
      <c r="G7331" s="97"/>
      <c r="H7331" s="97"/>
      <c r="I7331" s="105" t="s">
        <v>0</v>
      </c>
      <c r="J7331" s="97"/>
      <c r="K7331" s="105">
        <v>313906.15999999997</v>
      </c>
      <c r="L7331" s="97"/>
      <c r="M7331" s="104" t="s">
        <v>0</v>
      </c>
      <c r="N7331" s="97"/>
    </row>
    <row r="7332" spans="1:14" x14ac:dyDescent="0.25">
      <c r="A7332" s="120" t="s">
        <v>908</v>
      </c>
      <c r="B7332" s="97"/>
      <c r="C7332" s="120" t="s">
        <v>909</v>
      </c>
      <c r="D7332" s="97"/>
      <c r="E7332" s="97"/>
      <c r="F7332" s="97"/>
      <c r="G7332" s="97"/>
      <c r="H7332" s="97"/>
      <c r="I7332" s="105" t="s">
        <v>0</v>
      </c>
      <c r="J7332" s="97"/>
      <c r="K7332" s="105">
        <v>33671.69</v>
      </c>
      <c r="L7332" s="97"/>
      <c r="M7332" s="104" t="s">
        <v>0</v>
      </c>
      <c r="N7332" s="97"/>
    </row>
    <row r="7333" spans="1:14" x14ac:dyDescent="0.25">
      <c r="A7333" s="212" t="s">
        <v>777</v>
      </c>
      <c r="B7333" s="97"/>
      <c r="C7333" s="212" t="s">
        <v>778</v>
      </c>
      <c r="D7333" s="97"/>
      <c r="E7333" s="97"/>
      <c r="F7333" s="97"/>
      <c r="G7333" s="97"/>
      <c r="H7333" s="97"/>
      <c r="I7333" s="213">
        <v>19200</v>
      </c>
      <c r="J7333" s="97"/>
      <c r="K7333" s="213">
        <v>9600</v>
      </c>
      <c r="L7333" s="97"/>
      <c r="M7333" s="211">
        <v>50</v>
      </c>
      <c r="N7333" s="97"/>
    </row>
    <row r="7334" spans="1:14" x14ac:dyDescent="0.25">
      <c r="A7334" s="120" t="s">
        <v>783</v>
      </c>
      <c r="B7334" s="97"/>
      <c r="C7334" s="120" t="s">
        <v>784</v>
      </c>
      <c r="D7334" s="97"/>
      <c r="E7334" s="97"/>
      <c r="F7334" s="97"/>
      <c r="G7334" s="97"/>
      <c r="H7334" s="97"/>
      <c r="I7334" s="105" t="s">
        <v>0</v>
      </c>
      <c r="J7334" s="97"/>
      <c r="K7334" s="105">
        <v>9600</v>
      </c>
      <c r="L7334" s="97"/>
      <c r="M7334" s="104" t="s">
        <v>0</v>
      </c>
      <c r="N7334" s="97"/>
    </row>
    <row r="7335" spans="1:14" x14ac:dyDescent="0.25">
      <c r="A7335" s="212" t="s">
        <v>1285</v>
      </c>
      <c r="B7335" s="97"/>
      <c r="C7335" s="212" t="s">
        <v>1286</v>
      </c>
      <c r="D7335" s="97"/>
      <c r="E7335" s="97"/>
      <c r="F7335" s="97"/>
      <c r="G7335" s="97"/>
      <c r="H7335" s="97"/>
      <c r="I7335" s="213">
        <v>65500</v>
      </c>
      <c r="J7335" s="97"/>
      <c r="K7335" s="213">
        <v>21000</v>
      </c>
      <c r="L7335" s="97"/>
      <c r="M7335" s="211">
        <v>32.06</v>
      </c>
      <c r="N7335" s="97"/>
    </row>
    <row r="7336" spans="1:14" x14ac:dyDescent="0.25">
      <c r="A7336" s="120" t="s">
        <v>1307</v>
      </c>
      <c r="B7336" s="97"/>
      <c r="C7336" s="120" t="s">
        <v>1308</v>
      </c>
      <c r="D7336" s="97"/>
      <c r="E7336" s="97"/>
      <c r="F7336" s="97"/>
      <c r="G7336" s="97"/>
      <c r="H7336" s="97"/>
      <c r="I7336" s="105" t="s">
        <v>0</v>
      </c>
      <c r="J7336" s="97"/>
      <c r="K7336" s="105">
        <v>21000</v>
      </c>
      <c r="L7336" s="97"/>
      <c r="M7336" s="104" t="s">
        <v>0</v>
      </c>
      <c r="N7336" s="97"/>
    </row>
    <row r="7337" spans="1:14" x14ac:dyDescent="0.25">
      <c r="A7337" s="212" t="s">
        <v>666</v>
      </c>
      <c r="B7337" s="97"/>
      <c r="C7337" s="212" t="s">
        <v>667</v>
      </c>
      <c r="D7337" s="97"/>
      <c r="E7337" s="97"/>
      <c r="F7337" s="97"/>
      <c r="G7337" s="97"/>
      <c r="H7337" s="97"/>
      <c r="I7337" s="213">
        <v>450000</v>
      </c>
      <c r="J7337" s="97"/>
      <c r="K7337" s="213">
        <v>38354.129999999997</v>
      </c>
      <c r="L7337" s="97"/>
      <c r="M7337" s="211">
        <v>8.52</v>
      </c>
      <c r="N7337" s="97"/>
    </row>
    <row r="7338" spans="1:14" x14ac:dyDescent="0.25">
      <c r="A7338" s="120" t="s">
        <v>795</v>
      </c>
      <c r="B7338" s="97"/>
      <c r="C7338" s="120" t="s">
        <v>796</v>
      </c>
      <c r="D7338" s="97"/>
      <c r="E7338" s="97"/>
      <c r="F7338" s="97"/>
      <c r="G7338" s="97"/>
      <c r="H7338" s="97"/>
      <c r="I7338" s="105" t="s">
        <v>0</v>
      </c>
      <c r="J7338" s="97"/>
      <c r="K7338" s="105">
        <v>38354.129999999997</v>
      </c>
      <c r="L7338" s="97"/>
      <c r="M7338" s="104" t="s">
        <v>0</v>
      </c>
      <c r="N7338" s="97"/>
    </row>
    <row r="7339" spans="1:14" x14ac:dyDescent="0.25">
      <c r="A7339" s="212" t="s">
        <v>660</v>
      </c>
      <c r="B7339" s="97"/>
      <c r="C7339" s="212" t="s">
        <v>661</v>
      </c>
      <c r="D7339" s="97"/>
      <c r="E7339" s="97"/>
      <c r="F7339" s="97"/>
      <c r="G7339" s="97"/>
      <c r="H7339" s="97"/>
      <c r="I7339" s="213">
        <v>0</v>
      </c>
      <c r="J7339" s="97"/>
      <c r="K7339" s="213">
        <v>152000</v>
      </c>
      <c r="L7339" s="97"/>
      <c r="M7339" s="211" t="s">
        <v>0</v>
      </c>
      <c r="N7339" s="97"/>
    </row>
    <row r="7340" spans="1:14" x14ac:dyDescent="0.25">
      <c r="A7340" s="120" t="s">
        <v>1309</v>
      </c>
      <c r="B7340" s="97"/>
      <c r="C7340" s="120" t="s">
        <v>1310</v>
      </c>
      <c r="D7340" s="97"/>
      <c r="E7340" s="97"/>
      <c r="F7340" s="97"/>
      <c r="G7340" s="97"/>
      <c r="H7340" s="97"/>
      <c r="I7340" s="105" t="s">
        <v>0</v>
      </c>
      <c r="J7340" s="97"/>
      <c r="K7340" s="105">
        <v>152000</v>
      </c>
      <c r="L7340" s="97"/>
      <c r="M7340" s="104" t="s">
        <v>0</v>
      </c>
      <c r="N7340" s="97"/>
    </row>
    <row r="7341" spans="1:14" x14ac:dyDescent="0.25">
      <c r="A7341" s="212" t="s">
        <v>928</v>
      </c>
      <c r="B7341" s="97"/>
      <c r="C7341" s="212" t="s">
        <v>929</v>
      </c>
      <c r="D7341" s="97"/>
      <c r="E7341" s="97"/>
      <c r="F7341" s="97"/>
      <c r="G7341" s="97"/>
      <c r="H7341" s="97"/>
      <c r="I7341" s="213">
        <v>0</v>
      </c>
      <c r="J7341" s="97"/>
      <c r="K7341" s="213">
        <v>21000</v>
      </c>
      <c r="L7341" s="97"/>
      <c r="M7341" s="211" t="s">
        <v>0</v>
      </c>
      <c r="N7341" s="97"/>
    </row>
    <row r="7342" spans="1:14" x14ac:dyDescent="0.25">
      <c r="A7342" s="120" t="s">
        <v>1300</v>
      </c>
      <c r="B7342" s="97"/>
      <c r="C7342" s="120" t="s">
        <v>929</v>
      </c>
      <c r="D7342" s="97"/>
      <c r="E7342" s="97"/>
      <c r="F7342" s="97"/>
      <c r="G7342" s="97"/>
      <c r="H7342" s="97"/>
      <c r="I7342" s="105" t="s">
        <v>0</v>
      </c>
      <c r="J7342" s="97"/>
      <c r="K7342" s="105">
        <v>21000</v>
      </c>
      <c r="L7342" s="97"/>
      <c r="M7342" s="104" t="s">
        <v>0</v>
      </c>
      <c r="N7342" s="97"/>
    </row>
    <row r="7343" spans="1:14" ht="15" customHeight="1" x14ac:dyDescent="0.25">
      <c r="A7343" s="212" t="s">
        <v>1311</v>
      </c>
      <c r="B7343" s="97"/>
      <c r="C7343" s="212" t="s">
        <v>1312</v>
      </c>
      <c r="D7343" s="223"/>
      <c r="E7343" s="223"/>
      <c r="F7343" s="223"/>
      <c r="G7343" s="223"/>
      <c r="H7343" s="223"/>
      <c r="I7343" s="213">
        <v>27000</v>
      </c>
      <c r="J7343" s="97"/>
      <c r="K7343" s="213">
        <v>13723.37</v>
      </c>
      <c r="L7343" s="97"/>
      <c r="M7343" s="211">
        <v>50.83</v>
      </c>
      <c r="N7343" s="97"/>
    </row>
    <row r="7344" spans="1:14" x14ac:dyDescent="0.25">
      <c r="A7344" s="120" t="s">
        <v>1313</v>
      </c>
      <c r="B7344" s="97"/>
      <c r="C7344" s="120" t="s">
        <v>1314</v>
      </c>
      <c r="D7344" s="97"/>
      <c r="E7344" s="97"/>
      <c r="F7344" s="97"/>
      <c r="G7344" s="97"/>
      <c r="H7344" s="97"/>
      <c r="I7344" s="105" t="s">
        <v>0</v>
      </c>
      <c r="J7344" s="97"/>
      <c r="K7344" s="105">
        <v>13723.37</v>
      </c>
      <c r="L7344" s="97"/>
      <c r="M7344" s="104" t="s">
        <v>0</v>
      </c>
      <c r="N7344" s="97"/>
    </row>
    <row r="7345" spans="1:14" x14ac:dyDescent="0.25">
      <c r="A7345" s="194" t="s">
        <v>248</v>
      </c>
      <c r="B7345" s="97"/>
      <c r="C7345" s="97"/>
      <c r="D7345" s="97"/>
      <c r="E7345" s="97"/>
      <c r="F7345" s="97"/>
      <c r="G7345" s="97"/>
      <c r="H7345" s="97"/>
      <c r="I7345" s="195">
        <v>18000000</v>
      </c>
      <c r="J7345" s="97"/>
      <c r="K7345" s="195">
        <v>0</v>
      </c>
      <c r="L7345" s="97"/>
      <c r="M7345" s="196">
        <v>0</v>
      </c>
      <c r="N7345" s="97"/>
    </row>
    <row r="7346" spans="1:14" x14ac:dyDescent="0.25">
      <c r="A7346" s="194" t="s">
        <v>250</v>
      </c>
      <c r="B7346" s="97"/>
      <c r="C7346" s="97"/>
      <c r="D7346" s="97"/>
      <c r="E7346" s="97"/>
      <c r="F7346" s="97"/>
      <c r="G7346" s="97"/>
      <c r="H7346" s="97"/>
      <c r="I7346" s="195">
        <v>18000000</v>
      </c>
      <c r="J7346" s="97"/>
      <c r="K7346" s="195">
        <v>0</v>
      </c>
      <c r="L7346" s="97"/>
      <c r="M7346" s="196">
        <v>0</v>
      </c>
      <c r="N7346" s="97"/>
    </row>
    <row r="7347" spans="1:14" x14ac:dyDescent="0.25">
      <c r="A7347" s="212" t="s">
        <v>621</v>
      </c>
      <c r="B7347" s="97"/>
      <c r="C7347" s="212" t="s">
        <v>622</v>
      </c>
      <c r="D7347" s="97"/>
      <c r="E7347" s="97"/>
      <c r="F7347" s="97"/>
      <c r="G7347" s="97"/>
      <c r="H7347" s="97"/>
      <c r="I7347" s="213">
        <v>18000000</v>
      </c>
      <c r="J7347" s="97"/>
      <c r="K7347" s="213">
        <v>0</v>
      </c>
      <c r="L7347" s="97"/>
      <c r="M7347" s="211">
        <v>0</v>
      </c>
      <c r="N7347" s="97"/>
    </row>
    <row r="7348" spans="1:14" x14ac:dyDescent="0.25">
      <c r="A7348" s="194" t="s">
        <v>258</v>
      </c>
      <c r="B7348" s="97"/>
      <c r="C7348" s="97"/>
      <c r="D7348" s="97"/>
      <c r="E7348" s="97"/>
      <c r="F7348" s="97"/>
      <c r="G7348" s="97"/>
      <c r="H7348" s="97"/>
      <c r="I7348" s="195">
        <v>1250000</v>
      </c>
      <c r="J7348" s="97"/>
      <c r="K7348" s="195">
        <v>24023.72</v>
      </c>
      <c r="L7348" s="97"/>
      <c r="M7348" s="196">
        <v>1.92</v>
      </c>
      <c r="N7348" s="97"/>
    </row>
    <row r="7349" spans="1:14" x14ac:dyDescent="0.25">
      <c r="A7349" s="194" t="s">
        <v>260</v>
      </c>
      <c r="B7349" s="97"/>
      <c r="C7349" s="97"/>
      <c r="D7349" s="97"/>
      <c r="E7349" s="97"/>
      <c r="F7349" s="97"/>
      <c r="G7349" s="97"/>
      <c r="H7349" s="97"/>
      <c r="I7349" s="195">
        <v>1250000</v>
      </c>
      <c r="J7349" s="97"/>
      <c r="K7349" s="195">
        <v>24023.72</v>
      </c>
      <c r="L7349" s="97"/>
      <c r="M7349" s="196">
        <v>1.92</v>
      </c>
      <c r="N7349" s="97"/>
    </row>
    <row r="7350" spans="1:14" x14ac:dyDescent="0.25">
      <c r="A7350" s="212" t="s">
        <v>644</v>
      </c>
      <c r="B7350" s="97"/>
      <c r="C7350" s="212" t="s">
        <v>645</v>
      </c>
      <c r="D7350" s="97"/>
      <c r="E7350" s="97"/>
      <c r="F7350" s="97"/>
      <c r="G7350" s="97"/>
      <c r="H7350" s="97"/>
      <c r="I7350" s="213">
        <v>1250000</v>
      </c>
      <c r="J7350" s="97"/>
      <c r="K7350" s="213">
        <v>24023.72</v>
      </c>
      <c r="L7350" s="97"/>
      <c r="M7350" s="211">
        <v>1.92</v>
      </c>
      <c r="N7350" s="97"/>
    </row>
    <row r="7351" spans="1:14" x14ac:dyDescent="0.25">
      <c r="A7351" s="120" t="s">
        <v>727</v>
      </c>
      <c r="B7351" s="97"/>
      <c r="C7351" s="120" t="s">
        <v>728</v>
      </c>
      <c r="D7351" s="97"/>
      <c r="E7351" s="97"/>
      <c r="F7351" s="97"/>
      <c r="G7351" s="97"/>
      <c r="H7351" s="97"/>
      <c r="I7351" s="105" t="s">
        <v>0</v>
      </c>
      <c r="J7351" s="97"/>
      <c r="K7351" s="105">
        <v>24023.72</v>
      </c>
      <c r="L7351" s="97"/>
      <c r="M7351" s="104" t="s">
        <v>0</v>
      </c>
      <c r="N7351" s="97"/>
    </row>
    <row r="7352" spans="1:14" x14ac:dyDescent="0.25">
      <c r="A7352" s="194" t="s">
        <v>261</v>
      </c>
      <c r="B7352" s="97"/>
      <c r="C7352" s="97"/>
      <c r="D7352" s="97"/>
      <c r="E7352" s="97"/>
      <c r="F7352" s="97"/>
      <c r="G7352" s="97"/>
      <c r="H7352" s="97"/>
      <c r="I7352" s="195">
        <v>0</v>
      </c>
      <c r="J7352" s="97"/>
      <c r="K7352" s="195">
        <v>535032.56999999995</v>
      </c>
      <c r="L7352" s="97"/>
      <c r="M7352" s="196" t="s">
        <v>0</v>
      </c>
      <c r="N7352" s="97"/>
    </row>
    <row r="7353" spans="1:14" x14ac:dyDescent="0.25">
      <c r="A7353" s="194" t="s">
        <v>263</v>
      </c>
      <c r="B7353" s="97"/>
      <c r="C7353" s="97"/>
      <c r="D7353" s="97"/>
      <c r="E7353" s="97"/>
      <c r="F7353" s="97"/>
      <c r="G7353" s="97"/>
      <c r="H7353" s="97"/>
      <c r="I7353" s="195">
        <v>0</v>
      </c>
      <c r="J7353" s="97"/>
      <c r="K7353" s="195">
        <v>535032.56999999995</v>
      </c>
      <c r="L7353" s="97"/>
      <c r="M7353" s="196" t="s">
        <v>0</v>
      </c>
      <c r="N7353" s="97"/>
    </row>
    <row r="7354" spans="1:14" x14ac:dyDescent="0.25">
      <c r="A7354" s="212" t="s">
        <v>644</v>
      </c>
      <c r="B7354" s="97"/>
      <c r="C7354" s="212" t="s">
        <v>645</v>
      </c>
      <c r="D7354" s="97"/>
      <c r="E7354" s="97"/>
      <c r="F7354" s="97"/>
      <c r="G7354" s="97"/>
      <c r="H7354" s="97"/>
      <c r="I7354" s="213">
        <v>0</v>
      </c>
      <c r="J7354" s="97"/>
      <c r="K7354" s="213">
        <v>535032.56999999995</v>
      </c>
      <c r="L7354" s="97"/>
      <c r="M7354" s="211" t="s">
        <v>0</v>
      </c>
      <c r="N7354" s="97"/>
    </row>
    <row r="7355" spans="1:14" x14ac:dyDescent="0.25">
      <c r="A7355" s="120" t="s">
        <v>727</v>
      </c>
      <c r="B7355" s="97"/>
      <c r="C7355" s="120" t="s">
        <v>728</v>
      </c>
      <c r="D7355" s="97"/>
      <c r="E7355" s="97"/>
      <c r="F7355" s="97"/>
      <c r="G7355" s="97"/>
      <c r="H7355" s="97"/>
      <c r="I7355" s="105" t="s">
        <v>0</v>
      </c>
      <c r="J7355" s="97"/>
      <c r="K7355" s="105">
        <v>337616.04</v>
      </c>
      <c r="L7355" s="97"/>
      <c r="M7355" s="104" t="s">
        <v>0</v>
      </c>
      <c r="N7355" s="97"/>
    </row>
    <row r="7356" spans="1:14" x14ac:dyDescent="0.25">
      <c r="A7356" s="120" t="s">
        <v>741</v>
      </c>
      <c r="B7356" s="97"/>
      <c r="C7356" s="120" t="s">
        <v>742</v>
      </c>
      <c r="D7356" s="97"/>
      <c r="E7356" s="97"/>
      <c r="F7356" s="97"/>
      <c r="G7356" s="97"/>
      <c r="H7356" s="97"/>
      <c r="I7356" s="105" t="s">
        <v>0</v>
      </c>
      <c r="J7356" s="97"/>
      <c r="K7356" s="105">
        <v>15084.08</v>
      </c>
      <c r="L7356" s="97"/>
      <c r="M7356" s="104" t="s">
        <v>0</v>
      </c>
      <c r="N7356" s="97"/>
    </row>
    <row r="7357" spans="1:14" x14ac:dyDescent="0.25">
      <c r="A7357" s="120" t="s">
        <v>681</v>
      </c>
      <c r="B7357" s="97"/>
      <c r="C7357" s="120" t="s">
        <v>682</v>
      </c>
      <c r="D7357" s="97"/>
      <c r="E7357" s="97"/>
      <c r="F7357" s="97"/>
      <c r="G7357" s="97"/>
      <c r="H7357" s="97"/>
      <c r="I7357" s="105" t="s">
        <v>0</v>
      </c>
      <c r="J7357" s="97"/>
      <c r="K7357" s="105">
        <v>32321.94</v>
      </c>
      <c r="L7357" s="97"/>
      <c r="M7357" s="104" t="s">
        <v>0</v>
      </c>
      <c r="N7357" s="97"/>
    </row>
    <row r="7358" spans="1:14" x14ac:dyDescent="0.25">
      <c r="A7358" s="120" t="s">
        <v>939</v>
      </c>
      <c r="B7358" s="97"/>
      <c r="C7358" s="120" t="s">
        <v>940</v>
      </c>
      <c r="D7358" s="97"/>
      <c r="E7358" s="97"/>
      <c r="F7358" s="97"/>
      <c r="G7358" s="97"/>
      <c r="H7358" s="97"/>
      <c r="I7358" s="105" t="s">
        <v>0</v>
      </c>
      <c r="J7358" s="97"/>
      <c r="K7358" s="105">
        <v>134136.51</v>
      </c>
      <c r="L7358" s="97"/>
      <c r="M7358" s="104" t="s">
        <v>0</v>
      </c>
      <c r="N7358" s="97"/>
    </row>
    <row r="7359" spans="1:14" x14ac:dyDescent="0.25">
      <c r="A7359" s="120" t="s">
        <v>926</v>
      </c>
      <c r="B7359" s="97"/>
      <c r="C7359" s="120" t="s">
        <v>927</v>
      </c>
      <c r="D7359" s="97"/>
      <c r="E7359" s="97"/>
      <c r="F7359" s="97"/>
      <c r="G7359" s="97"/>
      <c r="H7359" s="97"/>
      <c r="I7359" s="105" t="s">
        <v>0</v>
      </c>
      <c r="J7359" s="97"/>
      <c r="K7359" s="105">
        <v>1499</v>
      </c>
      <c r="L7359" s="97"/>
      <c r="M7359" s="104" t="s">
        <v>0</v>
      </c>
      <c r="N7359" s="97"/>
    </row>
    <row r="7360" spans="1:14" x14ac:dyDescent="0.25">
      <c r="A7360" s="120" t="s">
        <v>729</v>
      </c>
      <c r="B7360" s="97"/>
      <c r="C7360" s="120" t="s">
        <v>730</v>
      </c>
      <c r="D7360" s="97"/>
      <c r="E7360" s="97"/>
      <c r="F7360" s="97"/>
      <c r="G7360" s="97"/>
      <c r="H7360" s="97"/>
      <c r="I7360" s="105" t="s">
        <v>0</v>
      </c>
      <c r="J7360" s="97"/>
      <c r="K7360" s="105">
        <v>14375</v>
      </c>
      <c r="L7360" s="97"/>
      <c r="M7360" s="104" t="s">
        <v>0</v>
      </c>
      <c r="N7360" s="97"/>
    </row>
    <row r="7361" spans="1:14" x14ac:dyDescent="0.25">
      <c r="A7361" s="215" t="s">
        <v>1291</v>
      </c>
      <c r="B7361" s="97"/>
      <c r="C7361" s="215" t="s">
        <v>1292</v>
      </c>
      <c r="D7361" s="97"/>
      <c r="E7361" s="97"/>
      <c r="F7361" s="97"/>
      <c r="G7361" s="97"/>
      <c r="H7361" s="97"/>
      <c r="I7361" s="216">
        <v>27200000</v>
      </c>
      <c r="J7361" s="97"/>
      <c r="K7361" s="216">
        <v>1649014.96</v>
      </c>
      <c r="L7361" s="97"/>
      <c r="M7361" s="217">
        <v>6.06</v>
      </c>
      <c r="N7361" s="97"/>
    </row>
    <row r="7362" spans="1:14" x14ac:dyDescent="0.25">
      <c r="A7362" s="194" t="s">
        <v>253</v>
      </c>
      <c r="B7362" s="97"/>
      <c r="C7362" s="97"/>
      <c r="D7362" s="97"/>
      <c r="E7362" s="97"/>
      <c r="F7362" s="97"/>
      <c r="G7362" s="97"/>
      <c r="H7362" s="97"/>
      <c r="I7362" s="195">
        <v>27200000</v>
      </c>
      <c r="J7362" s="97"/>
      <c r="K7362" s="195">
        <v>1649014.96</v>
      </c>
      <c r="L7362" s="97"/>
      <c r="M7362" s="196">
        <v>6.06</v>
      </c>
      <c r="N7362" s="97"/>
    </row>
    <row r="7363" spans="1:14" x14ac:dyDescent="0.25">
      <c r="A7363" s="194" t="s">
        <v>256</v>
      </c>
      <c r="B7363" s="97"/>
      <c r="C7363" s="97"/>
      <c r="D7363" s="97"/>
      <c r="E7363" s="97"/>
      <c r="F7363" s="97"/>
      <c r="G7363" s="97"/>
      <c r="H7363" s="97"/>
      <c r="I7363" s="195">
        <v>2000000</v>
      </c>
      <c r="J7363" s="97"/>
      <c r="K7363" s="195">
        <v>0</v>
      </c>
      <c r="L7363" s="97"/>
      <c r="M7363" s="196">
        <v>0</v>
      </c>
      <c r="N7363" s="97"/>
    </row>
    <row r="7364" spans="1:14" x14ac:dyDescent="0.25">
      <c r="A7364" s="212" t="s">
        <v>621</v>
      </c>
      <c r="B7364" s="97"/>
      <c r="C7364" s="212" t="s">
        <v>622</v>
      </c>
      <c r="D7364" s="97"/>
      <c r="E7364" s="97"/>
      <c r="F7364" s="97"/>
      <c r="G7364" s="97"/>
      <c r="H7364" s="97"/>
      <c r="I7364" s="213">
        <v>2000000</v>
      </c>
      <c r="J7364" s="97"/>
      <c r="K7364" s="213">
        <v>0</v>
      </c>
      <c r="L7364" s="97"/>
      <c r="M7364" s="211">
        <v>0</v>
      </c>
      <c r="N7364" s="97"/>
    </row>
    <row r="7365" spans="1:14" x14ac:dyDescent="0.25">
      <c r="A7365" s="194" t="s">
        <v>257</v>
      </c>
      <c r="B7365" s="97"/>
      <c r="C7365" s="97"/>
      <c r="D7365" s="97"/>
      <c r="E7365" s="97"/>
      <c r="F7365" s="97"/>
      <c r="G7365" s="97"/>
      <c r="H7365" s="97"/>
      <c r="I7365" s="195">
        <v>25200000</v>
      </c>
      <c r="J7365" s="97"/>
      <c r="K7365" s="195">
        <v>1649014.96</v>
      </c>
      <c r="L7365" s="97"/>
      <c r="M7365" s="196">
        <v>6.54</v>
      </c>
      <c r="N7365" s="97"/>
    </row>
    <row r="7366" spans="1:14" x14ac:dyDescent="0.25">
      <c r="A7366" s="212" t="s">
        <v>666</v>
      </c>
      <c r="B7366" s="97"/>
      <c r="C7366" s="212" t="s">
        <v>667</v>
      </c>
      <c r="D7366" s="97"/>
      <c r="E7366" s="97"/>
      <c r="F7366" s="97"/>
      <c r="G7366" s="97"/>
      <c r="H7366" s="97"/>
      <c r="I7366" s="213">
        <v>0</v>
      </c>
      <c r="J7366" s="97"/>
      <c r="K7366" s="213">
        <v>1649014.96</v>
      </c>
      <c r="L7366" s="97"/>
      <c r="M7366" s="211" t="s">
        <v>0</v>
      </c>
      <c r="N7366" s="97"/>
    </row>
    <row r="7367" spans="1:14" x14ac:dyDescent="0.25">
      <c r="A7367" s="120" t="s">
        <v>795</v>
      </c>
      <c r="B7367" s="97"/>
      <c r="C7367" s="120" t="s">
        <v>796</v>
      </c>
      <c r="D7367" s="97"/>
      <c r="E7367" s="97"/>
      <c r="F7367" s="97"/>
      <c r="G7367" s="97"/>
      <c r="H7367" s="97"/>
      <c r="I7367" s="105" t="s">
        <v>0</v>
      </c>
      <c r="J7367" s="97"/>
      <c r="K7367" s="105">
        <v>1649014.96</v>
      </c>
      <c r="L7367" s="97"/>
      <c r="M7367" s="104" t="s">
        <v>0</v>
      </c>
      <c r="N7367" s="97"/>
    </row>
    <row r="7368" spans="1:14" x14ac:dyDescent="0.25">
      <c r="A7368" s="212" t="s">
        <v>662</v>
      </c>
      <c r="B7368" s="97"/>
      <c r="C7368" s="212" t="s">
        <v>663</v>
      </c>
      <c r="D7368" s="97"/>
      <c r="E7368" s="97"/>
      <c r="F7368" s="97"/>
      <c r="G7368" s="97"/>
      <c r="H7368" s="97"/>
      <c r="I7368" s="213">
        <v>25200000</v>
      </c>
      <c r="J7368" s="97"/>
      <c r="K7368" s="213">
        <v>0</v>
      </c>
      <c r="L7368" s="97"/>
      <c r="M7368" s="211">
        <v>0</v>
      </c>
      <c r="N7368" s="97"/>
    </row>
    <row r="7369" spans="1:14" x14ac:dyDescent="0.25">
      <c r="A7369" s="215" t="s">
        <v>1315</v>
      </c>
      <c r="B7369" s="97"/>
      <c r="C7369" s="215" t="s">
        <v>1316</v>
      </c>
      <c r="D7369" s="97"/>
      <c r="E7369" s="97"/>
      <c r="F7369" s="97"/>
      <c r="G7369" s="97"/>
      <c r="H7369" s="97"/>
      <c r="I7369" s="216">
        <v>973213</v>
      </c>
      <c r="J7369" s="97"/>
      <c r="K7369" s="216">
        <v>12553037.029999999</v>
      </c>
      <c r="L7369" s="97"/>
      <c r="M7369" s="217">
        <v>1289.8599999999999</v>
      </c>
      <c r="N7369" s="97"/>
    </row>
    <row r="7370" spans="1:14" x14ac:dyDescent="0.25">
      <c r="A7370" s="194" t="s">
        <v>242</v>
      </c>
      <c r="B7370" s="97"/>
      <c r="C7370" s="97"/>
      <c r="D7370" s="97"/>
      <c r="E7370" s="97"/>
      <c r="F7370" s="97"/>
      <c r="G7370" s="97"/>
      <c r="H7370" s="97"/>
      <c r="I7370" s="195">
        <v>973213</v>
      </c>
      <c r="J7370" s="97"/>
      <c r="K7370" s="195">
        <v>235543.92</v>
      </c>
      <c r="L7370" s="97"/>
      <c r="M7370" s="196">
        <v>24.2</v>
      </c>
      <c r="N7370" s="97"/>
    </row>
    <row r="7371" spans="1:14" x14ac:dyDescent="0.25">
      <c r="A7371" s="194" t="s">
        <v>243</v>
      </c>
      <c r="B7371" s="97"/>
      <c r="C7371" s="97"/>
      <c r="D7371" s="97"/>
      <c r="E7371" s="97"/>
      <c r="F7371" s="97"/>
      <c r="G7371" s="97"/>
      <c r="H7371" s="97"/>
      <c r="I7371" s="195">
        <v>973213</v>
      </c>
      <c r="J7371" s="97"/>
      <c r="K7371" s="195">
        <v>235543.92</v>
      </c>
      <c r="L7371" s="97"/>
      <c r="M7371" s="196">
        <v>24.2</v>
      </c>
      <c r="N7371" s="97"/>
    </row>
    <row r="7372" spans="1:14" x14ac:dyDescent="0.25">
      <c r="A7372" s="212" t="s">
        <v>666</v>
      </c>
      <c r="B7372" s="97"/>
      <c r="C7372" s="212" t="s">
        <v>667</v>
      </c>
      <c r="D7372" s="97"/>
      <c r="E7372" s="97"/>
      <c r="F7372" s="97"/>
      <c r="G7372" s="97"/>
      <c r="H7372" s="97"/>
      <c r="I7372" s="213">
        <v>235544</v>
      </c>
      <c r="J7372" s="97"/>
      <c r="K7372" s="213">
        <v>235543.92</v>
      </c>
      <c r="L7372" s="97"/>
      <c r="M7372" s="211">
        <v>100</v>
      </c>
      <c r="N7372" s="97"/>
    </row>
    <row r="7373" spans="1:14" x14ac:dyDescent="0.25">
      <c r="A7373" s="120" t="s">
        <v>795</v>
      </c>
      <c r="B7373" s="97"/>
      <c r="C7373" s="120" t="s">
        <v>796</v>
      </c>
      <c r="D7373" s="97"/>
      <c r="E7373" s="97"/>
      <c r="F7373" s="97"/>
      <c r="G7373" s="97"/>
      <c r="H7373" s="97"/>
      <c r="I7373" s="105" t="s">
        <v>0</v>
      </c>
      <c r="J7373" s="97"/>
      <c r="K7373" s="105">
        <v>235543.92</v>
      </c>
      <c r="L7373" s="97"/>
      <c r="M7373" s="104" t="s">
        <v>0</v>
      </c>
      <c r="N7373" s="97"/>
    </row>
    <row r="7374" spans="1:14" x14ac:dyDescent="0.25">
      <c r="A7374" s="212" t="s">
        <v>644</v>
      </c>
      <c r="B7374" s="97"/>
      <c r="C7374" s="212" t="s">
        <v>645</v>
      </c>
      <c r="D7374" s="97"/>
      <c r="E7374" s="97"/>
      <c r="F7374" s="97"/>
      <c r="G7374" s="97"/>
      <c r="H7374" s="97"/>
      <c r="I7374" s="213">
        <v>737669</v>
      </c>
      <c r="J7374" s="97"/>
      <c r="K7374" s="213">
        <v>0</v>
      </c>
      <c r="L7374" s="97"/>
      <c r="M7374" s="211">
        <v>0</v>
      </c>
      <c r="N7374" s="97"/>
    </row>
    <row r="7375" spans="1:14" x14ac:dyDescent="0.25">
      <c r="A7375" s="194" t="s">
        <v>253</v>
      </c>
      <c r="B7375" s="97"/>
      <c r="C7375" s="97"/>
      <c r="D7375" s="97"/>
      <c r="E7375" s="97"/>
      <c r="F7375" s="97"/>
      <c r="G7375" s="97"/>
      <c r="H7375" s="97"/>
      <c r="I7375" s="195">
        <v>0</v>
      </c>
      <c r="J7375" s="97"/>
      <c r="K7375" s="195">
        <v>12317493.109999999</v>
      </c>
      <c r="L7375" s="97"/>
      <c r="M7375" s="196" t="s">
        <v>0</v>
      </c>
      <c r="N7375" s="97"/>
    </row>
    <row r="7376" spans="1:14" x14ac:dyDescent="0.25">
      <c r="A7376" s="194" t="s">
        <v>257</v>
      </c>
      <c r="B7376" s="97"/>
      <c r="C7376" s="97"/>
      <c r="D7376" s="97"/>
      <c r="E7376" s="97"/>
      <c r="F7376" s="97"/>
      <c r="G7376" s="97"/>
      <c r="H7376" s="97"/>
      <c r="I7376" s="195">
        <v>0</v>
      </c>
      <c r="J7376" s="97"/>
      <c r="K7376" s="195">
        <v>12317493.109999999</v>
      </c>
      <c r="L7376" s="97"/>
      <c r="M7376" s="196" t="s">
        <v>0</v>
      </c>
      <c r="N7376" s="97"/>
    </row>
    <row r="7377" spans="1:14" x14ac:dyDescent="0.25">
      <c r="A7377" s="212" t="s">
        <v>621</v>
      </c>
      <c r="B7377" s="97"/>
      <c r="C7377" s="212" t="s">
        <v>622</v>
      </c>
      <c r="D7377" s="97"/>
      <c r="E7377" s="97"/>
      <c r="F7377" s="97"/>
      <c r="G7377" s="97"/>
      <c r="H7377" s="97"/>
      <c r="I7377" s="213">
        <v>0</v>
      </c>
      <c r="J7377" s="97"/>
      <c r="K7377" s="213">
        <v>742309.75</v>
      </c>
      <c r="L7377" s="97"/>
      <c r="M7377" s="211" t="s">
        <v>0</v>
      </c>
      <c r="N7377" s="97"/>
    </row>
    <row r="7378" spans="1:14" x14ac:dyDescent="0.25">
      <c r="A7378" s="120" t="s">
        <v>717</v>
      </c>
      <c r="B7378" s="97"/>
      <c r="C7378" s="120" t="s">
        <v>718</v>
      </c>
      <c r="D7378" s="97"/>
      <c r="E7378" s="97"/>
      <c r="F7378" s="97"/>
      <c r="G7378" s="97"/>
      <c r="H7378" s="97"/>
      <c r="I7378" s="105" t="s">
        <v>0</v>
      </c>
      <c r="J7378" s="97"/>
      <c r="K7378" s="105">
        <v>742309.75</v>
      </c>
      <c r="L7378" s="97"/>
      <c r="M7378" s="104" t="s">
        <v>0</v>
      </c>
      <c r="N7378" s="97"/>
    </row>
    <row r="7379" spans="1:14" x14ac:dyDescent="0.25">
      <c r="A7379" s="212" t="s">
        <v>549</v>
      </c>
      <c r="B7379" s="97"/>
      <c r="C7379" s="212" t="s">
        <v>550</v>
      </c>
      <c r="D7379" s="97"/>
      <c r="E7379" s="97"/>
      <c r="F7379" s="97"/>
      <c r="G7379" s="97"/>
      <c r="H7379" s="97"/>
      <c r="I7379" s="213">
        <v>0</v>
      </c>
      <c r="J7379" s="97"/>
      <c r="K7379" s="213">
        <v>501014.88</v>
      </c>
      <c r="L7379" s="97"/>
      <c r="M7379" s="211" t="s">
        <v>0</v>
      </c>
      <c r="N7379" s="97"/>
    </row>
    <row r="7380" spans="1:14" x14ac:dyDescent="0.25">
      <c r="A7380" s="120" t="s">
        <v>589</v>
      </c>
      <c r="B7380" s="97"/>
      <c r="C7380" s="120" t="s">
        <v>590</v>
      </c>
      <c r="D7380" s="97"/>
      <c r="E7380" s="97"/>
      <c r="F7380" s="97"/>
      <c r="G7380" s="97"/>
      <c r="H7380" s="97"/>
      <c r="I7380" s="105" t="s">
        <v>0</v>
      </c>
      <c r="J7380" s="97"/>
      <c r="K7380" s="105">
        <v>955</v>
      </c>
      <c r="L7380" s="97"/>
      <c r="M7380" s="104" t="s">
        <v>0</v>
      </c>
      <c r="N7380" s="97"/>
    </row>
    <row r="7381" spans="1:14" x14ac:dyDescent="0.25">
      <c r="A7381" s="120" t="s">
        <v>567</v>
      </c>
      <c r="B7381" s="97"/>
      <c r="C7381" s="120" t="s">
        <v>568</v>
      </c>
      <c r="D7381" s="97"/>
      <c r="E7381" s="97"/>
      <c r="F7381" s="97"/>
      <c r="G7381" s="97"/>
      <c r="H7381" s="97"/>
      <c r="I7381" s="105" t="s">
        <v>0</v>
      </c>
      <c r="J7381" s="97"/>
      <c r="K7381" s="105">
        <v>499434.88</v>
      </c>
      <c r="L7381" s="97"/>
      <c r="M7381" s="104" t="s">
        <v>0</v>
      </c>
      <c r="N7381" s="97"/>
    </row>
    <row r="7382" spans="1:14" x14ac:dyDescent="0.25">
      <c r="A7382" s="120" t="s">
        <v>569</v>
      </c>
      <c r="B7382" s="97"/>
      <c r="C7382" s="120" t="s">
        <v>570</v>
      </c>
      <c r="D7382" s="97"/>
      <c r="E7382" s="97"/>
      <c r="F7382" s="97"/>
      <c r="G7382" s="97"/>
      <c r="H7382" s="97"/>
      <c r="I7382" s="105" t="s">
        <v>0</v>
      </c>
      <c r="J7382" s="97"/>
      <c r="K7382" s="105">
        <v>625</v>
      </c>
      <c r="L7382" s="97"/>
      <c r="M7382" s="104" t="s">
        <v>0</v>
      </c>
      <c r="N7382" s="97"/>
    </row>
    <row r="7383" spans="1:14" x14ac:dyDescent="0.25">
      <c r="A7383" s="212" t="s">
        <v>644</v>
      </c>
      <c r="B7383" s="97"/>
      <c r="C7383" s="212" t="s">
        <v>645</v>
      </c>
      <c r="D7383" s="97"/>
      <c r="E7383" s="97"/>
      <c r="F7383" s="97"/>
      <c r="G7383" s="97"/>
      <c r="H7383" s="97"/>
      <c r="I7383" s="213">
        <v>0</v>
      </c>
      <c r="J7383" s="97"/>
      <c r="K7383" s="213">
        <v>11074168.48</v>
      </c>
      <c r="L7383" s="97"/>
      <c r="M7383" s="211" t="s">
        <v>0</v>
      </c>
      <c r="N7383" s="97"/>
    </row>
    <row r="7384" spans="1:14" x14ac:dyDescent="0.25">
      <c r="A7384" s="120" t="s">
        <v>939</v>
      </c>
      <c r="B7384" s="97"/>
      <c r="C7384" s="120" t="s">
        <v>940</v>
      </c>
      <c r="D7384" s="97"/>
      <c r="E7384" s="97"/>
      <c r="F7384" s="97"/>
      <c r="G7384" s="97"/>
      <c r="H7384" s="97"/>
      <c r="I7384" s="105" t="s">
        <v>0</v>
      </c>
      <c r="J7384" s="97"/>
      <c r="K7384" s="105">
        <v>11074168.48</v>
      </c>
      <c r="L7384" s="97"/>
      <c r="M7384" s="104" t="s">
        <v>0</v>
      </c>
      <c r="N7384" s="97"/>
    </row>
    <row r="7385" spans="1:14" x14ac:dyDescent="0.25">
      <c r="A7385" s="215" t="s">
        <v>1317</v>
      </c>
      <c r="B7385" s="97"/>
      <c r="C7385" s="215" t="s">
        <v>1318</v>
      </c>
      <c r="D7385" s="97"/>
      <c r="E7385" s="97"/>
      <c r="F7385" s="97"/>
      <c r="G7385" s="97"/>
      <c r="H7385" s="97"/>
      <c r="I7385" s="216">
        <v>3321075</v>
      </c>
      <c r="J7385" s="97"/>
      <c r="K7385" s="216">
        <v>1856250</v>
      </c>
      <c r="L7385" s="97"/>
      <c r="M7385" s="217">
        <v>55.89</v>
      </c>
      <c r="N7385" s="97"/>
    </row>
    <row r="7386" spans="1:14" x14ac:dyDescent="0.25">
      <c r="A7386" s="194" t="s">
        <v>242</v>
      </c>
      <c r="B7386" s="97"/>
      <c r="C7386" s="97"/>
      <c r="D7386" s="97"/>
      <c r="E7386" s="97"/>
      <c r="F7386" s="97"/>
      <c r="G7386" s="97"/>
      <c r="H7386" s="97"/>
      <c r="I7386" s="195">
        <v>3321075</v>
      </c>
      <c r="J7386" s="97"/>
      <c r="K7386" s="195">
        <v>1856250</v>
      </c>
      <c r="L7386" s="97"/>
      <c r="M7386" s="196">
        <v>55.89</v>
      </c>
      <c r="N7386" s="97"/>
    </row>
    <row r="7387" spans="1:14" x14ac:dyDescent="0.25">
      <c r="A7387" s="194" t="s">
        <v>243</v>
      </c>
      <c r="B7387" s="97"/>
      <c r="C7387" s="97"/>
      <c r="D7387" s="97"/>
      <c r="E7387" s="97"/>
      <c r="F7387" s="97"/>
      <c r="G7387" s="97"/>
      <c r="H7387" s="97"/>
      <c r="I7387" s="195">
        <v>3321075</v>
      </c>
      <c r="J7387" s="97"/>
      <c r="K7387" s="195">
        <v>1856250</v>
      </c>
      <c r="L7387" s="97"/>
      <c r="M7387" s="196">
        <v>55.89</v>
      </c>
      <c r="N7387" s="97"/>
    </row>
    <row r="7388" spans="1:14" x14ac:dyDescent="0.25">
      <c r="A7388" s="212" t="s">
        <v>662</v>
      </c>
      <c r="B7388" s="97"/>
      <c r="C7388" s="212" t="s">
        <v>663</v>
      </c>
      <c r="D7388" s="97"/>
      <c r="E7388" s="97"/>
      <c r="F7388" s="97"/>
      <c r="G7388" s="97"/>
      <c r="H7388" s="97"/>
      <c r="I7388" s="213">
        <v>3321075</v>
      </c>
      <c r="J7388" s="97"/>
      <c r="K7388" s="213">
        <v>1856250</v>
      </c>
      <c r="L7388" s="97"/>
      <c r="M7388" s="211">
        <v>55.89</v>
      </c>
      <c r="N7388" s="97"/>
    </row>
    <row r="7389" spans="1:14" x14ac:dyDescent="0.25">
      <c r="A7389" s="120" t="s">
        <v>894</v>
      </c>
      <c r="B7389" s="97"/>
      <c r="C7389" s="120" t="s">
        <v>663</v>
      </c>
      <c r="D7389" s="97"/>
      <c r="E7389" s="97"/>
      <c r="F7389" s="97"/>
      <c r="G7389" s="97"/>
      <c r="H7389" s="97"/>
      <c r="I7389" s="105" t="s">
        <v>0</v>
      </c>
      <c r="J7389" s="97"/>
      <c r="K7389" s="105">
        <v>1856250</v>
      </c>
      <c r="L7389" s="97"/>
      <c r="M7389" s="104" t="s">
        <v>0</v>
      </c>
      <c r="N7389" s="97"/>
    </row>
    <row r="7390" spans="1:14" x14ac:dyDescent="0.25">
      <c r="A7390" s="215" t="s">
        <v>1319</v>
      </c>
      <c r="B7390" s="97"/>
      <c r="C7390" s="215" t="s">
        <v>1320</v>
      </c>
      <c r="D7390" s="97"/>
      <c r="E7390" s="97"/>
      <c r="F7390" s="97"/>
      <c r="G7390" s="97"/>
      <c r="H7390" s="97"/>
      <c r="I7390" s="216">
        <v>80000</v>
      </c>
      <c r="J7390" s="97"/>
      <c r="K7390" s="216">
        <v>0</v>
      </c>
      <c r="L7390" s="97"/>
      <c r="M7390" s="217">
        <v>0</v>
      </c>
      <c r="N7390" s="97"/>
    </row>
    <row r="7391" spans="1:14" x14ac:dyDescent="0.25">
      <c r="A7391" s="194" t="s">
        <v>242</v>
      </c>
      <c r="B7391" s="97"/>
      <c r="C7391" s="97"/>
      <c r="D7391" s="97"/>
      <c r="E7391" s="97"/>
      <c r="F7391" s="97"/>
      <c r="G7391" s="97"/>
      <c r="H7391" s="97"/>
      <c r="I7391" s="195">
        <v>80000</v>
      </c>
      <c r="J7391" s="97"/>
      <c r="K7391" s="195">
        <v>0</v>
      </c>
      <c r="L7391" s="97"/>
      <c r="M7391" s="196">
        <v>0</v>
      </c>
      <c r="N7391" s="97"/>
    </row>
    <row r="7392" spans="1:14" x14ac:dyDescent="0.25">
      <c r="A7392" s="194" t="s">
        <v>243</v>
      </c>
      <c r="B7392" s="97"/>
      <c r="C7392" s="97"/>
      <c r="D7392" s="97"/>
      <c r="E7392" s="97"/>
      <c r="F7392" s="97"/>
      <c r="G7392" s="97"/>
      <c r="H7392" s="97"/>
      <c r="I7392" s="195">
        <v>80000</v>
      </c>
      <c r="J7392" s="97"/>
      <c r="K7392" s="195">
        <v>0</v>
      </c>
      <c r="L7392" s="97"/>
      <c r="M7392" s="196">
        <v>0</v>
      </c>
      <c r="N7392" s="97"/>
    </row>
    <row r="7393" spans="1:14" x14ac:dyDescent="0.25">
      <c r="A7393" s="212" t="s">
        <v>549</v>
      </c>
      <c r="B7393" s="97"/>
      <c r="C7393" s="212" t="s">
        <v>550</v>
      </c>
      <c r="D7393" s="97"/>
      <c r="E7393" s="97"/>
      <c r="F7393" s="97"/>
      <c r="G7393" s="97"/>
      <c r="H7393" s="97"/>
      <c r="I7393" s="213">
        <v>80000</v>
      </c>
      <c r="J7393" s="97"/>
      <c r="K7393" s="213">
        <v>0</v>
      </c>
      <c r="L7393" s="97"/>
      <c r="M7393" s="211">
        <v>0</v>
      </c>
      <c r="N7393" s="97"/>
    </row>
    <row r="7394" spans="1:14" x14ac:dyDescent="0.25">
      <c r="A7394" s="215" t="s">
        <v>1293</v>
      </c>
      <c r="B7394" s="97"/>
      <c r="C7394" s="215" t="s">
        <v>1294</v>
      </c>
      <c r="D7394" s="97"/>
      <c r="E7394" s="97"/>
      <c r="F7394" s="97"/>
      <c r="G7394" s="97"/>
      <c r="H7394" s="97"/>
      <c r="I7394" s="216">
        <v>480000</v>
      </c>
      <c r="J7394" s="97"/>
      <c r="K7394" s="216">
        <v>92411.46</v>
      </c>
      <c r="L7394" s="97"/>
      <c r="M7394" s="217">
        <v>19.25</v>
      </c>
      <c r="N7394" s="97"/>
    </row>
    <row r="7395" spans="1:14" x14ac:dyDescent="0.25">
      <c r="A7395" s="194" t="s">
        <v>242</v>
      </c>
      <c r="B7395" s="97"/>
      <c r="C7395" s="97"/>
      <c r="D7395" s="97"/>
      <c r="E7395" s="97"/>
      <c r="F7395" s="97"/>
      <c r="G7395" s="97"/>
      <c r="H7395" s="97"/>
      <c r="I7395" s="195">
        <v>480000</v>
      </c>
      <c r="J7395" s="97"/>
      <c r="K7395" s="195">
        <v>92411.46</v>
      </c>
      <c r="L7395" s="97"/>
      <c r="M7395" s="196">
        <v>19.25</v>
      </c>
      <c r="N7395" s="97"/>
    </row>
    <row r="7396" spans="1:14" x14ac:dyDescent="0.25">
      <c r="A7396" s="194" t="s">
        <v>243</v>
      </c>
      <c r="B7396" s="97"/>
      <c r="C7396" s="97"/>
      <c r="D7396" s="97"/>
      <c r="E7396" s="97"/>
      <c r="F7396" s="97"/>
      <c r="G7396" s="97"/>
      <c r="H7396" s="97"/>
      <c r="I7396" s="195">
        <v>480000</v>
      </c>
      <c r="J7396" s="97"/>
      <c r="K7396" s="195">
        <v>92411.46</v>
      </c>
      <c r="L7396" s="97"/>
      <c r="M7396" s="196">
        <v>19.25</v>
      </c>
      <c r="N7396" s="97"/>
    </row>
    <row r="7397" spans="1:14" x14ac:dyDescent="0.25">
      <c r="A7397" s="212" t="s">
        <v>549</v>
      </c>
      <c r="B7397" s="97"/>
      <c r="C7397" s="212" t="s">
        <v>550</v>
      </c>
      <c r="D7397" s="97"/>
      <c r="E7397" s="97"/>
      <c r="F7397" s="97"/>
      <c r="G7397" s="97"/>
      <c r="H7397" s="97"/>
      <c r="I7397" s="213">
        <v>480000</v>
      </c>
      <c r="J7397" s="97"/>
      <c r="K7397" s="213">
        <v>92411.46</v>
      </c>
      <c r="L7397" s="97"/>
      <c r="M7397" s="211">
        <v>19.25</v>
      </c>
      <c r="N7397" s="97"/>
    </row>
    <row r="7398" spans="1:14" x14ac:dyDescent="0.25">
      <c r="A7398" s="120" t="s">
        <v>604</v>
      </c>
      <c r="B7398" s="97"/>
      <c r="C7398" s="120" t="s">
        <v>605</v>
      </c>
      <c r="D7398" s="97"/>
      <c r="E7398" s="97"/>
      <c r="F7398" s="97"/>
      <c r="G7398" s="97"/>
      <c r="H7398" s="97"/>
      <c r="I7398" s="105" t="s">
        <v>0</v>
      </c>
      <c r="J7398" s="97"/>
      <c r="K7398" s="105">
        <v>92411.46</v>
      </c>
      <c r="L7398" s="97"/>
      <c r="M7398" s="104" t="s">
        <v>0</v>
      </c>
      <c r="N7398" s="97"/>
    </row>
    <row r="7399" spans="1:14" x14ac:dyDescent="0.25">
      <c r="A7399" s="197" t="s">
        <v>1321</v>
      </c>
      <c r="B7399" s="97"/>
      <c r="C7399" s="97"/>
      <c r="D7399" s="97"/>
      <c r="E7399" s="97"/>
      <c r="F7399" s="97"/>
      <c r="G7399" s="97"/>
      <c r="H7399" s="97"/>
      <c r="I7399" s="198">
        <v>33950247</v>
      </c>
      <c r="J7399" s="97"/>
      <c r="K7399" s="198">
        <v>16372293.720000001</v>
      </c>
      <c r="L7399" s="97"/>
      <c r="M7399" s="199">
        <v>48.22</v>
      </c>
      <c r="N7399" s="97"/>
    </row>
    <row r="7400" spans="1:14" x14ac:dyDescent="0.25">
      <c r="A7400" s="218" t="s">
        <v>1275</v>
      </c>
      <c r="B7400" s="97"/>
      <c r="C7400" s="218" t="s">
        <v>1276</v>
      </c>
      <c r="D7400" s="97"/>
      <c r="E7400" s="97"/>
      <c r="F7400" s="97"/>
      <c r="G7400" s="97"/>
      <c r="H7400" s="97"/>
      <c r="I7400" s="219">
        <v>894850</v>
      </c>
      <c r="J7400" s="97"/>
      <c r="K7400" s="219">
        <v>242264.87</v>
      </c>
      <c r="L7400" s="97"/>
      <c r="M7400" s="214">
        <v>27.07</v>
      </c>
      <c r="N7400" s="97"/>
    </row>
    <row r="7401" spans="1:14" x14ac:dyDescent="0.25">
      <c r="A7401" s="215" t="s">
        <v>1277</v>
      </c>
      <c r="B7401" s="97"/>
      <c r="C7401" s="215" t="s">
        <v>1278</v>
      </c>
      <c r="D7401" s="97"/>
      <c r="E7401" s="97"/>
      <c r="F7401" s="97"/>
      <c r="G7401" s="97"/>
      <c r="H7401" s="97"/>
      <c r="I7401" s="216">
        <v>262400</v>
      </c>
      <c r="J7401" s="97"/>
      <c r="K7401" s="216">
        <v>133437.79</v>
      </c>
      <c r="L7401" s="97"/>
      <c r="M7401" s="217">
        <v>50.85</v>
      </c>
      <c r="N7401" s="97"/>
    </row>
    <row r="7402" spans="1:14" x14ac:dyDescent="0.25">
      <c r="A7402" s="194" t="s">
        <v>248</v>
      </c>
      <c r="B7402" s="97"/>
      <c r="C7402" s="97"/>
      <c r="D7402" s="97"/>
      <c r="E7402" s="97"/>
      <c r="F7402" s="97"/>
      <c r="G7402" s="97"/>
      <c r="H7402" s="97"/>
      <c r="I7402" s="195">
        <v>262400</v>
      </c>
      <c r="J7402" s="97"/>
      <c r="K7402" s="195">
        <v>133437.79</v>
      </c>
      <c r="L7402" s="97"/>
      <c r="M7402" s="196">
        <v>50.85</v>
      </c>
      <c r="N7402" s="97"/>
    </row>
    <row r="7403" spans="1:14" x14ac:dyDescent="0.25">
      <c r="A7403" s="194" t="s">
        <v>251</v>
      </c>
      <c r="B7403" s="97"/>
      <c r="C7403" s="97"/>
      <c r="D7403" s="97"/>
      <c r="E7403" s="97"/>
      <c r="F7403" s="97"/>
      <c r="G7403" s="97"/>
      <c r="H7403" s="97"/>
      <c r="I7403" s="195">
        <v>262400</v>
      </c>
      <c r="J7403" s="97"/>
      <c r="K7403" s="195">
        <v>133437.79</v>
      </c>
      <c r="L7403" s="97"/>
      <c r="M7403" s="196">
        <v>50.85</v>
      </c>
      <c r="N7403" s="97"/>
    </row>
    <row r="7404" spans="1:14" x14ac:dyDescent="0.25">
      <c r="A7404" s="212" t="s">
        <v>621</v>
      </c>
      <c r="B7404" s="97"/>
      <c r="C7404" s="212" t="s">
        <v>622</v>
      </c>
      <c r="D7404" s="97"/>
      <c r="E7404" s="97"/>
      <c r="F7404" s="97"/>
      <c r="G7404" s="97"/>
      <c r="H7404" s="97"/>
      <c r="I7404" s="213">
        <v>32400</v>
      </c>
      <c r="J7404" s="97"/>
      <c r="K7404" s="213">
        <v>19023.66</v>
      </c>
      <c r="L7404" s="97"/>
      <c r="M7404" s="211">
        <v>58.72</v>
      </c>
      <c r="N7404" s="97"/>
    </row>
    <row r="7405" spans="1:14" x14ac:dyDescent="0.25">
      <c r="A7405" s="120" t="s">
        <v>715</v>
      </c>
      <c r="B7405" s="97"/>
      <c r="C7405" s="120" t="s">
        <v>716</v>
      </c>
      <c r="D7405" s="97"/>
      <c r="E7405" s="97"/>
      <c r="F7405" s="97"/>
      <c r="G7405" s="97"/>
      <c r="H7405" s="97"/>
      <c r="I7405" s="105" t="s">
        <v>0</v>
      </c>
      <c r="J7405" s="97"/>
      <c r="K7405" s="105">
        <v>19023.66</v>
      </c>
      <c r="L7405" s="97"/>
      <c r="M7405" s="104" t="s">
        <v>0</v>
      </c>
      <c r="N7405" s="97"/>
    </row>
    <row r="7406" spans="1:14" x14ac:dyDescent="0.25">
      <c r="A7406" s="212" t="s">
        <v>549</v>
      </c>
      <c r="B7406" s="97"/>
      <c r="C7406" s="212" t="s">
        <v>550</v>
      </c>
      <c r="D7406" s="97"/>
      <c r="E7406" s="97"/>
      <c r="F7406" s="97"/>
      <c r="G7406" s="97"/>
      <c r="H7406" s="97"/>
      <c r="I7406" s="213">
        <v>230000</v>
      </c>
      <c r="J7406" s="97"/>
      <c r="K7406" s="213">
        <v>114414.13</v>
      </c>
      <c r="L7406" s="97"/>
      <c r="M7406" s="211">
        <v>49.75</v>
      </c>
      <c r="N7406" s="97"/>
    </row>
    <row r="7407" spans="1:14" x14ac:dyDescent="0.25">
      <c r="A7407" s="120" t="s">
        <v>642</v>
      </c>
      <c r="B7407" s="97"/>
      <c r="C7407" s="120" t="s">
        <v>643</v>
      </c>
      <c r="D7407" s="97"/>
      <c r="E7407" s="97"/>
      <c r="F7407" s="97"/>
      <c r="G7407" s="97"/>
      <c r="H7407" s="97"/>
      <c r="I7407" s="105" t="s">
        <v>0</v>
      </c>
      <c r="J7407" s="97"/>
      <c r="K7407" s="105">
        <v>114414.13</v>
      </c>
      <c r="L7407" s="97"/>
      <c r="M7407" s="104" t="s">
        <v>0</v>
      </c>
      <c r="N7407" s="97"/>
    </row>
    <row r="7408" spans="1:14" x14ac:dyDescent="0.25">
      <c r="A7408" s="215" t="s">
        <v>1296</v>
      </c>
      <c r="B7408" s="97"/>
      <c r="C7408" s="215" t="s">
        <v>1297</v>
      </c>
      <c r="D7408" s="97"/>
      <c r="E7408" s="97"/>
      <c r="F7408" s="97"/>
      <c r="G7408" s="97"/>
      <c r="H7408" s="97"/>
      <c r="I7408" s="216">
        <v>413450</v>
      </c>
      <c r="J7408" s="97"/>
      <c r="K7408" s="216">
        <v>0</v>
      </c>
      <c r="L7408" s="97"/>
      <c r="M7408" s="217">
        <v>0</v>
      </c>
      <c r="N7408" s="97"/>
    </row>
    <row r="7409" spans="1:14" x14ac:dyDescent="0.25">
      <c r="A7409" s="194" t="s">
        <v>248</v>
      </c>
      <c r="B7409" s="97"/>
      <c r="C7409" s="97"/>
      <c r="D7409" s="97"/>
      <c r="E7409" s="97"/>
      <c r="F7409" s="97"/>
      <c r="G7409" s="97"/>
      <c r="H7409" s="97"/>
      <c r="I7409" s="195">
        <v>413450</v>
      </c>
      <c r="J7409" s="97"/>
      <c r="K7409" s="195">
        <v>0</v>
      </c>
      <c r="L7409" s="97"/>
      <c r="M7409" s="196">
        <v>0</v>
      </c>
      <c r="N7409" s="97"/>
    </row>
    <row r="7410" spans="1:14" x14ac:dyDescent="0.25">
      <c r="A7410" s="194" t="s">
        <v>251</v>
      </c>
      <c r="B7410" s="97"/>
      <c r="C7410" s="97"/>
      <c r="D7410" s="97"/>
      <c r="E7410" s="97"/>
      <c r="F7410" s="97"/>
      <c r="G7410" s="97"/>
      <c r="H7410" s="97"/>
      <c r="I7410" s="195">
        <v>413450</v>
      </c>
      <c r="J7410" s="97"/>
      <c r="K7410" s="195">
        <v>0</v>
      </c>
      <c r="L7410" s="97"/>
      <c r="M7410" s="196">
        <v>0</v>
      </c>
      <c r="N7410" s="97"/>
    </row>
    <row r="7411" spans="1:14" x14ac:dyDescent="0.25">
      <c r="A7411" s="212" t="s">
        <v>644</v>
      </c>
      <c r="B7411" s="97"/>
      <c r="C7411" s="212" t="s">
        <v>645</v>
      </c>
      <c r="D7411" s="97"/>
      <c r="E7411" s="97"/>
      <c r="F7411" s="97"/>
      <c r="G7411" s="97"/>
      <c r="H7411" s="97"/>
      <c r="I7411" s="213">
        <v>150950</v>
      </c>
      <c r="J7411" s="97"/>
      <c r="K7411" s="213">
        <v>0</v>
      </c>
      <c r="L7411" s="97"/>
      <c r="M7411" s="211">
        <v>0</v>
      </c>
      <c r="N7411" s="97"/>
    </row>
    <row r="7412" spans="1:14" x14ac:dyDescent="0.25">
      <c r="A7412" s="212" t="s">
        <v>685</v>
      </c>
      <c r="B7412" s="97"/>
      <c r="C7412" s="212" t="s">
        <v>686</v>
      </c>
      <c r="D7412" s="97"/>
      <c r="E7412" s="97"/>
      <c r="F7412" s="97"/>
      <c r="G7412" s="97"/>
      <c r="H7412" s="97"/>
      <c r="I7412" s="213">
        <v>262500</v>
      </c>
      <c r="J7412" s="97"/>
      <c r="K7412" s="213">
        <v>0</v>
      </c>
      <c r="L7412" s="97"/>
      <c r="M7412" s="211">
        <v>0</v>
      </c>
      <c r="N7412" s="97"/>
    </row>
    <row r="7413" spans="1:14" x14ac:dyDescent="0.25">
      <c r="A7413" s="215" t="s">
        <v>1301</v>
      </c>
      <c r="B7413" s="97"/>
      <c r="C7413" s="215" t="s">
        <v>1302</v>
      </c>
      <c r="D7413" s="97"/>
      <c r="E7413" s="97"/>
      <c r="F7413" s="97"/>
      <c r="G7413" s="97"/>
      <c r="H7413" s="97"/>
      <c r="I7413" s="216">
        <v>219000</v>
      </c>
      <c r="J7413" s="97"/>
      <c r="K7413" s="216">
        <v>108827.08</v>
      </c>
      <c r="L7413" s="97"/>
      <c r="M7413" s="217">
        <v>49.69</v>
      </c>
      <c r="N7413" s="97"/>
    </row>
    <row r="7414" spans="1:14" x14ac:dyDescent="0.25">
      <c r="A7414" s="194" t="s">
        <v>248</v>
      </c>
      <c r="B7414" s="97"/>
      <c r="C7414" s="97"/>
      <c r="D7414" s="97"/>
      <c r="E7414" s="97"/>
      <c r="F7414" s="97"/>
      <c r="G7414" s="97"/>
      <c r="H7414" s="97"/>
      <c r="I7414" s="195">
        <v>219000</v>
      </c>
      <c r="J7414" s="97"/>
      <c r="K7414" s="195">
        <v>108827.08</v>
      </c>
      <c r="L7414" s="97"/>
      <c r="M7414" s="196">
        <v>49.69</v>
      </c>
      <c r="N7414" s="97"/>
    </row>
    <row r="7415" spans="1:14" x14ac:dyDescent="0.25">
      <c r="A7415" s="194" t="s">
        <v>251</v>
      </c>
      <c r="B7415" s="97"/>
      <c r="C7415" s="97"/>
      <c r="D7415" s="97"/>
      <c r="E7415" s="97"/>
      <c r="F7415" s="97"/>
      <c r="G7415" s="97"/>
      <c r="H7415" s="97"/>
      <c r="I7415" s="195">
        <v>219000</v>
      </c>
      <c r="J7415" s="97"/>
      <c r="K7415" s="195">
        <v>108827.08</v>
      </c>
      <c r="L7415" s="97"/>
      <c r="M7415" s="196">
        <v>49.69</v>
      </c>
      <c r="N7415" s="97"/>
    </row>
    <row r="7416" spans="1:14" x14ac:dyDescent="0.25">
      <c r="A7416" s="212" t="s">
        <v>549</v>
      </c>
      <c r="B7416" s="97"/>
      <c r="C7416" s="212" t="s">
        <v>550</v>
      </c>
      <c r="D7416" s="97"/>
      <c r="E7416" s="97"/>
      <c r="F7416" s="97"/>
      <c r="G7416" s="97"/>
      <c r="H7416" s="97"/>
      <c r="I7416" s="213">
        <v>170000</v>
      </c>
      <c r="J7416" s="97"/>
      <c r="K7416" s="213">
        <v>82537.08</v>
      </c>
      <c r="L7416" s="97"/>
      <c r="M7416" s="211">
        <v>48.55</v>
      </c>
      <c r="N7416" s="97"/>
    </row>
    <row r="7417" spans="1:14" x14ac:dyDescent="0.25">
      <c r="A7417" s="120" t="s">
        <v>723</v>
      </c>
      <c r="B7417" s="97"/>
      <c r="C7417" s="120" t="s">
        <v>724</v>
      </c>
      <c r="D7417" s="97"/>
      <c r="E7417" s="97"/>
      <c r="F7417" s="97"/>
      <c r="G7417" s="97"/>
      <c r="H7417" s="97"/>
      <c r="I7417" s="105" t="s">
        <v>0</v>
      </c>
      <c r="J7417" s="97"/>
      <c r="K7417" s="105">
        <v>82537.08</v>
      </c>
      <c r="L7417" s="97"/>
      <c r="M7417" s="104" t="s">
        <v>0</v>
      </c>
      <c r="N7417" s="97"/>
    </row>
    <row r="7418" spans="1:14" x14ac:dyDescent="0.25">
      <c r="A7418" s="212" t="s">
        <v>644</v>
      </c>
      <c r="B7418" s="97"/>
      <c r="C7418" s="212" t="s">
        <v>645</v>
      </c>
      <c r="D7418" s="97"/>
      <c r="E7418" s="97"/>
      <c r="F7418" s="97"/>
      <c r="G7418" s="97"/>
      <c r="H7418" s="97"/>
      <c r="I7418" s="213">
        <v>49000</v>
      </c>
      <c r="J7418" s="97"/>
      <c r="K7418" s="213">
        <v>26290</v>
      </c>
      <c r="L7418" s="97"/>
      <c r="M7418" s="211">
        <v>53.65</v>
      </c>
      <c r="N7418" s="97"/>
    </row>
    <row r="7419" spans="1:14" x14ac:dyDescent="0.25">
      <c r="A7419" s="120" t="s">
        <v>727</v>
      </c>
      <c r="B7419" s="97"/>
      <c r="C7419" s="120" t="s">
        <v>728</v>
      </c>
      <c r="D7419" s="97"/>
      <c r="E7419" s="97"/>
      <c r="F7419" s="97"/>
      <c r="G7419" s="97"/>
      <c r="H7419" s="97"/>
      <c r="I7419" s="105" t="s">
        <v>0</v>
      </c>
      <c r="J7419" s="97"/>
      <c r="K7419" s="105">
        <v>26290</v>
      </c>
      <c r="L7419" s="97"/>
      <c r="M7419" s="104" t="s">
        <v>0</v>
      </c>
      <c r="N7419" s="97"/>
    </row>
    <row r="7420" spans="1:14" x14ac:dyDescent="0.25">
      <c r="A7420" s="218" t="s">
        <v>1235</v>
      </c>
      <c r="B7420" s="97"/>
      <c r="C7420" s="218" t="s">
        <v>1236</v>
      </c>
      <c r="D7420" s="97"/>
      <c r="E7420" s="97"/>
      <c r="F7420" s="97"/>
      <c r="G7420" s="97"/>
      <c r="H7420" s="97"/>
      <c r="I7420" s="219">
        <v>33055397</v>
      </c>
      <c r="J7420" s="97"/>
      <c r="K7420" s="219">
        <v>16130028.85</v>
      </c>
      <c r="L7420" s="97"/>
      <c r="M7420" s="214">
        <v>48.8</v>
      </c>
      <c r="N7420" s="97"/>
    </row>
    <row r="7421" spans="1:14" x14ac:dyDescent="0.25">
      <c r="A7421" s="215" t="s">
        <v>1281</v>
      </c>
      <c r="B7421" s="97"/>
      <c r="C7421" s="215" t="s">
        <v>1282</v>
      </c>
      <c r="D7421" s="97"/>
      <c r="E7421" s="97"/>
      <c r="F7421" s="97"/>
      <c r="G7421" s="97"/>
      <c r="H7421" s="97"/>
      <c r="I7421" s="216">
        <v>23873450</v>
      </c>
      <c r="J7421" s="97"/>
      <c r="K7421" s="216">
        <v>13131079.48</v>
      </c>
      <c r="L7421" s="97"/>
      <c r="M7421" s="217">
        <v>55</v>
      </c>
      <c r="N7421" s="97"/>
    </row>
    <row r="7422" spans="1:14" x14ac:dyDescent="0.25">
      <c r="A7422" s="194" t="s">
        <v>248</v>
      </c>
      <c r="B7422" s="97"/>
      <c r="C7422" s="97"/>
      <c r="D7422" s="97"/>
      <c r="E7422" s="97"/>
      <c r="F7422" s="97"/>
      <c r="G7422" s="97"/>
      <c r="H7422" s="97"/>
      <c r="I7422" s="195">
        <v>23873450</v>
      </c>
      <c r="J7422" s="97"/>
      <c r="K7422" s="195">
        <v>13131079.48</v>
      </c>
      <c r="L7422" s="97"/>
      <c r="M7422" s="196">
        <v>55</v>
      </c>
      <c r="N7422" s="97"/>
    </row>
    <row r="7423" spans="1:14" x14ac:dyDescent="0.25">
      <c r="A7423" s="194" t="s">
        <v>250</v>
      </c>
      <c r="B7423" s="97"/>
      <c r="C7423" s="97"/>
      <c r="D7423" s="97"/>
      <c r="E7423" s="97"/>
      <c r="F7423" s="97"/>
      <c r="G7423" s="97"/>
      <c r="H7423" s="97"/>
      <c r="I7423" s="195">
        <v>23873450</v>
      </c>
      <c r="J7423" s="97"/>
      <c r="K7423" s="195">
        <v>13131079.48</v>
      </c>
      <c r="L7423" s="97"/>
      <c r="M7423" s="196">
        <v>55</v>
      </c>
      <c r="N7423" s="97"/>
    </row>
    <row r="7424" spans="1:14" x14ac:dyDescent="0.25">
      <c r="A7424" s="212" t="s">
        <v>652</v>
      </c>
      <c r="B7424" s="97"/>
      <c r="C7424" s="212" t="s">
        <v>653</v>
      </c>
      <c r="D7424" s="97"/>
      <c r="E7424" s="97"/>
      <c r="F7424" s="97"/>
      <c r="G7424" s="97"/>
      <c r="H7424" s="97"/>
      <c r="I7424" s="213">
        <v>10499605</v>
      </c>
      <c r="J7424" s="97"/>
      <c r="K7424" s="213">
        <v>6421568.0700000003</v>
      </c>
      <c r="L7424" s="97"/>
      <c r="M7424" s="211">
        <v>61.16</v>
      </c>
      <c r="N7424" s="97"/>
    </row>
    <row r="7425" spans="1:14" x14ac:dyDescent="0.25">
      <c r="A7425" s="120" t="s">
        <v>670</v>
      </c>
      <c r="B7425" s="97"/>
      <c r="C7425" s="120" t="s">
        <v>671</v>
      </c>
      <c r="D7425" s="97"/>
      <c r="E7425" s="97"/>
      <c r="F7425" s="97"/>
      <c r="G7425" s="97"/>
      <c r="H7425" s="97"/>
      <c r="I7425" s="105" t="s">
        <v>0</v>
      </c>
      <c r="J7425" s="97"/>
      <c r="K7425" s="105">
        <v>6370027.21</v>
      </c>
      <c r="L7425" s="97"/>
      <c r="M7425" s="104" t="s">
        <v>0</v>
      </c>
      <c r="N7425" s="97"/>
    </row>
    <row r="7426" spans="1:14" x14ac:dyDescent="0.25">
      <c r="A7426" s="120" t="s">
        <v>833</v>
      </c>
      <c r="B7426" s="97"/>
      <c r="C7426" s="120" t="s">
        <v>834</v>
      </c>
      <c r="D7426" s="97"/>
      <c r="E7426" s="97"/>
      <c r="F7426" s="97"/>
      <c r="G7426" s="97"/>
      <c r="H7426" s="97"/>
      <c r="I7426" s="105" t="s">
        <v>0</v>
      </c>
      <c r="J7426" s="97"/>
      <c r="K7426" s="105">
        <v>51540.86</v>
      </c>
      <c r="L7426" s="97"/>
      <c r="M7426" s="104" t="s">
        <v>0</v>
      </c>
      <c r="N7426" s="97"/>
    </row>
    <row r="7427" spans="1:14" x14ac:dyDescent="0.25">
      <c r="A7427" s="212" t="s">
        <v>672</v>
      </c>
      <c r="B7427" s="97"/>
      <c r="C7427" s="212" t="s">
        <v>673</v>
      </c>
      <c r="D7427" s="97"/>
      <c r="E7427" s="97"/>
      <c r="F7427" s="97"/>
      <c r="G7427" s="97"/>
      <c r="H7427" s="97"/>
      <c r="I7427" s="213">
        <v>597000</v>
      </c>
      <c r="J7427" s="97"/>
      <c r="K7427" s="213">
        <v>129698</v>
      </c>
      <c r="L7427" s="97"/>
      <c r="M7427" s="211">
        <v>21.72</v>
      </c>
      <c r="N7427" s="97"/>
    </row>
    <row r="7428" spans="1:14" x14ac:dyDescent="0.25">
      <c r="A7428" s="120" t="s">
        <v>674</v>
      </c>
      <c r="B7428" s="97"/>
      <c r="C7428" s="120" t="s">
        <v>673</v>
      </c>
      <c r="D7428" s="97"/>
      <c r="E7428" s="97"/>
      <c r="F7428" s="97"/>
      <c r="G7428" s="97"/>
      <c r="H7428" s="97"/>
      <c r="I7428" s="105" t="s">
        <v>0</v>
      </c>
      <c r="J7428" s="97"/>
      <c r="K7428" s="105">
        <v>129698</v>
      </c>
      <c r="L7428" s="97"/>
      <c r="M7428" s="104" t="s">
        <v>0</v>
      </c>
      <c r="N7428" s="97"/>
    </row>
    <row r="7429" spans="1:14" x14ac:dyDescent="0.25">
      <c r="A7429" s="212" t="s">
        <v>664</v>
      </c>
      <c r="B7429" s="97"/>
      <c r="C7429" s="212" t="s">
        <v>665</v>
      </c>
      <c r="D7429" s="97"/>
      <c r="E7429" s="97"/>
      <c r="F7429" s="97"/>
      <c r="G7429" s="97"/>
      <c r="H7429" s="97"/>
      <c r="I7429" s="213">
        <v>1732435</v>
      </c>
      <c r="J7429" s="97"/>
      <c r="K7429" s="213">
        <v>971967.33</v>
      </c>
      <c r="L7429" s="97"/>
      <c r="M7429" s="211">
        <v>56.1</v>
      </c>
      <c r="N7429" s="97"/>
    </row>
    <row r="7430" spans="1:14" x14ac:dyDescent="0.25">
      <c r="A7430" s="120" t="s">
        <v>675</v>
      </c>
      <c r="B7430" s="97"/>
      <c r="C7430" s="120" t="s">
        <v>676</v>
      </c>
      <c r="D7430" s="97"/>
      <c r="E7430" s="97"/>
      <c r="F7430" s="97"/>
      <c r="G7430" s="97"/>
      <c r="H7430" s="97"/>
      <c r="I7430" s="105" t="s">
        <v>0</v>
      </c>
      <c r="J7430" s="97"/>
      <c r="K7430" s="105">
        <v>971967.33</v>
      </c>
      <c r="L7430" s="97"/>
      <c r="M7430" s="104" t="s">
        <v>0</v>
      </c>
      <c r="N7430" s="97"/>
    </row>
    <row r="7431" spans="1:14" x14ac:dyDescent="0.25">
      <c r="A7431" s="212" t="s">
        <v>547</v>
      </c>
      <c r="B7431" s="97"/>
      <c r="C7431" s="212" t="s">
        <v>548</v>
      </c>
      <c r="D7431" s="97"/>
      <c r="E7431" s="97"/>
      <c r="F7431" s="97"/>
      <c r="G7431" s="97"/>
      <c r="H7431" s="97"/>
      <c r="I7431" s="213">
        <v>335730</v>
      </c>
      <c r="J7431" s="97"/>
      <c r="K7431" s="213">
        <v>178535.57</v>
      </c>
      <c r="L7431" s="97"/>
      <c r="M7431" s="211">
        <v>53.18</v>
      </c>
      <c r="N7431" s="97"/>
    </row>
    <row r="7432" spans="1:14" x14ac:dyDescent="0.25">
      <c r="A7432" s="120" t="s">
        <v>677</v>
      </c>
      <c r="B7432" s="97"/>
      <c r="C7432" s="120" t="s">
        <v>678</v>
      </c>
      <c r="D7432" s="97"/>
      <c r="E7432" s="97"/>
      <c r="F7432" s="97"/>
      <c r="G7432" s="97"/>
      <c r="H7432" s="97"/>
      <c r="I7432" s="105" t="s">
        <v>0</v>
      </c>
      <c r="J7432" s="97"/>
      <c r="K7432" s="105">
        <v>165903.37</v>
      </c>
      <c r="L7432" s="97"/>
      <c r="M7432" s="104" t="s">
        <v>0</v>
      </c>
      <c r="N7432" s="97"/>
    </row>
    <row r="7433" spans="1:14" x14ac:dyDescent="0.25">
      <c r="A7433" s="120" t="s">
        <v>711</v>
      </c>
      <c r="B7433" s="97"/>
      <c r="C7433" s="120" t="s">
        <v>712</v>
      </c>
      <c r="D7433" s="97"/>
      <c r="E7433" s="97"/>
      <c r="F7433" s="97"/>
      <c r="G7433" s="97"/>
      <c r="H7433" s="97"/>
      <c r="I7433" s="105" t="s">
        <v>0</v>
      </c>
      <c r="J7433" s="97"/>
      <c r="K7433" s="105">
        <v>12632.2</v>
      </c>
      <c r="L7433" s="97"/>
      <c r="M7433" s="104" t="s">
        <v>0</v>
      </c>
      <c r="N7433" s="97"/>
    </row>
    <row r="7434" spans="1:14" x14ac:dyDescent="0.25">
      <c r="A7434" s="212" t="s">
        <v>621</v>
      </c>
      <c r="B7434" s="97"/>
      <c r="C7434" s="212" t="s">
        <v>622</v>
      </c>
      <c r="D7434" s="97"/>
      <c r="E7434" s="97"/>
      <c r="F7434" s="97"/>
      <c r="G7434" s="97"/>
      <c r="H7434" s="97"/>
      <c r="I7434" s="213">
        <v>8566100</v>
      </c>
      <c r="J7434" s="97"/>
      <c r="K7434" s="213">
        <v>4388408.16</v>
      </c>
      <c r="L7434" s="97"/>
      <c r="M7434" s="211">
        <v>51.23</v>
      </c>
      <c r="N7434" s="97"/>
    </row>
    <row r="7435" spans="1:14" x14ac:dyDescent="0.25">
      <c r="A7435" s="120" t="s">
        <v>623</v>
      </c>
      <c r="B7435" s="97"/>
      <c r="C7435" s="120" t="s">
        <v>624</v>
      </c>
      <c r="D7435" s="97"/>
      <c r="E7435" s="97"/>
      <c r="F7435" s="97"/>
      <c r="G7435" s="97"/>
      <c r="H7435" s="97"/>
      <c r="I7435" s="105" t="s">
        <v>0</v>
      </c>
      <c r="J7435" s="97"/>
      <c r="K7435" s="105">
        <v>103207.12</v>
      </c>
      <c r="L7435" s="97"/>
      <c r="M7435" s="104" t="s">
        <v>0</v>
      </c>
      <c r="N7435" s="97"/>
    </row>
    <row r="7436" spans="1:14" x14ac:dyDescent="0.25">
      <c r="A7436" s="120" t="s">
        <v>679</v>
      </c>
      <c r="B7436" s="97"/>
      <c r="C7436" s="120" t="s">
        <v>680</v>
      </c>
      <c r="D7436" s="97"/>
      <c r="E7436" s="97"/>
      <c r="F7436" s="97"/>
      <c r="G7436" s="97"/>
      <c r="H7436" s="97"/>
      <c r="I7436" s="105" t="s">
        <v>0</v>
      </c>
      <c r="J7436" s="97"/>
      <c r="K7436" s="105">
        <v>3498474.02</v>
      </c>
      <c r="L7436" s="97"/>
      <c r="M7436" s="104" t="s">
        <v>0</v>
      </c>
      <c r="N7436" s="97"/>
    </row>
    <row r="7437" spans="1:14" x14ac:dyDescent="0.25">
      <c r="A7437" s="120" t="s">
        <v>713</v>
      </c>
      <c r="B7437" s="97"/>
      <c r="C7437" s="120" t="s">
        <v>714</v>
      </c>
      <c r="D7437" s="97"/>
      <c r="E7437" s="97"/>
      <c r="F7437" s="97"/>
      <c r="G7437" s="97"/>
      <c r="H7437" s="97"/>
      <c r="I7437" s="105" t="s">
        <v>0</v>
      </c>
      <c r="J7437" s="97"/>
      <c r="K7437" s="105">
        <v>748075.63</v>
      </c>
      <c r="L7437" s="97"/>
      <c r="M7437" s="104" t="s">
        <v>0</v>
      </c>
      <c r="N7437" s="97"/>
    </row>
    <row r="7438" spans="1:14" x14ac:dyDescent="0.25">
      <c r="A7438" s="120" t="s">
        <v>715</v>
      </c>
      <c r="B7438" s="97"/>
      <c r="C7438" s="120" t="s">
        <v>716</v>
      </c>
      <c r="D7438" s="97"/>
      <c r="E7438" s="97"/>
      <c r="F7438" s="97"/>
      <c r="G7438" s="97"/>
      <c r="H7438" s="97"/>
      <c r="I7438" s="105" t="s">
        <v>0</v>
      </c>
      <c r="J7438" s="97"/>
      <c r="K7438" s="105">
        <v>23039.64</v>
      </c>
      <c r="L7438" s="97"/>
      <c r="M7438" s="104" t="s">
        <v>0</v>
      </c>
      <c r="N7438" s="97"/>
    </row>
    <row r="7439" spans="1:14" x14ac:dyDescent="0.25">
      <c r="A7439" s="120" t="s">
        <v>717</v>
      </c>
      <c r="B7439" s="97"/>
      <c r="C7439" s="120" t="s">
        <v>718</v>
      </c>
      <c r="D7439" s="97"/>
      <c r="E7439" s="97"/>
      <c r="F7439" s="97"/>
      <c r="G7439" s="97"/>
      <c r="H7439" s="97"/>
      <c r="I7439" s="105" t="s">
        <v>0</v>
      </c>
      <c r="J7439" s="97"/>
      <c r="K7439" s="105">
        <v>5807.45</v>
      </c>
      <c r="L7439" s="97"/>
      <c r="M7439" s="104" t="s">
        <v>0</v>
      </c>
      <c r="N7439" s="97"/>
    </row>
    <row r="7440" spans="1:14" x14ac:dyDescent="0.25">
      <c r="A7440" s="120" t="s">
        <v>719</v>
      </c>
      <c r="B7440" s="97"/>
      <c r="C7440" s="120" t="s">
        <v>720</v>
      </c>
      <c r="D7440" s="97"/>
      <c r="E7440" s="97"/>
      <c r="F7440" s="97"/>
      <c r="G7440" s="97"/>
      <c r="H7440" s="97"/>
      <c r="I7440" s="105" t="s">
        <v>0</v>
      </c>
      <c r="J7440" s="97"/>
      <c r="K7440" s="105">
        <v>9804.2999999999993</v>
      </c>
      <c r="L7440" s="97"/>
      <c r="M7440" s="104" t="s">
        <v>0</v>
      </c>
      <c r="N7440" s="97"/>
    </row>
    <row r="7441" spans="1:14" x14ac:dyDescent="0.25">
      <c r="A7441" s="212" t="s">
        <v>549</v>
      </c>
      <c r="B7441" s="97"/>
      <c r="C7441" s="212" t="s">
        <v>550</v>
      </c>
      <c r="D7441" s="97"/>
      <c r="E7441" s="97"/>
      <c r="F7441" s="97"/>
      <c r="G7441" s="97"/>
      <c r="H7441" s="97"/>
      <c r="I7441" s="213">
        <v>1842580</v>
      </c>
      <c r="J7441" s="97"/>
      <c r="K7441" s="213">
        <v>909235.47</v>
      </c>
      <c r="L7441" s="97"/>
      <c r="M7441" s="211">
        <v>49.35</v>
      </c>
      <c r="N7441" s="97"/>
    </row>
    <row r="7442" spans="1:14" x14ac:dyDescent="0.25">
      <c r="A7442" s="120" t="s">
        <v>602</v>
      </c>
      <c r="B7442" s="97"/>
      <c r="C7442" s="120" t="s">
        <v>603</v>
      </c>
      <c r="D7442" s="97"/>
      <c r="E7442" s="97"/>
      <c r="F7442" s="97"/>
      <c r="G7442" s="97"/>
      <c r="H7442" s="97"/>
      <c r="I7442" s="105" t="s">
        <v>0</v>
      </c>
      <c r="J7442" s="97"/>
      <c r="K7442" s="105">
        <v>78002.960000000006</v>
      </c>
      <c r="L7442" s="97"/>
      <c r="M7442" s="104" t="s">
        <v>0</v>
      </c>
      <c r="N7442" s="97"/>
    </row>
    <row r="7443" spans="1:14" x14ac:dyDescent="0.25">
      <c r="A7443" s="120" t="s">
        <v>642</v>
      </c>
      <c r="B7443" s="97"/>
      <c r="C7443" s="120" t="s">
        <v>643</v>
      </c>
      <c r="D7443" s="97"/>
      <c r="E7443" s="97"/>
      <c r="F7443" s="97"/>
      <c r="G7443" s="97"/>
      <c r="H7443" s="97"/>
      <c r="I7443" s="105" t="s">
        <v>0</v>
      </c>
      <c r="J7443" s="97"/>
      <c r="K7443" s="105">
        <v>120097.63</v>
      </c>
      <c r="L7443" s="97"/>
      <c r="M7443" s="104" t="s">
        <v>0</v>
      </c>
      <c r="N7443" s="97"/>
    </row>
    <row r="7444" spans="1:14" x14ac:dyDescent="0.25">
      <c r="A7444" s="120" t="s">
        <v>589</v>
      </c>
      <c r="B7444" s="97"/>
      <c r="C7444" s="120" t="s">
        <v>590</v>
      </c>
      <c r="D7444" s="97"/>
      <c r="E7444" s="97"/>
      <c r="F7444" s="97"/>
      <c r="G7444" s="97"/>
      <c r="H7444" s="97"/>
      <c r="I7444" s="105" t="s">
        <v>0</v>
      </c>
      <c r="J7444" s="97"/>
      <c r="K7444" s="105">
        <v>35893.5</v>
      </c>
      <c r="L7444" s="97"/>
      <c r="M7444" s="104" t="s">
        <v>0</v>
      </c>
      <c r="N7444" s="97"/>
    </row>
    <row r="7445" spans="1:14" x14ac:dyDescent="0.25">
      <c r="A7445" s="120" t="s">
        <v>595</v>
      </c>
      <c r="B7445" s="97"/>
      <c r="C7445" s="120" t="s">
        <v>596</v>
      </c>
      <c r="D7445" s="97"/>
      <c r="E7445" s="97"/>
      <c r="F7445" s="97"/>
      <c r="G7445" s="97"/>
      <c r="H7445" s="97"/>
      <c r="I7445" s="105" t="s">
        <v>0</v>
      </c>
      <c r="J7445" s="97"/>
      <c r="K7445" s="105">
        <v>170017.47</v>
      </c>
      <c r="L7445" s="97"/>
      <c r="M7445" s="104" t="s">
        <v>0</v>
      </c>
      <c r="N7445" s="97"/>
    </row>
    <row r="7446" spans="1:14" x14ac:dyDescent="0.25">
      <c r="A7446" s="120" t="s">
        <v>604</v>
      </c>
      <c r="B7446" s="97"/>
      <c r="C7446" s="120" t="s">
        <v>605</v>
      </c>
      <c r="D7446" s="97"/>
      <c r="E7446" s="97"/>
      <c r="F7446" s="97"/>
      <c r="G7446" s="97"/>
      <c r="H7446" s="97"/>
      <c r="I7446" s="105" t="s">
        <v>0</v>
      </c>
      <c r="J7446" s="97"/>
      <c r="K7446" s="105">
        <v>28800</v>
      </c>
      <c r="L7446" s="97"/>
      <c r="M7446" s="104" t="s">
        <v>0</v>
      </c>
      <c r="N7446" s="97"/>
    </row>
    <row r="7447" spans="1:14" x14ac:dyDescent="0.25">
      <c r="A7447" s="120" t="s">
        <v>721</v>
      </c>
      <c r="B7447" s="97"/>
      <c r="C7447" s="120" t="s">
        <v>722</v>
      </c>
      <c r="D7447" s="97"/>
      <c r="E7447" s="97"/>
      <c r="F7447" s="97"/>
      <c r="G7447" s="97"/>
      <c r="H7447" s="97"/>
      <c r="I7447" s="105" t="s">
        <v>0</v>
      </c>
      <c r="J7447" s="97"/>
      <c r="K7447" s="105">
        <v>244295.02</v>
      </c>
      <c r="L7447" s="97"/>
      <c r="M7447" s="104" t="s">
        <v>0</v>
      </c>
      <c r="N7447" s="97"/>
    </row>
    <row r="7448" spans="1:14" x14ac:dyDescent="0.25">
      <c r="A7448" s="120" t="s">
        <v>567</v>
      </c>
      <c r="B7448" s="97"/>
      <c r="C7448" s="120" t="s">
        <v>568</v>
      </c>
      <c r="D7448" s="97"/>
      <c r="E7448" s="97"/>
      <c r="F7448" s="97"/>
      <c r="G7448" s="97"/>
      <c r="H7448" s="97"/>
      <c r="I7448" s="105" t="s">
        <v>0</v>
      </c>
      <c r="J7448" s="97"/>
      <c r="K7448" s="105">
        <v>175633.15</v>
      </c>
      <c r="L7448" s="97"/>
      <c r="M7448" s="104" t="s">
        <v>0</v>
      </c>
      <c r="N7448" s="97"/>
    </row>
    <row r="7449" spans="1:14" x14ac:dyDescent="0.25">
      <c r="A7449" s="120" t="s">
        <v>723</v>
      </c>
      <c r="B7449" s="97"/>
      <c r="C7449" s="120" t="s">
        <v>724</v>
      </c>
      <c r="D7449" s="97"/>
      <c r="E7449" s="97"/>
      <c r="F7449" s="97"/>
      <c r="G7449" s="97"/>
      <c r="H7449" s="97"/>
      <c r="I7449" s="105" t="s">
        <v>0</v>
      </c>
      <c r="J7449" s="97"/>
      <c r="K7449" s="105">
        <v>46621.77</v>
      </c>
      <c r="L7449" s="97"/>
      <c r="M7449" s="104" t="s">
        <v>0</v>
      </c>
      <c r="N7449" s="97"/>
    </row>
    <row r="7450" spans="1:14" x14ac:dyDescent="0.25">
      <c r="A7450" s="120" t="s">
        <v>569</v>
      </c>
      <c r="B7450" s="97"/>
      <c r="C7450" s="120" t="s">
        <v>570</v>
      </c>
      <c r="D7450" s="97"/>
      <c r="E7450" s="97"/>
      <c r="F7450" s="97"/>
      <c r="G7450" s="97"/>
      <c r="H7450" s="97"/>
      <c r="I7450" s="105" t="s">
        <v>0</v>
      </c>
      <c r="J7450" s="97"/>
      <c r="K7450" s="105">
        <v>9873.9699999999993</v>
      </c>
      <c r="L7450" s="97"/>
      <c r="M7450" s="104" t="s">
        <v>0</v>
      </c>
      <c r="N7450" s="97"/>
    </row>
    <row r="7451" spans="1:14" x14ac:dyDescent="0.25">
      <c r="A7451" s="212" t="s">
        <v>553</v>
      </c>
      <c r="B7451" s="97"/>
      <c r="C7451" s="212" t="s">
        <v>554</v>
      </c>
      <c r="D7451" s="97"/>
      <c r="E7451" s="97"/>
      <c r="F7451" s="97"/>
      <c r="G7451" s="97"/>
      <c r="H7451" s="97"/>
      <c r="I7451" s="213">
        <v>300000</v>
      </c>
      <c r="J7451" s="97"/>
      <c r="K7451" s="213">
        <v>131666.88</v>
      </c>
      <c r="L7451" s="97"/>
      <c r="M7451" s="211">
        <v>43.89</v>
      </c>
      <c r="N7451" s="97"/>
    </row>
    <row r="7452" spans="1:14" x14ac:dyDescent="0.25">
      <c r="A7452" s="120" t="s">
        <v>555</v>
      </c>
      <c r="B7452" s="97"/>
      <c r="C7452" s="120" t="s">
        <v>556</v>
      </c>
      <c r="D7452" s="97"/>
      <c r="E7452" s="97"/>
      <c r="F7452" s="97"/>
      <c r="G7452" s="97"/>
      <c r="H7452" s="97"/>
      <c r="I7452" s="105" t="s">
        <v>0</v>
      </c>
      <c r="J7452" s="97"/>
      <c r="K7452" s="105">
        <v>16847.259999999998</v>
      </c>
      <c r="L7452" s="97"/>
      <c r="M7452" s="104" t="s">
        <v>0</v>
      </c>
      <c r="N7452" s="97"/>
    </row>
    <row r="7453" spans="1:14" x14ac:dyDescent="0.25">
      <c r="A7453" s="120" t="s">
        <v>725</v>
      </c>
      <c r="B7453" s="97"/>
      <c r="C7453" s="120" t="s">
        <v>726</v>
      </c>
      <c r="D7453" s="97"/>
      <c r="E7453" s="97"/>
      <c r="F7453" s="97"/>
      <c r="G7453" s="97"/>
      <c r="H7453" s="97"/>
      <c r="I7453" s="105" t="s">
        <v>0</v>
      </c>
      <c r="J7453" s="97"/>
      <c r="K7453" s="105">
        <v>101522.71</v>
      </c>
      <c r="L7453" s="97"/>
      <c r="M7453" s="104" t="s">
        <v>0</v>
      </c>
      <c r="N7453" s="97"/>
    </row>
    <row r="7454" spans="1:14" x14ac:dyDescent="0.25">
      <c r="A7454" s="120" t="s">
        <v>597</v>
      </c>
      <c r="B7454" s="97"/>
      <c r="C7454" s="120" t="s">
        <v>598</v>
      </c>
      <c r="D7454" s="97"/>
      <c r="E7454" s="97"/>
      <c r="F7454" s="97"/>
      <c r="G7454" s="97"/>
      <c r="H7454" s="97"/>
      <c r="I7454" s="105" t="s">
        <v>0</v>
      </c>
      <c r="J7454" s="97"/>
      <c r="K7454" s="105">
        <v>286.91000000000003</v>
      </c>
      <c r="L7454" s="97"/>
      <c r="M7454" s="104" t="s">
        <v>0</v>
      </c>
      <c r="N7454" s="97"/>
    </row>
    <row r="7455" spans="1:14" x14ac:dyDescent="0.25">
      <c r="A7455" s="120" t="s">
        <v>573</v>
      </c>
      <c r="B7455" s="97"/>
      <c r="C7455" s="120" t="s">
        <v>574</v>
      </c>
      <c r="D7455" s="97"/>
      <c r="E7455" s="97"/>
      <c r="F7455" s="97"/>
      <c r="G7455" s="97"/>
      <c r="H7455" s="97"/>
      <c r="I7455" s="105" t="s">
        <v>0</v>
      </c>
      <c r="J7455" s="97"/>
      <c r="K7455" s="105">
        <v>12210</v>
      </c>
      <c r="L7455" s="97"/>
      <c r="M7455" s="104" t="s">
        <v>0</v>
      </c>
      <c r="N7455" s="97"/>
    </row>
    <row r="7456" spans="1:14" x14ac:dyDescent="0.25">
      <c r="A7456" s="120" t="s">
        <v>599</v>
      </c>
      <c r="B7456" s="97"/>
      <c r="C7456" s="120" t="s">
        <v>554</v>
      </c>
      <c r="D7456" s="97"/>
      <c r="E7456" s="97"/>
      <c r="F7456" s="97"/>
      <c r="G7456" s="97"/>
      <c r="H7456" s="97"/>
      <c r="I7456" s="105" t="s">
        <v>0</v>
      </c>
      <c r="J7456" s="97"/>
      <c r="K7456" s="105">
        <v>800</v>
      </c>
      <c r="L7456" s="97"/>
      <c r="M7456" s="104" t="s">
        <v>0</v>
      </c>
      <c r="N7456" s="97"/>
    </row>
    <row r="7457" spans="1:14" x14ac:dyDescent="0.25">
      <c r="A7457" s="215" t="s">
        <v>1283</v>
      </c>
      <c r="B7457" s="97"/>
      <c r="C7457" s="215" t="s">
        <v>1284</v>
      </c>
      <c r="D7457" s="97"/>
      <c r="E7457" s="97"/>
      <c r="F7457" s="97"/>
      <c r="G7457" s="97"/>
      <c r="H7457" s="97"/>
      <c r="I7457" s="216">
        <v>6906200</v>
      </c>
      <c r="J7457" s="97"/>
      <c r="K7457" s="216">
        <v>2105654.69</v>
      </c>
      <c r="L7457" s="97"/>
      <c r="M7457" s="217">
        <v>30.49</v>
      </c>
      <c r="N7457" s="97"/>
    </row>
    <row r="7458" spans="1:14" x14ac:dyDescent="0.25">
      <c r="A7458" s="194" t="s">
        <v>245</v>
      </c>
      <c r="B7458" s="97"/>
      <c r="C7458" s="97"/>
      <c r="D7458" s="97"/>
      <c r="E7458" s="97"/>
      <c r="F7458" s="97"/>
      <c r="G7458" s="97"/>
      <c r="H7458" s="97"/>
      <c r="I7458" s="195">
        <v>5600200</v>
      </c>
      <c r="J7458" s="97"/>
      <c r="K7458" s="195">
        <v>2105254.69</v>
      </c>
      <c r="L7458" s="97"/>
      <c r="M7458" s="196">
        <v>37.590000000000003</v>
      </c>
      <c r="N7458" s="97"/>
    </row>
    <row r="7459" spans="1:14" x14ac:dyDescent="0.25">
      <c r="A7459" s="194" t="s">
        <v>247</v>
      </c>
      <c r="B7459" s="97"/>
      <c r="C7459" s="97"/>
      <c r="D7459" s="97"/>
      <c r="E7459" s="97"/>
      <c r="F7459" s="97"/>
      <c r="G7459" s="97"/>
      <c r="H7459" s="97"/>
      <c r="I7459" s="195">
        <v>5600200</v>
      </c>
      <c r="J7459" s="97"/>
      <c r="K7459" s="195">
        <v>2105254.69</v>
      </c>
      <c r="L7459" s="97"/>
      <c r="M7459" s="196">
        <v>37.590000000000003</v>
      </c>
      <c r="N7459" s="97"/>
    </row>
    <row r="7460" spans="1:14" x14ac:dyDescent="0.25">
      <c r="A7460" s="212" t="s">
        <v>652</v>
      </c>
      <c r="B7460" s="97"/>
      <c r="C7460" s="212" t="s">
        <v>653</v>
      </c>
      <c r="D7460" s="97"/>
      <c r="E7460" s="97"/>
      <c r="F7460" s="97"/>
      <c r="G7460" s="97"/>
      <c r="H7460" s="97"/>
      <c r="I7460" s="213">
        <v>3000000</v>
      </c>
      <c r="J7460" s="97"/>
      <c r="K7460" s="213">
        <v>1009932.55</v>
      </c>
      <c r="L7460" s="97"/>
      <c r="M7460" s="211">
        <v>33.659999999999997</v>
      </c>
      <c r="N7460" s="97"/>
    </row>
    <row r="7461" spans="1:14" x14ac:dyDescent="0.25">
      <c r="A7461" s="120" t="s">
        <v>670</v>
      </c>
      <c r="B7461" s="97"/>
      <c r="C7461" s="120" t="s">
        <v>671</v>
      </c>
      <c r="D7461" s="97"/>
      <c r="E7461" s="97"/>
      <c r="F7461" s="97"/>
      <c r="G7461" s="97"/>
      <c r="H7461" s="97"/>
      <c r="I7461" s="105" t="s">
        <v>0</v>
      </c>
      <c r="J7461" s="97"/>
      <c r="K7461" s="105">
        <v>850750</v>
      </c>
      <c r="L7461" s="97"/>
      <c r="M7461" s="104" t="s">
        <v>0</v>
      </c>
      <c r="N7461" s="97"/>
    </row>
    <row r="7462" spans="1:14" x14ac:dyDescent="0.25">
      <c r="A7462" s="120" t="s">
        <v>831</v>
      </c>
      <c r="B7462" s="97"/>
      <c r="C7462" s="120" t="s">
        <v>832</v>
      </c>
      <c r="D7462" s="97"/>
      <c r="E7462" s="97"/>
      <c r="F7462" s="97"/>
      <c r="G7462" s="97"/>
      <c r="H7462" s="97"/>
      <c r="I7462" s="105" t="s">
        <v>0</v>
      </c>
      <c r="J7462" s="97"/>
      <c r="K7462" s="105">
        <v>159182.54999999999</v>
      </c>
      <c r="L7462" s="97"/>
      <c r="M7462" s="104" t="s">
        <v>0</v>
      </c>
      <c r="N7462" s="97"/>
    </row>
    <row r="7463" spans="1:14" x14ac:dyDescent="0.25">
      <c r="A7463" s="212" t="s">
        <v>664</v>
      </c>
      <c r="B7463" s="97"/>
      <c r="C7463" s="212" t="s">
        <v>665</v>
      </c>
      <c r="D7463" s="97"/>
      <c r="E7463" s="97"/>
      <c r="F7463" s="97"/>
      <c r="G7463" s="97"/>
      <c r="H7463" s="97"/>
      <c r="I7463" s="213">
        <v>495000</v>
      </c>
      <c r="J7463" s="97"/>
      <c r="K7463" s="213">
        <v>166638.87</v>
      </c>
      <c r="L7463" s="97"/>
      <c r="M7463" s="211">
        <v>33.659999999999997</v>
      </c>
      <c r="N7463" s="97"/>
    </row>
    <row r="7464" spans="1:14" x14ac:dyDescent="0.25">
      <c r="A7464" s="120" t="s">
        <v>675</v>
      </c>
      <c r="B7464" s="97"/>
      <c r="C7464" s="120" t="s">
        <v>676</v>
      </c>
      <c r="D7464" s="97"/>
      <c r="E7464" s="97"/>
      <c r="F7464" s="97"/>
      <c r="G7464" s="97"/>
      <c r="H7464" s="97"/>
      <c r="I7464" s="105" t="s">
        <v>0</v>
      </c>
      <c r="J7464" s="97"/>
      <c r="K7464" s="105">
        <v>166638.87</v>
      </c>
      <c r="L7464" s="97"/>
      <c r="M7464" s="104" t="s">
        <v>0</v>
      </c>
      <c r="N7464" s="97"/>
    </row>
    <row r="7465" spans="1:14" x14ac:dyDescent="0.25">
      <c r="A7465" s="212" t="s">
        <v>547</v>
      </c>
      <c r="B7465" s="97"/>
      <c r="C7465" s="212" t="s">
        <v>548</v>
      </c>
      <c r="D7465" s="97"/>
      <c r="E7465" s="97"/>
      <c r="F7465" s="97"/>
      <c r="G7465" s="97"/>
      <c r="H7465" s="97"/>
      <c r="I7465" s="213">
        <v>100000</v>
      </c>
      <c r="J7465" s="97"/>
      <c r="K7465" s="213">
        <v>64361</v>
      </c>
      <c r="L7465" s="97"/>
      <c r="M7465" s="211">
        <v>64.36</v>
      </c>
      <c r="N7465" s="97"/>
    </row>
    <row r="7466" spans="1:14" x14ac:dyDescent="0.25">
      <c r="A7466" s="120" t="s">
        <v>612</v>
      </c>
      <c r="B7466" s="97"/>
      <c r="C7466" s="120" t="s">
        <v>613</v>
      </c>
      <c r="D7466" s="97"/>
      <c r="E7466" s="97"/>
      <c r="F7466" s="97"/>
      <c r="G7466" s="97"/>
      <c r="H7466" s="97"/>
      <c r="I7466" s="105" t="s">
        <v>0</v>
      </c>
      <c r="J7466" s="97"/>
      <c r="K7466" s="105">
        <v>64361</v>
      </c>
      <c r="L7466" s="97"/>
      <c r="M7466" s="104" t="s">
        <v>0</v>
      </c>
      <c r="N7466" s="97"/>
    </row>
    <row r="7467" spans="1:14" x14ac:dyDescent="0.25">
      <c r="A7467" s="212" t="s">
        <v>621</v>
      </c>
      <c r="B7467" s="97"/>
      <c r="C7467" s="212" t="s">
        <v>622</v>
      </c>
      <c r="D7467" s="97"/>
      <c r="E7467" s="97"/>
      <c r="F7467" s="97"/>
      <c r="G7467" s="97"/>
      <c r="H7467" s="97"/>
      <c r="I7467" s="213">
        <v>1150000</v>
      </c>
      <c r="J7467" s="97"/>
      <c r="K7467" s="213">
        <v>450000</v>
      </c>
      <c r="L7467" s="97"/>
      <c r="M7467" s="211">
        <v>39.130000000000003</v>
      </c>
      <c r="N7467" s="97"/>
    </row>
    <row r="7468" spans="1:14" x14ac:dyDescent="0.25">
      <c r="A7468" s="120" t="s">
        <v>679</v>
      </c>
      <c r="B7468" s="97"/>
      <c r="C7468" s="120" t="s">
        <v>680</v>
      </c>
      <c r="D7468" s="97"/>
      <c r="E7468" s="97"/>
      <c r="F7468" s="97"/>
      <c r="G7468" s="97"/>
      <c r="H7468" s="97"/>
      <c r="I7468" s="105" t="s">
        <v>0</v>
      </c>
      <c r="J7468" s="97"/>
      <c r="K7468" s="105">
        <v>450000</v>
      </c>
      <c r="L7468" s="97"/>
      <c r="M7468" s="104" t="s">
        <v>0</v>
      </c>
      <c r="N7468" s="97"/>
    </row>
    <row r="7469" spans="1:14" x14ac:dyDescent="0.25">
      <c r="A7469" s="212" t="s">
        <v>549</v>
      </c>
      <c r="B7469" s="97"/>
      <c r="C7469" s="212" t="s">
        <v>550</v>
      </c>
      <c r="D7469" s="97"/>
      <c r="E7469" s="97"/>
      <c r="F7469" s="97"/>
      <c r="G7469" s="97"/>
      <c r="H7469" s="97"/>
      <c r="I7469" s="213">
        <v>680150</v>
      </c>
      <c r="J7469" s="97"/>
      <c r="K7469" s="213">
        <v>123234.96</v>
      </c>
      <c r="L7469" s="97"/>
      <c r="M7469" s="211">
        <v>18.12</v>
      </c>
      <c r="N7469" s="97"/>
    </row>
    <row r="7470" spans="1:14" x14ac:dyDescent="0.25">
      <c r="A7470" s="120" t="s">
        <v>721</v>
      </c>
      <c r="B7470" s="97"/>
      <c r="C7470" s="120" t="s">
        <v>722</v>
      </c>
      <c r="D7470" s="97"/>
      <c r="E7470" s="97"/>
      <c r="F7470" s="97"/>
      <c r="G7470" s="97"/>
      <c r="H7470" s="97"/>
      <c r="I7470" s="105" t="s">
        <v>0</v>
      </c>
      <c r="J7470" s="97"/>
      <c r="K7470" s="105">
        <v>123234.96</v>
      </c>
      <c r="L7470" s="97"/>
      <c r="M7470" s="104" t="s">
        <v>0</v>
      </c>
      <c r="N7470" s="97"/>
    </row>
    <row r="7471" spans="1:14" x14ac:dyDescent="0.25">
      <c r="A7471" s="212" t="s">
        <v>1303</v>
      </c>
      <c r="B7471" s="97"/>
      <c r="C7471" s="212" t="s">
        <v>1304</v>
      </c>
      <c r="D7471" s="97"/>
      <c r="E7471" s="97"/>
      <c r="F7471" s="97"/>
      <c r="G7471" s="97"/>
      <c r="H7471" s="97"/>
      <c r="I7471" s="213">
        <v>0</v>
      </c>
      <c r="J7471" s="97"/>
      <c r="K7471" s="213">
        <v>1068.7</v>
      </c>
      <c r="L7471" s="97"/>
      <c r="M7471" s="211" t="s">
        <v>0</v>
      </c>
      <c r="N7471" s="97"/>
    </row>
    <row r="7472" spans="1:14" x14ac:dyDescent="0.25">
      <c r="A7472" s="120" t="s">
        <v>1305</v>
      </c>
      <c r="B7472" s="97"/>
      <c r="C7472" s="120" t="s">
        <v>1306</v>
      </c>
      <c r="D7472" s="97"/>
      <c r="E7472" s="97"/>
      <c r="F7472" s="97"/>
      <c r="G7472" s="97"/>
      <c r="H7472" s="97"/>
      <c r="I7472" s="105" t="s">
        <v>0</v>
      </c>
      <c r="J7472" s="97"/>
      <c r="K7472" s="105">
        <v>1068.7</v>
      </c>
      <c r="L7472" s="97"/>
      <c r="M7472" s="104" t="s">
        <v>0</v>
      </c>
      <c r="N7472" s="97"/>
    </row>
    <row r="7473" spans="1:14" x14ac:dyDescent="0.25">
      <c r="A7473" s="212" t="s">
        <v>625</v>
      </c>
      <c r="B7473" s="97"/>
      <c r="C7473" s="212" t="s">
        <v>626</v>
      </c>
      <c r="D7473" s="97"/>
      <c r="E7473" s="97"/>
      <c r="F7473" s="97"/>
      <c r="G7473" s="97"/>
      <c r="H7473" s="97"/>
      <c r="I7473" s="213">
        <v>30000</v>
      </c>
      <c r="J7473" s="97"/>
      <c r="K7473" s="213">
        <v>16302.43</v>
      </c>
      <c r="L7473" s="97"/>
      <c r="M7473" s="211">
        <v>54.34</v>
      </c>
      <c r="N7473" s="97"/>
    </row>
    <row r="7474" spans="1:14" x14ac:dyDescent="0.25">
      <c r="A7474" s="120" t="s">
        <v>627</v>
      </c>
      <c r="B7474" s="97"/>
      <c r="C7474" s="120" t="s">
        <v>628</v>
      </c>
      <c r="D7474" s="97"/>
      <c r="E7474" s="97"/>
      <c r="F7474" s="97"/>
      <c r="G7474" s="97"/>
      <c r="H7474" s="97"/>
      <c r="I7474" s="105" t="s">
        <v>0</v>
      </c>
      <c r="J7474" s="97"/>
      <c r="K7474" s="105">
        <v>12471.48</v>
      </c>
      <c r="L7474" s="97"/>
      <c r="M7474" s="104" t="s">
        <v>0</v>
      </c>
      <c r="N7474" s="97"/>
    </row>
    <row r="7475" spans="1:14" x14ac:dyDescent="0.25">
      <c r="A7475" s="120" t="s">
        <v>850</v>
      </c>
      <c r="B7475" s="97"/>
      <c r="C7475" s="120" t="s">
        <v>851</v>
      </c>
      <c r="D7475" s="97"/>
      <c r="E7475" s="97"/>
      <c r="F7475" s="97"/>
      <c r="G7475" s="97"/>
      <c r="H7475" s="97"/>
      <c r="I7475" s="105" t="s">
        <v>0</v>
      </c>
      <c r="J7475" s="97"/>
      <c r="K7475" s="105">
        <v>1740.1</v>
      </c>
      <c r="L7475" s="97"/>
      <c r="M7475" s="104" t="s">
        <v>0</v>
      </c>
      <c r="N7475" s="97"/>
    </row>
    <row r="7476" spans="1:14" x14ac:dyDescent="0.25">
      <c r="A7476" s="120" t="s">
        <v>908</v>
      </c>
      <c r="B7476" s="97"/>
      <c r="C7476" s="120" t="s">
        <v>909</v>
      </c>
      <c r="D7476" s="97"/>
      <c r="E7476" s="97"/>
      <c r="F7476" s="97"/>
      <c r="G7476" s="97"/>
      <c r="H7476" s="97"/>
      <c r="I7476" s="105" t="s">
        <v>0</v>
      </c>
      <c r="J7476" s="97"/>
      <c r="K7476" s="105">
        <v>2090.85</v>
      </c>
      <c r="L7476" s="97"/>
      <c r="M7476" s="104" t="s">
        <v>0</v>
      </c>
      <c r="N7476" s="97"/>
    </row>
    <row r="7477" spans="1:14" x14ac:dyDescent="0.25">
      <c r="A7477" s="212" t="s">
        <v>644</v>
      </c>
      <c r="B7477" s="97"/>
      <c r="C7477" s="212" t="s">
        <v>645</v>
      </c>
      <c r="D7477" s="97"/>
      <c r="E7477" s="97"/>
      <c r="F7477" s="97"/>
      <c r="G7477" s="97"/>
      <c r="H7477" s="97"/>
      <c r="I7477" s="213">
        <v>145050</v>
      </c>
      <c r="J7477" s="97"/>
      <c r="K7477" s="213">
        <v>273716.18</v>
      </c>
      <c r="L7477" s="97"/>
      <c r="M7477" s="211">
        <v>188.7</v>
      </c>
      <c r="N7477" s="97"/>
    </row>
    <row r="7478" spans="1:14" x14ac:dyDescent="0.25">
      <c r="A7478" s="120" t="s">
        <v>727</v>
      </c>
      <c r="B7478" s="97"/>
      <c r="C7478" s="120" t="s">
        <v>728</v>
      </c>
      <c r="D7478" s="97"/>
      <c r="E7478" s="97"/>
      <c r="F7478" s="97"/>
      <c r="G7478" s="97"/>
      <c r="H7478" s="97"/>
      <c r="I7478" s="105" t="s">
        <v>0</v>
      </c>
      <c r="J7478" s="97"/>
      <c r="K7478" s="105">
        <v>10386</v>
      </c>
      <c r="L7478" s="97"/>
      <c r="M7478" s="104" t="s">
        <v>0</v>
      </c>
      <c r="N7478" s="97"/>
    </row>
    <row r="7479" spans="1:14" x14ac:dyDescent="0.25">
      <c r="A7479" s="120" t="s">
        <v>681</v>
      </c>
      <c r="B7479" s="97"/>
      <c r="C7479" s="120" t="s">
        <v>682</v>
      </c>
      <c r="D7479" s="97"/>
      <c r="E7479" s="97"/>
      <c r="F7479" s="97"/>
      <c r="G7479" s="97"/>
      <c r="H7479" s="97"/>
      <c r="I7479" s="105" t="s">
        <v>0</v>
      </c>
      <c r="J7479" s="97"/>
      <c r="K7479" s="105">
        <v>16109.06</v>
      </c>
      <c r="L7479" s="97"/>
      <c r="M7479" s="104" t="s">
        <v>0</v>
      </c>
      <c r="N7479" s="97"/>
    </row>
    <row r="7480" spans="1:14" x14ac:dyDescent="0.25">
      <c r="A7480" s="120" t="s">
        <v>939</v>
      </c>
      <c r="B7480" s="97"/>
      <c r="C7480" s="120" t="s">
        <v>940</v>
      </c>
      <c r="D7480" s="97"/>
      <c r="E7480" s="97"/>
      <c r="F7480" s="97"/>
      <c r="G7480" s="97"/>
      <c r="H7480" s="97"/>
      <c r="I7480" s="105" t="s">
        <v>0</v>
      </c>
      <c r="J7480" s="97"/>
      <c r="K7480" s="105">
        <v>239017.62</v>
      </c>
      <c r="L7480" s="97"/>
      <c r="M7480" s="104" t="s">
        <v>0</v>
      </c>
      <c r="N7480" s="97"/>
    </row>
    <row r="7481" spans="1:14" x14ac:dyDescent="0.25">
      <c r="A7481" s="120" t="s">
        <v>729</v>
      </c>
      <c r="B7481" s="97"/>
      <c r="C7481" s="120" t="s">
        <v>730</v>
      </c>
      <c r="D7481" s="97"/>
      <c r="E7481" s="97"/>
      <c r="F7481" s="97"/>
      <c r="G7481" s="97"/>
      <c r="H7481" s="97"/>
      <c r="I7481" s="105" t="s">
        <v>0</v>
      </c>
      <c r="J7481" s="97"/>
      <c r="K7481" s="105">
        <v>8203.5</v>
      </c>
      <c r="L7481" s="97"/>
      <c r="M7481" s="104" t="s">
        <v>0</v>
      </c>
      <c r="N7481" s="97"/>
    </row>
    <row r="7482" spans="1:14" x14ac:dyDescent="0.25">
      <c r="A7482" s="194" t="s">
        <v>248</v>
      </c>
      <c r="B7482" s="97"/>
      <c r="C7482" s="97"/>
      <c r="D7482" s="97"/>
      <c r="E7482" s="97"/>
      <c r="F7482" s="97"/>
      <c r="G7482" s="97"/>
      <c r="H7482" s="97"/>
      <c r="I7482" s="195">
        <v>1300000</v>
      </c>
      <c r="J7482" s="97"/>
      <c r="K7482" s="195">
        <v>0</v>
      </c>
      <c r="L7482" s="97"/>
      <c r="M7482" s="196">
        <v>0</v>
      </c>
      <c r="N7482" s="97"/>
    </row>
    <row r="7483" spans="1:14" x14ac:dyDescent="0.25">
      <c r="A7483" s="194" t="s">
        <v>250</v>
      </c>
      <c r="B7483" s="97"/>
      <c r="C7483" s="97"/>
      <c r="D7483" s="97"/>
      <c r="E7483" s="97"/>
      <c r="F7483" s="97"/>
      <c r="G7483" s="97"/>
      <c r="H7483" s="97"/>
      <c r="I7483" s="195">
        <v>1300000</v>
      </c>
      <c r="J7483" s="97"/>
      <c r="K7483" s="195">
        <v>0</v>
      </c>
      <c r="L7483" s="97"/>
      <c r="M7483" s="196">
        <v>0</v>
      </c>
      <c r="N7483" s="97"/>
    </row>
    <row r="7484" spans="1:14" x14ac:dyDescent="0.25">
      <c r="A7484" s="212" t="s">
        <v>652</v>
      </c>
      <c r="B7484" s="97"/>
      <c r="C7484" s="212" t="s">
        <v>653</v>
      </c>
      <c r="D7484" s="97"/>
      <c r="E7484" s="97"/>
      <c r="F7484" s="97"/>
      <c r="G7484" s="97"/>
      <c r="H7484" s="97"/>
      <c r="I7484" s="213">
        <v>900000</v>
      </c>
      <c r="J7484" s="97"/>
      <c r="K7484" s="213">
        <v>0</v>
      </c>
      <c r="L7484" s="97"/>
      <c r="M7484" s="211">
        <v>0</v>
      </c>
      <c r="N7484" s="97"/>
    </row>
    <row r="7485" spans="1:14" x14ac:dyDescent="0.25">
      <c r="A7485" s="212" t="s">
        <v>664</v>
      </c>
      <c r="B7485" s="97"/>
      <c r="C7485" s="212" t="s">
        <v>665</v>
      </c>
      <c r="D7485" s="97"/>
      <c r="E7485" s="97"/>
      <c r="F7485" s="97"/>
      <c r="G7485" s="97"/>
      <c r="H7485" s="97"/>
      <c r="I7485" s="213">
        <v>148500</v>
      </c>
      <c r="J7485" s="97"/>
      <c r="K7485" s="213">
        <v>0</v>
      </c>
      <c r="L7485" s="97"/>
      <c r="M7485" s="211">
        <v>0</v>
      </c>
      <c r="N7485" s="97"/>
    </row>
    <row r="7486" spans="1:14" x14ac:dyDescent="0.25">
      <c r="A7486" s="212" t="s">
        <v>621</v>
      </c>
      <c r="B7486" s="97"/>
      <c r="C7486" s="212" t="s">
        <v>622</v>
      </c>
      <c r="D7486" s="97"/>
      <c r="E7486" s="97"/>
      <c r="F7486" s="97"/>
      <c r="G7486" s="97"/>
      <c r="H7486" s="97"/>
      <c r="I7486" s="213">
        <v>251500</v>
      </c>
      <c r="J7486" s="97"/>
      <c r="K7486" s="213">
        <v>0</v>
      </c>
      <c r="L7486" s="97"/>
      <c r="M7486" s="211">
        <v>0</v>
      </c>
      <c r="N7486" s="97"/>
    </row>
    <row r="7487" spans="1:14" x14ac:dyDescent="0.25">
      <c r="A7487" s="194" t="s">
        <v>258</v>
      </c>
      <c r="B7487" s="97"/>
      <c r="C7487" s="97"/>
      <c r="D7487" s="97"/>
      <c r="E7487" s="97"/>
      <c r="F7487" s="97"/>
      <c r="G7487" s="97"/>
      <c r="H7487" s="97"/>
      <c r="I7487" s="195">
        <v>1000</v>
      </c>
      <c r="J7487" s="97"/>
      <c r="K7487" s="195">
        <v>0</v>
      </c>
      <c r="L7487" s="97"/>
      <c r="M7487" s="196">
        <v>0</v>
      </c>
      <c r="N7487" s="97"/>
    </row>
    <row r="7488" spans="1:14" x14ac:dyDescent="0.25">
      <c r="A7488" s="194" t="s">
        <v>260</v>
      </c>
      <c r="B7488" s="97"/>
      <c r="C7488" s="97"/>
      <c r="D7488" s="97"/>
      <c r="E7488" s="97"/>
      <c r="F7488" s="97"/>
      <c r="G7488" s="97"/>
      <c r="H7488" s="97"/>
      <c r="I7488" s="195">
        <v>1000</v>
      </c>
      <c r="J7488" s="97"/>
      <c r="K7488" s="195">
        <v>0</v>
      </c>
      <c r="L7488" s="97"/>
      <c r="M7488" s="196">
        <v>0</v>
      </c>
      <c r="N7488" s="97"/>
    </row>
    <row r="7489" spans="1:14" x14ac:dyDescent="0.25">
      <c r="A7489" s="212" t="s">
        <v>547</v>
      </c>
      <c r="B7489" s="97"/>
      <c r="C7489" s="212" t="s">
        <v>548</v>
      </c>
      <c r="D7489" s="97"/>
      <c r="E7489" s="97"/>
      <c r="F7489" s="97"/>
      <c r="G7489" s="97"/>
      <c r="H7489" s="97"/>
      <c r="I7489" s="213">
        <v>1000</v>
      </c>
      <c r="J7489" s="97"/>
      <c r="K7489" s="213">
        <v>0</v>
      </c>
      <c r="L7489" s="97"/>
      <c r="M7489" s="211">
        <v>0</v>
      </c>
      <c r="N7489" s="97"/>
    </row>
    <row r="7490" spans="1:14" x14ac:dyDescent="0.25">
      <c r="A7490" s="194" t="s">
        <v>261</v>
      </c>
      <c r="B7490" s="97"/>
      <c r="C7490" s="97"/>
      <c r="D7490" s="97"/>
      <c r="E7490" s="97"/>
      <c r="F7490" s="97"/>
      <c r="G7490" s="97"/>
      <c r="H7490" s="97"/>
      <c r="I7490" s="195">
        <v>5000</v>
      </c>
      <c r="J7490" s="97"/>
      <c r="K7490" s="195">
        <v>400</v>
      </c>
      <c r="L7490" s="97"/>
      <c r="M7490" s="196">
        <v>8</v>
      </c>
      <c r="N7490" s="97"/>
    </row>
    <row r="7491" spans="1:14" x14ac:dyDescent="0.25">
      <c r="A7491" s="194" t="s">
        <v>263</v>
      </c>
      <c r="B7491" s="97"/>
      <c r="C7491" s="97"/>
      <c r="D7491" s="97"/>
      <c r="E7491" s="97"/>
      <c r="F7491" s="97"/>
      <c r="G7491" s="97"/>
      <c r="H7491" s="97"/>
      <c r="I7491" s="195">
        <v>5000</v>
      </c>
      <c r="J7491" s="97"/>
      <c r="K7491" s="195">
        <v>400</v>
      </c>
      <c r="L7491" s="97"/>
      <c r="M7491" s="196">
        <v>8</v>
      </c>
      <c r="N7491" s="97"/>
    </row>
    <row r="7492" spans="1:14" x14ac:dyDescent="0.25">
      <c r="A7492" s="212" t="s">
        <v>644</v>
      </c>
      <c r="B7492" s="97"/>
      <c r="C7492" s="212" t="s">
        <v>645</v>
      </c>
      <c r="D7492" s="97"/>
      <c r="E7492" s="97"/>
      <c r="F7492" s="97"/>
      <c r="G7492" s="97"/>
      <c r="H7492" s="97"/>
      <c r="I7492" s="213">
        <v>5000</v>
      </c>
      <c r="J7492" s="97"/>
      <c r="K7492" s="213">
        <v>400</v>
      </c>
      <c r="L7492" s="97"/>
      <c r="M7492" s="211">
        <v>8</v>
      </c>
      <c r="N7492" s="97"/>
    </row>
    <row r="7493" spans="1:14" x14ac:dyDescent="0.25">
      <c r="A7493" s="120" t="s">
        <v>727</v>
      </c>
      <c r="B7493" s="97"/>
      <c r="C7493" s="120" t="s">
        <v>728</v>
      </c>
      <c r="D7493" s="97"/>
      <c r="E7493" s="97"/>
      <c r="F7493" s="97"/>
      <c r="G7493" s="97"/>
      <c r="H7493" s="97"/>
      <c r="I7493" s="105" t="s">
        <v>0</v>
      </c>
      <c r="J7493" s="97"/>
      <c r="K7493" s="105">
        <v>400</v>
      </c>
      <c r="L7493" s="97"/>
      <c r="M7493" s="104" t="s">
        <v>0</v>
      </c>
      <c r="N7493" s="97"/>
    </row>
    <row r="7494" spans="1:14" x14ac:dyDescent="0.25">
      <c r="A7494" s="215" t="s">
        <v>1291</v>
      </c>
      <c r="B7494" s="97"/>
      <c r="C7494" s="215" t="s">
        <v>1292</v>
      </c>
      <c r="D7494" s="97"/>
      <c r="E7494" s="97"/>
      <c r="F7494" s="97"/>
      <c r="G7494" s="97"/>
      <c r="H7494" s="97"/>
      <c r="I7494" s="216">
        <v>2055747</v>
      </c>
      <c r="J7494" s="97"/>
      <c r="K7494" s="216">
        <v>850794.68</v>
      </c>
      <c r="L7494" s="97"/>
      <c r="M7494" s="217">
        <v>41.39</v>
      </c>
      <c r="N7494" s="97"/>
    </row>
    <row r="7495" spans="1:14" x14ac:dyDescent="0.25">
      <c r="A7495" s="194" t="s">
        <v>253</v>
      </c>
      <c r="B7495" s="97"/>
      <c r="C7495" s="97"/>
      <c r="D7495" s="97"/>
      <c r="E7495" s="97"/>
      <c r="F7495" s="97"/>
      <c r="G7495" s="97"/>
      <c r="H7495" s="97"/>
      <c r="I7495" s="195">
        <v>1870000</v>
      </c>
      <c r="J7495" s="97"/>
      <c r="K7495" s="195">
        <v>665047.78</v>
      </c>
      <c r="L7495" s="97"/>
      <c r="M7495" s="196">
        <v>35.56</v>
      </c>
      <c r="N7495" s="97"/>
    </row>
    <row r="7496" spans="1:14" x14ac:dyDescent="0.25">
      <c r="A7496" s="194" t="s">
        <v>256</v>
      </c>
      <c r="B7496" s="97"/>
      <c r="C7496" s="97"/>
      <c r="D7496" s="97"/>
      <c r="E7496" s="97"/>
      <c r="F7496" s="97"/>
      <c r="G7496" s="97"/>
      <c r="H7496" s="97"/>
      <c r="I7496" s="195">
        <v>570000</v>
      </c>
      <c r="J7496" s="97"/>
      <c r="K7496" s="195">
        <v>202307.09</v>
      </c>
      <c r="L7496" s="97"/>
      <c r="M7496" s="196">
        <v>35.49</v>
      </c>
      <c r="N7496" s="97"/>
    </row>
    <row r="7497" spans="1:14" x14ac:dyDescent="0.25">
      <c r="A7497" s="212" t="s">
        <v>652</v>
      </c>
      <c r="B7497" s="97"/>
      <c r="C7497" s="212" t="s">
        <v>653</v>
      </c>
      <c r="D7497" s="97"/>
      <c r="E7497" s="97"/>
      <c r="F7497" s="97"/>
      <c r="G7497" s="97"/>
      <c r="H7497" s="97"/>
      <c r="I7497" s="213">
        <v>436678</v>
      </c>
      <c r="J7497" s="97"/>
      <c r="K7497" s="213">
        <v>173654.15</v>
      </c>
      <c r="L7497" s="97"/>
      <c r="M7497" s="211">
        <v>39.770000000000003</v>
      </c>
      <c r="N7497" s="97"/>
    </row>
    <row r="7498" spans="1:14" x14ac:dyDescent="0.25">
      <c r="A7498" s="120" t="s">
        <v>670</v>
      </c>
      <c r="B7498" s="97"/>
      <c r="C7498" s="120" t="s">
        <v>671</v>
      </c>
      <c r="D7498" s="97"/>
      <c r="E7498" s="97"/>
      <c r="F7498" s="97"/>
      <c r="G7498" s="97"/>
      <c r="H7498" s="97"/>
      <c r="I7498" s="105" t="s">
        <v>0</v>
      </c>
      <c r="J7498" s="97"/>
      <c r="K7498" s="105">
        <v>71407.08</v>
      </c>
      <c r="L7498" s="97"/>
      <c r="M7498" s="104" t="s">
        <v>0</v>
      </c>
      <c r="N7498" s="97"/>
    </row>
    <row r="7499" spans="1:14" x14ac:dyDescent="0.25">
      <c r="A7499" s="120" t="s">
        <v>831</v>
      </c>
      <c r="B7499" s="97"/>
      <c r="C7499" s="120" t="s">
        <v>832</v>
      </c>
      <c r="D7499" s="97"/>
      <c r="E7499" s="97"/>
      <c r="F7499" s="97"/>
      <c r="G7499" s="97"/>
      <c r="H7499" s="97"/>
      <c r="I7499" s="105" t="s">
        <v>0</v>
      </c>
      <c r="J7499" s="97"/>
      <c r="K7499" s="105">
        <v>102247.07</v>
      </c>
      <c r="L7499" s="97"/>
      <c r="M7499" s="104" t="s">
        <v>0</v>
      </c>
      <c r="N7499" s="97"/>
    </row>
    <row r="7500" spans="1:14" x14ac:dyDescent="0.25">
      <c r="A7500" s="212" t="s">
        <v>664</v>
      </c>
      <c r="B7500" s="97"/>
      <c r="C7500" s="212" t="s">
        <v>665</v>
      </c>
      <c r="D7500" s="97"/>
      <c r="E7500" s="97"/>
      <c r="F7500" s="97"/>
      <c r="G7500" s="97"/>
      <c r="H7500" s="97"/>
      <c r="I7500" s="213">
        <v>72052</v>
      </c>
      <c r="J7500" s="97"/>
      <c r="K7500" s="213">
        <v>28652.94</v>
      </c>
      <c r="L7500" s="97"/>
      <c r="M7500" s="211">
        <v>39.770000000000003</v>
      </c>
      <c r="N7500" s="97"/>
    </row>
    <row r="7501" spans="1:14" x14ac:dyDescent="0.25">
      <c r="A7501" s="120" t="s">
        <v>675</v>
      </c>
      <c r="B7501" s="97"/>
      <c r="C7501" s="120" t="s">
        <v>676</v>
      </c>
      <c r="D7501" s="97"/>
      <c r="E7501" s="97"/>
      <c r="F7501" s="97"/>
      <c r="G7501" s="97"/>
      <c r="H7501" s="97"/>
      <c r="I7501" s="105" t="s">
        <v>0</v>
      </c>
      <c r="J7501" s="97"/>
      <c r="K7501" s="105">
        <v>28652.94</v>
      </c>
      <c r="L7501" s="97"/>
      <c r="M7501" s="104" t="s">
        <v>0</v>
      </c>
      <c r="N7501" s="97"/>
    </row>
    <row r="7502" spans="1:14" x14ac:dyDescent="0.25">
      <c r="A7502" s="212" t="s">
        <v>549</v>
      </c>
      <c r="B7502" s="97"/>
      <c r="C7502" s="212" t="s">
        <v>550</v>
      </c>
      <c r="D7502" s="97"/>
      <c r="E7502" s="97"/>
      <c r="F7502" s="97"/>
      <c r="G7502" s="97"/>
      <c r="H7502" s="97"/>
      <c r="I7502" s="213">
        <v>61270</v>
      </c>
      <c r="J7502" s="97"/>
      <c r="K7502" s="213">
        <v>0</v>
      </c>
      <c r="L7502" s="97"/>
      <c r="M7502" s="211">
        <v>0</v>
      </c>
      <c r="N7502" s="97"/>
    </row>
    <row r="7503" spans="1:14" x14ac:dyDescent="0.25">
      <c r="A7503" s="194" t="s">
        <v>257</v>
      </c>
      <c r="B7503" s="97"/>
      <c r="C7503" s="97"/>
      <c r="D7503" s="97"/>
      <c r="E7503" s="97"/>
      <c r="F7503" s="97"/>
      <c r="G7503" s="97"/>
      <c r="H7503" s="97"/>
      <c r="I7503" s="195">
        <v>1300000</v>
      </c>
      <c r="J7503" s="97"/>
      <c r="K7503" s="195">
        <v>462740.69</v>
      </c>
      <c r="L7503" s="97"/>
      <c r="M7503" s="196">
        <v>35.6</v>
      </c>
      <c r="N7503" s="97"/>
    </row>
    <row r="7504" spans="1:14" x14ac:dyDescent="0.25">
      <c r="A7504" s="212" t="s">
        <v>652</v>
      </c>
      <c r="B7504" s="97"/>
      <c r="C7504" s="212" t="s">
        <v>653</v>
      </c>
      <c r="D7504" s="97"/>
      <c r="E7504" s="97"/>
      <c r="F7504" s="97"/>
      <c r="G7504" s="97"/>
      <c r="H7504" s="97"/>
      <c r="I7504" s="213">
        <v>774875</v>
      </c>
      <c r="J7504" s="97"/>
      <c r="K7504" s="213">
        <v>138754.14000000001</v>
      </c>
      <c r="L7504" s="97"/>
      <c r="M7504" s="211">
        <v>17.91</v>
      </c>
      <c r="N7504" s="97"/>
    </row>
    <row r="7505" spans="1:14" x14ac:dyDescent="0.25">
      <c r="A7505" s="120" t="s">
        <v>670</v>
      </c>
      <c r="B7505" s="97"/>
      <c r="C7505" s="120" t="s">
        <v>671</v>
      </c>
      <c r="D7505" s="97"/>
      <c r="E7505" s="97"/>
      <c r="F7505" s="97"/>
      <c r="G7505" s="97"/>
      <c r="H7505" s="97"/>
      <c r="I7505" s="105" t="s">
        <v>0</v>
      </c>
      <c r="J7505" s="97"/>
      <c r="K7505" s="105">
        <v>138754.14000000001</v>
      </c>
      <c r="L7505" s="97"/>
      <c r="M7505" s="104" t="s">
        <v>0</v>
      </c>
      <c r="N7505" s="97"/>
    </row>
    <row r="7506" spans="1:14" x14ac:dyDescent="0.25">
      <c r="A7506" s="212" t="s">
        <v>672</v>
      </c>
      <c r="B7506" s="97"/>
      <c r="C7506" s="212" t="s">
        <v>673</v>
      </c>
      <c r="D7506" s="97"/>
      <c r="E7506" s="97"/>
      <c r="F7506" s="97"/>
      <c r="G7506" s="97"/>
      <c r="H7506" s="97"/>
      <c r="I7506" s="213">
        <v>3000</v>
      </c>
      <c r="J7506" s="97"/>
      <c r="K7506" s="213">
        <v>0</v>
      </c>
      <c r="L7506" s="97"/>
      <c r="M7506" s="211">
        <v>0</v>
      </c>
      <c r="N7506" s="97"/>
    </row>
    <row r="7507" spans="1:14" x14ac:dyDescent="0.25">
      <c r="A7507" s="212" t="s">
        <v>664</v>
      </c>
      <c r="B7507" s="97"/>
      <c r="C7507" s="212" t="s">
        <v>665</v>
      </c>
      <c r="D7507" s="97"/>
      <c r="E7507" s="97"/>
      <c r="F7507" s="97"/>
      <c r="G7507" s="97"/>
      <c r="H7507" s="97"/>
      <c r="I7507" s="213">
        <v>127855</v>
      </c>
      <c r="J7507" s="97"/>
      <c r="K7507" s="213">
        <v>22894.43</v>
      </c>
      <c r="L7507" s="97"/>
      <c r="M7507" s="211">
        <v>17.91</v>
      </c>
      <c r="N7507" s="97"/>
    </row>
    <row r="7508" spans="1:14" x14ac:dyDescent="0.25">
      <c r="A7508" s="120" t="s">
        <v>675</v>
      </c>
      <c r="B7508" s="97"/>
      <c r="C7508" s="120" t="s">
        <v>676</v>
      </c>
      <c r="D7508" s="97"/>
      <c r="E7508" s="97"/>
      <c r="F7508" s="97"/>
      <c r="G7508" s="97"/>
      <c r="H7508" s="97"/>
      <c r="I7508" s="105" t="s">
        <v>0</v>
      </c>
      <c r="J7508" s="97"/>
      <c r="K7508" s="105">
        <v>22894.43</v>
      </c>
      <c r="L7508" s="97"/>
      <c r="M7508" s="104" t="s">
        <v>0</v>
      </c>
      <c r="N7508" s="97"/>
    </row>
    <row r="7509" spans="1:14" x14ac:dyDescent="0.25">
      <c r="A7509" s="212" t="s">
        <v>547</v>
      </c>
      <c r="B7509" s="97"/>
      <c r="C7509" s="212" t="s">
        <v>548</v>
      </c>
      <c r="D7509" s="97"/>
      <c r="E7509" s="97"/>
      <c r="F7509" s="97"/>
      <c r="G7509" s="97"/>
      <c r="H7509" s="97"/>
      <c r="I7509" s="213">
        <v>123270</v>
      </c>
      <c r="J7509" s="97"/>
      <c r="K7509" s="213">
        <v>65713.48</v>
      </c>
      <c r="L7509" s="97"/>
      <c r="M7509" s="211">
        <v>53.31</v>
      </c>
      <c r="N7509" s="97"/>
    </row>
    <row r="7510" spans="1:14" x14ac:dyDescent="0.25">
      <c r="A7510" s="120" t="s">
        <v>612</v>
      </c>
      <c r="B7510" s="97"/>
      <c r="C7510" s="120" t="s">
        <v>613</v>
      </c>
      <c r="D7510" s="97"/>
      <c r="E7510" s="97"/>
      <c r="F7510" s="97"/>
      <c r="G7510" s="97"/>
      <c r="H7510" s="97"/>
      <c r="I7510" s="105" t="s">
        <v>0</v>
      </c>
      <c r="J7510" s="97"/>
      <c r="K7510" s="105">
        <v>62031.77</v>
      </c>
      <c r="L7510" s="97"/>
      <c r="M7510" s="104" t="s">
        <v>0</v>
      </c>
      <c r="N7510" s="97"/>
    </row>
    <row r="7511" spans="1:14" x14ac:dyDescent="0.25">
      <c r="A7511" s="120" t="s">
        <v>711</v>
      </c>
      <c r="B7511" s="97"/>
      <c r="C7511" s="120" t="s">
        <v>712</v>
      </c>
      <c r="D7511" s="97"/>
      <c r="E7511" s="97"/>
      <c r="F7511" s="97"/>
      <c r="G7511" s="97"/>
      <c r="H7511" s="97"/>
      <c r="I7511" s="105" t="s">
        <v>0</v>
      </c>
      <c r="J7511" s="97"/>
      <c r="K7511" s="105">
        <v>3681.71</v>
      </c>
      <c r="L7511" s="97"/>
      <c r="M7511" s="104" t="s">
        <v>0</v>
      </c>
      <c r="N7511" s="97"/>
    </row>
    <row r="7512" spans="1:14" x14ac:dyDescent="0.25">
      <c r="A7512" s="212" t="s">
        <v>549</v>
      </c>
      <c r="B7512" s="97"/>
      <c r="C7512" s="212" t="s">
        <v>550</v>
      </c>
      <c r="D7512" s="97"/>
      <c r="E7512" s="97"/>
      <c r="F7512" s="97"/>
      <c r="G7512" s="97"/>
      <c r="H7512" s="97"/>
      <c r="I7512" s="213">
        <v>256000</v>
      </c>
      <c r="J7512" s="97"/>
      <c r="K7512" s="213">
        <v>212378.64</v>
      </c>
      <c r="L7512" s="97"/>
      <c r="M7512" s="211">
        <v>82.96</v>
      </c>
      <c r="N7512" s="97"/>
    </row>
    <row r="7513" spans="1:14" x14ac:dyDescent="0.25">
      <c r="A7513" s="120" t="s">
        <v>589</v>
      </c>
      <c r="B7513" s="97"/>
      <c r="C7513" s="120" t="s">
        <v>590</v>
      </c>
      <c r="D7513" s="97"/>
      <c r="E7513" s="97"/>
      <c r="F7513" s="97"/>
      <c r="G7513" s="97"/>
      <c r="H7513" s="97"/>
      <c r="I7513" s="105" t="s">
        <v>0</v>
      </c>
      <c r="J7513" s="97"/>
      <c r="K7513" s="105">
        <v>625</v>
      </c>
      <c r="L7513" s="97"/>
      <c r="M7513" s="104" t="s">
        <v>0</v>
      </c>
      <c r="N7513" s="97"/>
    </row>
    <row r="7514" spans="1:14" x14ac:dyDescent="0.25">
      <c r="A7514" s="120" t="s">
        <v>604</v>
      </c>
      <c r="B7514" s="97"/>
      <c r="C7514" s="120" t="s">
        <v>605</v>
      </c>
      <c r="D7514" s="97"/>
      <c r="E7514" s="97"/>
      <c r="F7514" s="97"/>
      <c r="G7514" s="97"/>
      <c r="H7514" s="97"/>
      <c r="I7514" s="105" t="s">
        <v>0</v>
      </c>
      <c r="J7514" s="97"/>
      <c r="K7514" s="105">
        <v>19500</v>
      </c>
      <c r="L7514" s="97"/>
      <c r="M7514" s="104" t="s">
        <v>0</v>
      </c>
      <c r="N7514" s="97"/>
    </row>
    <row r="7515" spans="1:14" x14ac:dyDescent="0.25">
      <c r="A7515" s="120" t="s">
        <v>567</v>
      </c>
      <c r="B7515" s="97"/>
      <c r="C7515" s="120" t="s">
        <v>568</v>
      </c>
      <c r="D7515" s="97"/>
      <c r="E7515" s="97"/>
      <c r="F7515" s="97"/>
      <c r="G7515" s="97"/>
      <c r="H7515" s="97"/>
      <c r="I7515" s="105" t="s">
        <v>0</v>
      </c>
      <c r="J7515" s="97"/>
      <c r="K7515" s="105">
        <v>117253.64</v>
      </c>
      <c r="L7515" s="97"/>
      <c r="M7515" s="104" t="s">
        <v>0</v>
      </c>
      <c r="N7515" s="97"/>
    </row>
    <row r="7516" spans="1:14" x14ac:dyDescent="0.25">
      <c r="A7516" s="120" t="s">
        <v>569</v>
      </c>
      <c r="B7516" s="97"/>
      <c r="C7516" s="120" t="s">
        <v>570</v>
      </c>
      <c r="D7516" s="97"/>
      <c r="E7516" s="97"/>
      <c r="F7516" s="97"/>
      <c r="G7516" s="97"/>
      <c r="H7516" s="97"/>
      <c r="I7516" s="105" t="s">
        <v>0</v>
      </c>
      <c r="J7516" s="97"/>
      <c r="K7516" s="105">
        <v>75000</v>
      </c>
      <c r="L7516" s="97"/>
      <c r="M7516" s="104" t="s">
        <v>0</v>
      </c>
      <c r="N7516" s="97"/>
    </row>
    <row r="7517" spans="1:14" x14ac:dyDescent="0.25">
      <c r="A7517" s="212" t="s">
        <v>553</v>
      </c>
      <c r="B7517" s="97"/>
      <c r="C7517" s="212" t="s">
        <v>554</v>
      </c>
      <c r="D7517" s="97"/>
      <c r="E7517" s="97"/>
      <c r="F7517" s="97"/>
      <c r="G7517" s="97"/>
      <c r="H7517" s="97"/>
      <c r="I7517" s="213">
        <v>0</v>
      </c>
      <c r="J7517" s="97"/>
      <c r="K7517" s="213">
        <v>8000</v>
      </c>
      <c r="L7517" s="97"/>
      <c r="M7517" s="211" t="s">
        <v>0</v>
      </c>
      <c r="N7517" s="97"/>
    </row>
    <row r="7518" spans="1:14" x14ac:dyDescent="0.25">
      <c r="A7518" s="120" t="s">
        <v>597</v>
      </c>
      <c r="B7518" s="97"/>
      <c r="C7518" s="120" t="s">
        <v>598</v>
      </c>
      <c r="D7518" s="97"/>
      <c r="E7518" s="97"/>
      <c r="F7518" s="97"/>
      <c r="G7518" s="97"/>
      <c r="H7518" s="97"/>
      <c r="I7518" s="105" t="s">
        <v>0</v>
      </c>
      <c r="J7518" s="97"/>
      <c r="K7518" s="105">
        <v>8000</v>
      </c>
      <c r="L7518" s="97"/>
      <c r="M7518" s="104" t="s">
        <v>0</v>
      </c>
      <c r="N7518" s="97"/>
    </row>
    <row r="7519" spans="1:14" x14ac:dyDescent="0.25">
      <c r="A7519" s="212" t="s">
        <v>644</v>
      </c>
      <c r="B7519" s="97"/>
      <c r="C7519" s="212" t="s">
        <v>645</v>
      </c>
      <c r="D7519" s="97"/>
      <c r="E7519" s="97"/>
      <c r="F7519" s="97"/>
      <c r="G7519" s="97"/>
      <c r="H7519" s="97"/>
      <c r="I7519" s="213">
        <v>15000</v>
      </c>
      <c r="J7519" s="97"/>
      <c r="K7519" s="213">
        <v>15000</v>
      </c>
      <c r="L7519" s="97"/>
      <c r="M7519" s="211">
        <v>100</v>
      </c>
      <c r="N7519" s="97"/>
    </row>
    <row r="7520" spans="1:14" x14ac:dyDescent="0.25">
      <c r="A7520" s="120" t="s">
        <v>939</v>
      </c>
      <c r="B7520" s="97"/>
      <c r="C7520" s="120" t="s">
        <v>940</v>
      </c>
      <c r="D7520" s="97"/>
      <c r="E7520" s="97"/>
      <c r="F7520" s="97"/>
      <c r="G7520" s="97"/>
      <c r="H7520" s="97"/>
      <c r="I7520" s="105" t="s">
        <v>0</v>
      </c>
      <c r="J7520" s="97"/>
      <c r="K7520" s="105">
        <v>15000</v>
      </c>
      <c r="L7520" s="97"/>
      <c r="M7520" s="104" t="s">
        <v>0</v>
      </c>
      <c r="N7520" s="97"/>
    </row>
    <row r="7521" spans="1:14" x14ac:dyDescent="0.25">
      <c r="A7521" s="194" t="s">
        <v>265</v>
      </c>
      <c r="B7521" s="97"/>
      <c r="C7521" s="97"/>
      <c r="D7521" s="97"/>
      <c r="E7521" s="97"/>
      <c r="F7521" s="97"/>
      <c r="G7521" s="97"/>
      <c r="H7521" s="97"/>
      <c r="I7521" s="195">
        <v>185747</v>
      </c>
      <c r="J7521" s="97"/>
      <c r="K7521" s="195">
        <v>185746.9</v>
      </c>
      <c r="L7521" s="97"/>
      <c r="M7521" s="196">
        <v>100</v>
      </c>
      <c r="N7521" s="97"/>
    </row>
    <row r="7522" spans="1:14" x14ac:dyDescent="0.25">
      <c r="A7522" s="194" t="s">
        <v>267</v>
      </c>
      <c r="B7522" s="97"/>
      <c r="C7522" s="97"/>
      <c r="D7522" s="97"/>
      <c r="E7522" s="97"/>
      <c r="F7522" s="97"/>
      <c r="G7522" s="97"/>
      <c r="H7522" s="97"/>
      <c r="I7522" s="195">
        <v>185747</v>
      </c>
      <c r="J7522" s="97"/>
      <c r="K7522" s="195">
        <v>185746.9</v>
      </c>
      <c r="L7522" s="97"/>
      <c r="M7522" s="196">
        <v>100</v>
      </c>
      <c r="N7522" s="97"/>
    </row>
    <row r="7523" spans="1:14" x14ac:dyDescent="0.25">
      <c r="A7523" s="212" t="s">
        <v>1311</v>
      </c>
      <c r="B7523" s="97"/>
      <c r="C7523" s="212" t="s">
        <v>1312</v>
      </c>
      <c r="D7523" s="97"/>
      <c r="E7523" s="97"/>
      <c r="F7523" s="97"/>
      <c r="G7523" s="97"/>
      <c r="H7523" s="97"/>
      <c r="I7523" s="213">
        <v>185747</v>
      </c>
      <c r="J7523" s="97"/>
      <c r="K7523" s="213">
        <v>185746.9</v>
      </c>
      <c r="L7523" s="97"/>
      <c r="M7523" s="211">
        <v>100</v>
      </c>
      <c r="N7523" s="97"/>
    </row>
    <row r="7524" spans="1:14" x14ac:dyDescent="0.25">
      <c r="A7524" s="120" t="s">
        <v>1322</v>
      </c>
      <c r="B7524" s="97"/>
      <c r="C7524" s="120" t="s">
        <v>1323</v>
      </c>
      <c r="D7524" s="97"/>
      <c r="E7524" s="97"/>
      <c r="F7524" s="97"/>
      <c r="G7524" s="97"/>
      <c r="H7524" s="97"/>
      <c r="I7524" s="105" t="s">
        <v>0</v>
      </c>
      <c r="J7524" s="97"/>
      <c r="K7524" s="105">
        <v>185746.9</v>
      </c>
      <c r="L7524" s="97"/>
      <c r="M7524" s="104" t="s">
        <v>0</v>
      </c>
      <c r="N7524" s="97"/>
    </row>
    <row r="7525" spans="1:14" x14ac:dyDescent="0.25">
      <c r="A7525" s="215" t="s">
        <v>1293</v>
      </c>
      <c r="B7525" s="97"/>
      <c r="C7525" s="215" t="s">
        <v>1294</v>
      </c>
      <c r="D7525" s="97"/>
      <c r="E7525" s="97"/>
      <c r="F7525" s="97"/>
      <c r="G7525" s="97"/>
      <c r="H7525" s="97"/>
      <c r="I7525" s="216">
        <v>170000</v>
      </c>
      <c r="J7525" s="97"/>
      <c r="K7525" s="216">
        <v>42500</v>
      </c>
      <c r="L7525" s="97"/>
      <c r="M7525" s="217">
        <v>25</v>
      </c>
      <c r="N7525" s="97"/>
    </row>
    <row r="7526" spans="1:14" x14ac:dyDescent="0.25">
      <c r="A7526" s="194" t="s">
        <v>242</v>
      </c>
      <c r="B7526" s="97"/>
      <c r="C7526" s="97"/>
      <c r="D7526" s="97"/>
      <c r="E7526" s="97"/>
      <c r="F7526" s="97"/>
      <c r="G7526" s="97"/>
      <c r="H7526" s="97"/>
      <c r="I7526" s="195">
        <v>170000</v>
      </c>
      <c r="J7526" s="97"/>
      <c r="K7526" s="195">
        <v>42500</v>
      </c>
      <c r="L7526" s="97"/>
      <c r="M7526" s="196">
        <v>25</v>
      </c>
      <c r="N7526" s="97"/>
    </row>
    <row r="7527" spans="1:14" x14ac:dyDescent="0.25">
      <c r="A7527" s="194" t="s">
        <v>243</v>
      </c>
      <c r="B7527" s="97"/>
      <c r="C7527" s="97"/>
      <c r="D7527" s="97"/>
      <c r="E7527" s="97"/>
      <c r="F7527" s="97"/>
      <c r="G7527" s="97"/>
      <c r="H7527" s="97"/>
      <c r="I7527" s="195">
        <v>170000</v>
      </c>
      <c r="J7527" s="97"/>
      <c r="K7527" s="195">
        <v>42500</v>
      </c>
      <c r="L7527" s="97"/>
      <c r="M7527" s="196">
        <v>25</v>
      </c>
      <c r="N7527" s="97"/>
    </row>
    <row r="7528" spans="1:14" x14ac:dyDescent="0.25">
      <c r="A7528" s="212" t="s">
        <v>652</v>
      </c>
      <c r="B7528" s="97"/>
      <c r="C7528" s="212" t="s">
        <v>653</v>
      </c>
      <c r="D7528" s="97"/>
      <c r="E7528" s="97"/>
      <c r="F7528" s="97"/>
      <c r="G7528" s="97"/>
      <c r="H7528" s="97"/>
      <c r="I7528" s="213">
        <v>145923</v>
      </c>
      <c r="J7528" s="97"/>
      <c r="K7528" s="213">
        <v>42500</v>
      </c>
      <c r="L7528" s="97"/>
      <c r="M7528" s="211">
        <v>29.12</v>
      </c>
      <c r="N7528" s="97"/>
    </row>
    <row r="7529" spans="1:14" x14ac:dyDescent="0.25">
      <c r="A7529" s="120" t="s">
        <v>670</v>
      </c>
      <c r="B7529" s="97"/>
      <c r="C7529" s="120" t="s">
        <v>671</v>
      </c>
      <c r="D7529" s="97"/>
      <c r="E7529" s="97"/>
      <c r="F7529" s="97"/>
      <c r="G7529" s="97"/>
      <c r="H7529" s="97"/>
      <c r="I7529" s="105" t="s">
        <v>0</v>
      </c>
      <c r="J7529" s="97"/>
      <c r="K7529" s="105">
        <v>42500</v>
      </c>
      <c r="L7529" s="97"/>
      <c r="M7529" s="104" t="s">
        <v>0</v>
      </c>
      <c r="N7529" s="97"/>
    </row>
    <row r="7530" spans="1:14" x14ac:dyDescent="0.25">
      <c r="A7530" s="212" t="s">
        <v>547</v>
      </c>
      <c r="B7530" s="97"/>
      <c r="C7530" s="212" t="s">
        <v>548</v>
      </c>
      <c r="D7530" s="97"/>
      <c r="E7530" s="97"/>
      <c r="F7530" s="97"/>
      <c r="G7530" s="97"/>
      <c r="H7530" s="97"/>
      <c r="I7530" s="213">
        <v>24077</v>
      </c>
      <c r="J7530" s="97"/>
      <c r="K7530" s="213">
        <v>0</v>
      </c>
      <c r="L7530" s="97"/>
      <c r="M7530" s="211">
        <v>0</v>
      </c>
      <c r="N7530" s="97"/>
    </row>
    <row r="7531" spans="1:14" x14ac:dyDescent="0.25">
      <c r="A7531" s="215" t="s">
        <v>1324</v>
      </c>
      <c r="B7531" s="97"/>
      <c r="C7531" s="215" t="s">
        <v>1325</v>
      </c>
      <c r="D7531" s="97"/>
      <c r="E7531" s="97"/>
      <c r="F7531" s="97"/>
      <c r="G7531" s="97"/>
      <c r="H7531" s="97"/>
      <c r="I7531" s="216">
        <v>50000</v>
      </c>
      <c r="J7531" s="97"/>
      <c r="K7531" s="216">
        <v>0</v>
      </c>
      <c r="L7531" s="97"/>
      <c r="M7531" s="217">
        <v>0</v>
      </c>
      <c r="N7531" s="97"/>
    </row>
    <row r="7532" spans="1:14" x14ac:dyDescent="0.25">
      <c r="A7532" s="194" t="s">
        <v>242</v>
      </c>
      <c r="B7532" s="97"/>
      <c r="C7532" s="97"/>
      <c r="D7532" s="97"/>
      <c r="E7532" s="97"/>
      <c r="F7532" s="97"/>
      <c r="G7532" s="97"/>
      <c r="H7532" s="97"/>
      <c r="I7532" s="195">
        <v>50000</v>
      </c>
      <c r="J7532" s="97"/>
      <c r="K7532" s="195">
        <v>0</v>
      </c>
      <c r="L7532" s="97"/>
      <c r="M7532" s="196">
        <v>0</v>
      </c>
      <c r="N7532" s="97"/>
    </row>
    <row r="7533" spans="1:14" x14ac:dyDescent="0.25">
      <c r="A7533" s="194" t="s">
        <v>243</v>
      </c>
      <c r="B7533" s="97"/>
      <c r="C7533" s="97"/>
      <c r="D7533" s="97"/>
      <c r="E7533" s="97"/>
      <c r="F7533" s="97"/>
      <c r="G7533" s="97"/>
      <c r="H7533" s="97"/>
      <c r="I7533" s="195">
        <v>50000</v>
      </c>
      <c r="J7533" s="97"/>
      <c r="K7533" s="195">
        <v>0</v>
      </c>
      <c r="L7533" s="97"/>
      <c r="M7533" s="196">
        <v>0</v>
      </c>
      <c r="N7533" s="97"/>
    </row>
    <row r="7534" spans="1:14" x14ac:dyDescent="0.25">
      <c r="A7534" s="212" t="s">
        <v>652</v>
      </c>
      <c r="B7534" s="97"/>
      <c r="C7534" s="212" t="s">
        <v>653</v>
      </c>
      <c r="D7534" s="97"/>
      <c r="E7534" s="97"/>
      <c r="F7534" s="97"/>
      <c r="G7534" s="97"/>
      <c r="H7534" s="97"/>
      <c r="I7534" s="213">
        <v>42918</v>
      </c>
      <c r="J7534" s="97"/>
      <c r="K7534" s="213">
        <v>0</v>
      </c>
      <c r="L7534" s="97"/>
      <c r="M7534" s="211">
        <v>0</v>
      </c>
      <c r="N7534" s="97"/>
    </row>
    <row r="7535" spans="1:14" x14ac:dyDescent="0.25">
      <c r="A7535" s="212" t="s">
        <v>664</v>
      </c>
      <c r="B7535" s="97"/>
      <c r="C7535" s="212" t="s">
        <v>665</v>
      </c>
      <c r="D7535" s="97"/>
      <c r="E7535" s="97"/>
      <c r="F7535" s="97"/>
      <c r="G7535" s="97"/>
      <c r="H7535" s="97"/>
      <c r="I7535" s="213">
        <v>7082</v>
      </c>
      <c r="J7535" s="97"/>
      <c r="K7535" s="213">
        <v>0</v>
      </c>
      <c r="L7535" s="97"/>
      <c r="M7535" s="211">
        <v>0</v>
      </c>
      <c r="N7535" s="97"/>
    </row>
    <row r="7536" spans="1:14" x14ac:dyDescent="0.25">
      <c r="A7536" s="197" t="s">
        <v>1326</v>
      </c>
      <c r="B7536" s="97"/>
      <c r="C7536" s="97"/>
      <c r="D7536" s="97"/>
      <c r="E7536" s="97"/>
      <c r="F7536" s="97"/>
      <c r="G7536" s="97"/>
      <c r="H7536" s="97"/>
      <c r="I7536" s="198">
        <v>9864124</v>
      </c>
      <c r="J7536" s="97"/>
      <c r="K7536" s="198">
        <v>4936395.76</v>
      </c>
      <c r="L7536" s="97"/>
      <c r="M7536" s="199">
        <v>50.04</v>
      </c>
      <c r="N7536" s="97"/>
    </row>
    <row r="7537" spans="1:14" x14ac:dyDescent="0.25">
      <c r="A7537" s="218" t="s">
        <v>1275</v>
      </c>
      <c r="B7537" s="97"/>
      <c r="C7537" s="218" t="s">
        <v>1276</v>
      </c>
      <c r="D7537" s="97"/>
      <c r="E7537" s="97"/>
      <c r="F7537" s="97"/>
      <c r="G7537" s="97"/>
      <c r="H7537" s="97"/>
      <c r="I7537" s="219">
        <v>830718</v>
      </c>
      <c r="J7537" s="97"/>
      <c r="K7537" s="219">
        <v>128315.59</v>
      </c>
      <c r="L7537" s="97"/>
      <c r="M7537" s="214">
        <v>15.45</v>
      </c>
      <c r="N7537" s="97"/>
    </row>
    <row r="7538" spans="1:14" x14ac:dyDescent="0.25">
      <c r="A7538" s="215" t="s">
        <v>1277</v>
      </c>
      <c r="B7538" s="97"/>
      <c r="C7538" s="215" t="s">
        <v>1278</v>
      </c>
      <c r="D7538" s="97"/>
      <c r="E7538" s="97"/>
      <c r="F7538" s="97"/>
      <c r="G7538" s="97"/>
      <c r="H7538" s="97"/>
      <c r="I7538" s="216">
        <v>282718</v>
      </c>
      <c r="J7538" s="97"/>
      <c r="K7538" s="216">
        <v>64600.01</v>
      </c>
      <c r="L7538" s="97"/>
      <c r="M7538" s="217">
        <v>22.85</v>
      </c>
      <c r="N7538" s="97"/>
    </row>
    <row r="7539" spans="1:14" x14ac:dyDescent="0.25">
      <c r="A7539" s="194" t="s">
        <v>248</v>
      </c>
      <c r="B7539" s="97"/>
      <c r="C7539" s="97"/>
      <c r="D7539" s="97"/>
      <c r="E7539" s="97"/>
      <c r="F7539" s="97"/>
      <c r="G7539" s="97"/>
      <c r="H7539" s="97"/>
      <c r="I7539" s="195">
        <v>282718</v>
      </c>
      <c r="J7539" s="97"/>
      <c r="K7539" s="195">
        <v>64600.01</v>
      </c>
      <c r="L7539" s="97"/>
      <c r="M7539" s="196">
        <v>22.85</v>
      </c>
      <c r="N7539" s="97"/>
    </row>
    <row r="7540" spans="1:14" x14ac:dyDescent="0.25">
      <c r="A7540" s="194" t="s">
        <v>251</v>
      </c>
      <c r="B7540" s="97"/>
      <c r="C7540" s="97"/>
      <c r="D7540" s="97"/>
      <c r="E7540" s="97"/>
      <c r="F7540" s="97"/>
      <c r="G7540" s="97"/>
      <c r="H7540" s="97"/>
      <c r="I7540" s="195">
        <v>282718</v>
      </c>
      <c r="J7540" s="97"/>
      <c r="K7540" s="195">
        <v>64600.01</v>
      </c>
      <c r="L7540" s="97"/>
      <c r="M7540" s="196">
        <v>22.85</v>
      </c>
      <c r="N7540" s="97"/>
    </row>
    <row r="7541" spans="1:14" x14ac:dyDescent="0.25">
      <c r="A7541" s="212" t="s">
        <v>621</v>
      </c>
      <c r="B7541" s="97"/>
      <c r="C7541" s="212" t="s">
        <v>622</v>
      </c>
      <c r="D7541" s="97"/>
      <c r="E7541" s="97"/>
      <c r="F7541" s="97"/>
      <c r="G7541" s="97"/>
      <c r="H7541" s="97"/>
      <c r="I7541" s="213">
        <v>69000</v>
      </c>
      <c r="J7541" s="97"/>
      <c r="K7541" s="213">
        <v>31451.46</v>
      </c>
      <c r="L7541" s="97"/>
      <c r="M7541" s="211">
        <v>45.58</v>
      </c>
      <c r="N7541" s="97"/>
    </row>
    <row r="7542" spans="1:14" x14ac:dyDescent="0.25">
      <c r="A7542" s="120" t="s">
        <v>715</v>
      </c>
      <c r="B7542" s="97"/>
      <c r="C7542" s="120" t="s">
        <v>716</v>
      </c>
      <c r="D7542" s="97"/>
      <c r="E7542" s="97"/>
      <c r="F7542" s="97"/>
      <c r="G7542" s="97"/>
      <c r="H7542" s="97"/>
      <c r="I7542" s="105" t="s">
        <v>0</v>
      </c>
      <c r="J7542" s="97"/>
      <c r="K7542" s="105">
        <v>31451.46</v>
      </c>
      <c r="L7542" s="97"/>
      <c r="M7542" s="104" t="s">
        <v>0</v>
      </c>
      <c r="N7542" s="97"/>
    </row>
    <row r="7543" spans="1:14" x14ac:dyDescent="0.25">
      <c r="A7543" s="212" t="s">
        <v>549</v>
      </c>
      <c r="B7543" s="97"/>
      <c r="C7543" s="212" t="s">
        <v>550</v>
      </c>
      <c r="D7543" s="97"/>
      <c r="E7543" s="97"/>
      <c r="F7543" s="97"/>
      <c r="G7543" s="97"/>
      <c r="H7543" s="97"/>
      <c r="I7543" s="213">
        <v>213718</v>
      </c>
      <c r="J7543" s="97"/>
      <c r="K7543" s="213">
        <v>33148.550000000003</v>
      </c>
      <c r="L7543" s="97"/>
      <c r="M7543" s="211">
        <v>15.51</v>
      </c>
      <c r="N7543" s="97"/>
    </row>
    <row r="7544" spans="1:14" x14ac:dyDescent="0.25">
      <c r="A7544" s="120" t="s">
        <v>642</v>
      </c>
      <c r="B7544" s="97"/>
      <c r="C7544" s="120" t="s">
        <v>643</v>
      </c>
      <c r="D7544" s="97"/>
      <c r="E7544" s="97"/>
      <c r="F7544" s="97"/>
      <c r="G7544" s="97"/>
      <c r="H7544" s="97"/>
      <c r="I7544" s="105" t="s">
        <v>0</v>
      </c>
      <c r="J7544" s="97"/>
      <c r="K7544" s="105">
        <v>33148.550000000003</v>
      </c>
      <c r="L7544" s="97"/>
      <c r="M7544" s="104" t="s">
        <v>0</v>
      </c>
      <c r="N7544" s="97"/>
    </row>
    <row r="7545" spans="1:14" x14ac:dyDescent="0.25">
      <c r="A7545" s="215" t="s">
        <v>1296</v>
      </c>
      <c r="B7545" s="97"/>
      <c r="C7545" s="215" t="s">
        <v>1297</v>
      </c>
      <c r="D7545" s="97"/>
      <c r="E7545" s="97"/>
      <c r="F7545" s="97"/>
      <c r="G7545" s="97"/>
      <c r="H7545" s="97"/>
      <c r="I7545" s="216">
        <v>286680</v>
      </c>
      <c r="J7545" s="97"/>
      <c r="K7545" s="216">
        <v>22966.83</v>
      </c>
      <c r="L7545" s="97"/>
      <c r="M7545" s="217">
        <v>8.01</v>
      </c>
      <c r="N7545" s="97"/>
    </row>
    <row r="7546" spans="1:14" x14ac:dyDescent="0.25">
      <c r="A7546" s="194" t="s">
        <v>248</v>
      </c>
      <c r="B7546" s="97"/>
      <c r="C7546" s="97"/>
      <c r="D7546" s="97"/>
      <c r="E7546" s="97"/>
      <c r="F7546" s="97"/>
      <c r="G7546" s="97"/>
      <c r="H7546" s="97"/>
      <c r="I7546" s="195">
        <v>286680</v>
      </c>
      <c r="J7546" s="97"/>
      <c r="K7546" s="195">
        <v>22966.83</v>
      </c>
      <c r="L7546" s="97"/>
      <c r="M7546" s="196">
        <v>8.01</v>
      </c>
      <c r="N7546" s="97"/>
    </row>
    <row r="7547" spans="1:14" x14ac:dyDescent="0.25">
      <c r="A7547" s="194" t="s">
        <v>251</v>
      </c>
      <c r="B7547" s="97"/>
      <c r="C7547" s="97"/>
      <c r="D7547" s="97"/>
      <c r="E7547" s="97"/>
      <c r="F7547" s="97"/>
      <c r="G7547" s="97"/>
      <c r="H7547" s="97"/>
      <c r="I7547" s="195">
        <v>286680</v>
      </c>
      <c r="J7547" s="97"/>
      <c r="K7547" s="195">
        <v>22966.83</v>
      </c>
      <c r="L7547" s="97"/>
      <c r="M7547" s="196">
        <v>8.01</v>
      </c>
      <c r="N7547" s="97"/>
    </row>
    <row r="7548" spans="1:14" x14ac:dyDescent="0.25">
      <c r="A7548" s="212" t="s">
        <v>644</v>
      </c>
      <c r="B7548" s="97"/>
      <c r="C7548" s="212" t="s">
        <v>645</v>
      </c>
      <c r="D7548" s="97"/>
      <c r="E7548" s="97"/>
      <c r="F7548" s="97"/>
      <c r="G7548" s="97"/>
      <c r="H7548" s="97"/>
      <c r="I7548" s="213">
        <v>36680</v>
      </c>
      <c r="J7548" s="97"/>
      <c r="K7548" s="213">
        <v>22966.83</v>
      </c>
      <c r="L7548" s="97"/>
      <c r="M7548" s="211">
        <v>62.61</v>
      </c>
      <c r="N7548" s="97"/>
    </row>
    <row r="7549" spans="1:14" x14ac:dyDescent="0.25">
      <c r="A7549" s="120" t="s">
        <v>727</v>
      </c>
      <c r="B7549" s="97"/>
      <c r="C7549" s="120" t="s">
        <v>728</v>
      </c>
      <c r="D7549" s="97"/>
      <c r="E7549" s="97"/>
      <c r="F7549" s="97"/>
      <c r="G7549" s="97"/>
      <c r="H7549" s="97"/>
      <c r="I7549" s="105" t="s">
        <v>0</v>
      </c>
      <c r="J7549" s="97"/>
      <c r="K7549" s="105">
        <v>5399.98</v>
      </c>
      <c r="L7549" s="97"/>
      <c r="M7549" s="104" t="s">
        <v>0</v>
      </c>
      <c r="N7549" s="97"/>
    </row>
    <row r="7550" spans="1:14" x14ac:dyDescent="0.25">
      <c r="A7550" s="120" t="s">
        <v>681</v>
      </c>
      <c r="B7550" s="97"/>
      <c r="C7550" s="120" t="s">
        <v>682</v>
      </c>
      <c r="D7550" s="97"/>
      <c r="E7550" s="97"/>
      <c r="F7550" s="97"/>
      <c r="G7550" s="97"/>
      <c r="H7550" s="97"/>
      <c r="I7550" s="105" t="s">
        <v>0</v>
      </c>
      <c r="J7550" s="97"/>
      <c r="K7550" s="105">
        <v>12937.5</v>
      </c>
      <c r="L7550" s="97"/>
      <c r="M7550" s="104" t="s">
        <v>0</v>
      </c>
      <c r="N7550" s="97"/>
    </row>
    <row r="7551" spans="1:14" x14ac:dyDescent="0.25">
      <c r="A7551" s="120" t="s">
        <v>939</v>
      </c>
      <c r="B7551" s="97"/>
      <c r="C7551" s="120" t="s">
        <v>940</v>
      </c>
      <c r="D7551" s="97"/>
      <c r="E7551" s="97"/>
      <c r="F7551" s="97"/>
      <c r="G7551" s="97"/>
      <c r="H7551" s="97"/>
      <c r="I7551" s="105" t="s">
        <v>0</v>
      </c>
      <c r="J7551" s="97"/>
      <c r="K7551" s="105">
        <v>4629.3500000000004</v>
      </c>
      <c r="L7551" s="97"/>
      <c r="M7551" s="104" t="s">
        <v>0</v>
      </c>
      <c r="N7551" s="97"/>
    </row>
    <row r="7552" spans="1:14" x14ac:dyDescent="0.25">
      <c r="A7552" s="212" t="s">
        <v>685</v>
      </c>
      <c r="B7552" s="97"/>
      <c r="C7552" s="212" t="s">
        <v>686</v>
      </c>
      <c r="D7552" s="97"/>
      <c r="E7552" s="97"/>
      <c r="F7552" s="97"/>
      <c r="G7552" s="97"/>
      <c r="H7552" s="97"/>
      <c r="I7552" s="213">
        <v>250000</v>
      </c>
      <c r="J7552" s="97"/>
      <c r="K7552" s="213">
        <v>0</v>
      </c>
      <c r="L7552" s="97"/>
      <c r="M7552" s="211">
        <v>0</v>
      </c>
      <c r="N7552" s="97"/>
    </row>
    <row r="7553" spans="1:14" x14ac:dyDescent="0.25">
      <c r="A7553" s="215" t="s">
        <v>1298</v>
      </c>
      <c r="B7553" s="97"/>
      <c r="C7553" s="215" t="s">
        <v>1299</v>
      </c>
      <c r="D7553" s="97"/>
      <c r="E7553" s="97"/>
      <c r="F7553" s="97"/>
      <c r="G7553" s="97"/>
      <c r="H7553" s="97"/>
      <c r="I7553" s="216">
        <v>150000</v>
      </c>
      <c r="J7553" s="97"/>
      <c r="K7553" s="216">
        <v>0</v>
      </c>
      <c r="L7553" s="97"/>
      <c r="M7553" s="217">
        <v>0</v>
      </c>
      <c r="N7553" s="97"/>
    </row>
    <row r="7554" spans="1:14" x14ac:dyDescent="0.25">
      <c r="A7554" s="194" t="s">
        <v>248</v>
      </c>
      <c r="B7554" s="97"/>
      <c r="C7554" s="97"/>
      <c r="D7554" s="97"/>
      <c r="E7554" s="97"/>
      <c r="F7554" s="97"/>
      <c r="G7554" s="97"/>
      <c r="H7554" s="97"/>
      <c r="I7554" s="195">
        <v>150000</v>
      </c>
      <c r="J7554" s="97"/>
      <c r="K7554" s="195">
        <v>0</v>
      </c>
      <c r="L7554" s="97"/>
      <c r="M7554" s="196">
        <v>0</v>
      </c>
      <c r="N7554" s="97"/>
    </row>
    <row r="7555" spans="1:14" x14ac:dyDescent="0.25">
      <c r="A7555" s="194" t="s">
        <v>251</v>
      </c>
      <c r="B7555" s="97"/>
      <c r="C7555" s="97"/>
      <c r="D7555" s="97"/>
      <c r="E7555" s="97"/>
      <c r="F7555" s="97"/>
      <c r="G7555" s="97"/>
      <c r="H7555" s="97"/>
      <c r="I7555" s="195">
        <v>150000</v>
      </c>
      <c r="J7555" s="97"/>
      <c r="K7555" s="195">
        <v>0</v>
      </c>
      <c r="L7555" s="97"/>
      <c r="M7555" s="196">
        <v>0</v>
      </c>
      <c r="N7555" s="97"/>
    </row>
    <row r="7556" spans="1:14" x14ac:dyDescent="0.25">
      <c r="A7556" s="212" t="s">
        <v>1327</v>
      </c>
      <c r="B7556" s="97"/>
      <c r="C7556" s="212" t="s">
        <v>1328</v>
      </c>
      <c r="D7556" s="97"/>
      <c r="E7556" s="97"/>
      <c r="F7556" s="97"/>
      <c r="G7556" s="97"/>
      <c r="H7556" s="97"/>
      <c r="I7556" s="213">
        <v>150000</v>
      </c>
      <c r="J7556" s="97"/>
      <c r="K7556" s="213">
        <v>0</v>
      </c>
      <c r="L7556" s="97"/>
      <c r="M7556" s="211">
        <v>0</v>
      </c>
      <c r="N7556" s="97"/>
    </row>
    <row r="7557" spans="1:14" x14ac:dyDescent="0.25">
      <c r="A7557" s="215" t="s">
        <v>1301</v>
      </c>
      <c r="B7557" s="97"/>
      <c r="C7557" s="215" t="s">
        <v>1302</v>
      </c>
      <c r="D7557" s="97"/>
      <c r="E7557" s="97"/>
      <c r="F7557" s="97"/>
      <c r="G7557" s="97"/>
      <c r="H7557" s="97"/>
      <c r="I7557" s="216">
        <v>111320</v>
      </c>
      <c r="J7557" s="97"/>
      <c r="K7557" s="216">
        <v>40748.75</v>
      </c>
      <c r="L7557" s="97"/>
      <c r="M7557" s="217">
        <v>36.61</v>
      </c>
      <c r="N7557" s="97"/>
    </row>
    <row r="7558" spans="1:14" x14ac:dyDescent="0.25">
      <c r="A7558" s="194" t="s">
        <v>248</v>
      </c>
      <c r="B7558" s="97"/>
      <c r="C7558" s="97"/>
      <c r="D7558" s="97"/>
      <c r="E7558" s="97"/>
      <c r="F7558" s="97"/>
      <c r="G7558" s="97"/>
      <c r="H7558" s="97"/>
      <c r="I7558" s="195">
        <v>111320</v>
      </c>
      <c r="J7558" s="97"/>
      <c r="K7558" s="195">
        <v>40748.75</v>
      </c>
      <c r="L7558" s="97"/>
      <c r="M7558" s="196">
        <v>36.61</v>
      </c>
      <c r="N7558" s="97"/>
    </row>
    <row r="7559" spans="1:14" x14ac:dyDescent="0.25">
      <c r="A7559" s="194" t="s">
        <v>251</v>
      </c>
      <c r="B7559" s="97"/>
      <c r="C7559" s="97"/>
      <c r="D7559" s="97"/>
      <c r="E7559" s="97"/>
      <c r="F7559" s="97"/>
      <c r="G7559" s="97"/>
      <c r="H7559" s="97"/>
      <c r="I7559" s="195">
        <v>111320</v>
      </c>
      <c r="J7559" s="97"/>
      <c r="K7559" s="195">
        <v>40748.75</v>
      </c>
      <c r="L7559" s="97"/>
      <c r="M7559" s="196">
        <v>36.61</v>
      </c>
      <c r="N7559" s="97"/>
    </row>
    <row r="7560" spans="1:14" x14ac:dyDescent="0.25">
      <c r="A7560" s="212" t="s">
        <v>549</v>
      </c>
      <c r="B7560" s="97"/>
      <c r="C7560" s="212" t="s">
        <v>550</v>
      </c>
      <c r="D7560" s="97"/>
      <c r="E7560" s="97"/>
      <c r="F7560" s="97"/>
      <c r="G7560" s="97"/>
      <c r="H7560" s="97"/>
      <c r="I7560" s="213">
        <v>90000</v>
      </c>
      <c r="J7560" s="97"/>
      <c r="K7560" s="213">
        <v>34638.75</v>
      </c>
      <c r="L7560" s="97"/>
      <c r="M7560" s="211">
        <v>38.49</v>
      </c>
      <c r="N7560" s="97"/>
    </row>
    <row r="7561" spans="1:14" x14ac:dyDescent="0.25">
      <c r="A7561" s="120" t="s">
        <v>723</v>
      </c>
      <c r="B7561" s="97"/>
      <c r="C7561" s="120" t="s">
        <v>724</v>
      </c>
      <c r="D7561" s="97"/>
      <c r="E7561" s="97"/>
      <c r="F7561" s="97"/>
      <c r="G7561" s="97"/>
      <c r="H7561" s="97"/>
      <c r="I7561" s="105" t="s">
        <v>0</v>
      </c>
      <c r="J7561" s="97"/>
      <c r="K7561" s="105">
        <v>34638.75</v>
      </c>
      <c r="L7561" s="97"/>
      <c r="M7561" s="104" t="s">
        <v>0</v>
      </c>
      <c r="N7561" s="97"/>
    </row>
    <row r="7562" spans="1:14" x14ac:dyDescent="0.25">
      <c r="A7562" s="212" t="s">
        <v>644</v>
      </c>
      <c r="B7562" s="97"/>
      <c r="C7562" s="212" t="s">
        <v>645</v>
      </c>
      <c r="D7562" s="97"/>
      <c r="E7562" s="97"/>
      <c r="F7562" s="97"/>
      <c r="G7562" s="97"/>
      <c r="H7562" s="97"/>
      <c r="I7562" s="213">
        <v>21320</v>
      </c>
      <c r="J7562" s="97"/>
      <c r="K7562" s="213">
        <v>6110</v>
      </c>
      <c r="L7562" s="97"/>
      <c r="M7562" s="211">
        <v>28.66</v>
      </c>
      <c r="N7562" s="97"/>
    </row>
    <row r="7563" spans="1:14" x14ac:dyDescent="0.25">
      <c r="A7563" s="120" t="s">
        <v>727</v>
      </c>
      <c r="B7563" s="97"/>
      <c r="C7563" s="120" t="s">
        <v>728</v>
      </c>
      <c r="D7563" s="97"/>
      <c r="E7563" s="97"/>
      <c r="F7563" s="97"/>
      <c r="G7563" s="97"/>
      <c r="H7563" s="97"/>
      <c r="I7563" s="105" t="s">
        <v>0</v>
      </c>
      <c r="J7563" s="97"/>
      <c r="K7563" s="105">
        <v>6110</v>
      </c>
      <c r="L7563" s="97"/>
      <c r="M7563" s="104" t="s">
        <v>0</v>
      </c>
      <c r="N7563" s="97"/>
    </row>
    <row r="7564" spans="1:14" x14ac:dyDescent="0.25">
      <c r="A7564" s="218" t="s">
        <v>1235</v>
      </c>
      <c r="B7564" s="97"/>
      <c r="C7564" s="218" t="s">
        <v>1236</v>
      </c>
      <c r="D7564" s="97"/>
      <c r="E7564" s="97"/>
      <c r="F7564" s="97"/>
      <c r="G7564" s="97"/>
      <c r="H7564" s="97"/>
      <c r="I7564" s="219">
        <v>9033406</v>
      </c>
      <c r="J7564" s="97"/>
      <c r="K7564" s="219">
        <v>4808080.17</v>
      </c>
      <c r="L7564" s="97"/>
      <c r="M7564" s="214">
        <v>53.23</v>
      </c>
      <c r="N7564" s="97"/>
    </row>
    <row r="7565" spans="1:14" x14ac:dyDescent="0.25">
      <c r="A7565" s="215" t="s">
        <v>1329</v>
      </c>
      <c r="B7565" s="97"/>
      <c r="C7565" s="215" t="s">
        <v>1330</v>
      </c>
      <c r="D7565" s="97"/>
      <c r="E7565" s="97"/>
      <c r="F7565" s="97"/>
      <c r="G7565" s="97"/>
      <c r="H7565" s="97"/>
      <c r="I7565" s="216">
        <v>44800</v>
      </c>
      <c r="J7565" s="97"/>
      <c r="K7565" s="216">
        <v>0</v>
      </c>
      <c r="L7565" s="97"/>
      <c r="M7565" s="217">
        <v>0</v>
      </c>
      <c r="N7565" s="97"/>
    </row>
    <row r="7566" spans="1:14" x14ac:dyDescent="0.25">
      <c r="A7566" s="194" t="s">
        <v>242</v>
      </c>
      <c r="B7566" s="97"/>
      <c r="C7566" s="97"/>
      <c r="D7566" s="97"/>
      <c r="E7566" s="97"/>
      <c r="F7566" s="97"/>
      <c r="G7566" s="97"/>
      <c r="H7566" s="97"/>
      <c r="I7566" s="195">
        <v>44800</v>
      </c>
      <c r="J7566" s="97"/>
      <c r="K7566" s="195">
        <v>0</v>
      </c>
      <c r="L7566" s="97"/>
      <c r="M7566" s="196">
        <v>0</v>
      </c>
      <c r="N7566" s="97"/>
    </row>
    <row r="7567" spans="1:14" x14ac:dyDescent="0.25">
      <c r="A7567" s="194" t="s">
        <v>243</v>
      </c>
      <c r="B7567" s="97"/>
      <c r="C7567" s="97"/>
      <c r="D7567" s="97"/>
      <c r="E7567" s="97"/>
      <c r="F7567" s="97"/>
      <c r="G7567" s="97"/>
      <c r="H7567" s="97"/>
      <c r="I7567" s="195">
        <v>44800</v>
      </c>
      <c r="J7567" s="97"/>
      <c r="K7567" s="195">
        <v>0</v>
      </c>
      <c r="L7567" s="97"/>
      <c r="M7567" s="196">
        <v>0</v>
      </c>
      <c r="N7567" s="97"/>
    </row>
    <row r="7568" spans="1:14" x14ac:dyDescent="0.25">
      <c r="A7568" s="212" t="s">
        <v>652</v>
      </c>
      <c r="B7568" s="97"/>
      <c r="C7568" s="212" t="s">
        <v>653</v>
      </c>
      <c r="D7568" s="97"/>
      <c r="E7568" s="97"/>
      <c r="F7568" s="97"/>
      <c r="G7568" s="97"/>
      <c r="H7568" s="97"/>
      <c r="I7568" s="213">
        <v>38454</v>
      </c>
      <c r="J7568" s="97"/>
      <c r="K7568" s="213">
        <v>0</v>
      </c>
      <c r="L7568" s="97"/>
      <c r="M7568" s="211">
        <v>0</v>
      </c>
      <c r="N7568" s="97"/>
    </row>
    <row r="7569" spans="1:14" x14ac:dyDescent="0.25">
      <c r="A7569" s="212" t="s">
        <v>664</v>
      </c>
      <c r="B7569" s="97"/>
      <c r="C7569" s="212" t="s">
        <v>665</v>
      </c>
      <c r="D7569" s="97"/>
      <c r="E7569" s="97"/>
      <c r="F7569" s="97"/>
      <c r="G7569" s="97"/>
      <c r="H7569" s="97"/>
      <c r="I7569" s="213">
        <v>6346</v>
      </c>
      <c r="J7569" s="97"/>
      <c r="K7569" s="213">
        <v>0</v>
      </c>
      <c r="L7569" s="97"/>
      <c r="M7569" s="211">
        <v>0</v>
      </c>
      <c r="N7569" s="97"/>
    </row>
    <row r="7570" spans="1:14" x14ac:dyDescent="0.25">
      <c r="A7570" s="215" t="s">
        <v>1281</v>
      </c>
      <c r="B7570" s="97"/>
      <c r="C7570" s="215" t="s">
        <v>1282</v>
      </c>
      <c r="D7570" s="97"/>
      <c r="E7570" s="97"/>
      <c r="F7570" s="97"/>
      <c r="G7570" s="97"/>
      <c r="H7570" s="97"/>
      <c r="I7570" s="216">
        <v>7150000</v>
      </c>
      <c r="J7570" s="97"/>
      <c r="K7570" s="216">
        <v>3843456.14</v>
      </c>
      <c r="L7570" s="97"/>
      <c r="M7570" s="217">
        <v>53.75</v>
      </c>
      <c r="N7570" s="97"/>
    </row>
    <row r="7571" spans="1:14" x14ac:dyDescent="0.25">
      <c r="A7571" s="194" t="s">
        <v>248</v>
      </c>
      <c r="B7571" s="97"/>
      <c r="C7571" s="97"/>
      <c r="D7571" s="97"/>
      <c r="E7571" s="97"/>
      <c r="F7571" s="97"/>
      <c r="G7571" s="97"/>
      <c r="H7571" s="97"/>
      <c r="I7571" s="195">
        <v>7150000</v>
      </c>
      <c r="J7571" s="97"/>
      <c r="K7571" s="195">
        <v>3843456.14</v>
      </c>
      <c r="L7571" s="97"/>
      <c r="M7571" s="196">
        <v>53.75</v>
      </c>
      <c r="N7571" s="97"/>
    </row>
    <row r="7572" spans="1:14" x14ac:dyDescent="0.25">
      <c r="A7572" s="194" t="s">
        <v>250</v>
      </c>
      <c r="B7572" s="97"/>
      <c r="C7572" s="97"/>
      <c r="D7572" s="97"/>
      <c r="E7572" s="97"/>
      <c r="F7572" s="97"/>
      <c r="G7572" s="97"/>
      <c r="H7572" s="97"/>
      <c r="I7572" s="195">
        <v>7150000</v>
      </c>
      <c r="J7572" s="97"/>
      <c r="K7572" s="195">
        <v>3843456.14</v>
      </c>
      <c r="L7572" s="97"/>
      <c r="M7572" s="196">
        <v>53.75</v>
      </c>
      <c r="N7572" s="97"/>
    </row>
    <row r="7573" spans="1:14" x14ac:dyDescent="0.25">
      <c r="A7573" s="212" t="s">
        <v>652</v>
      </c>
      <c r="B7573" s="97"/>
      <c r="C7573" s="212" t="s">
        <v>653</v>
      </c>
      <c r="D7573" s="97"/>
      <c r="E7573" s="97"/>
      <c r="F7573" s="97"/>
      <c r="G7573" s="97"/>
      <c r="H7573" s="97"/>
      <c r="I7573" s="213">
        <v>5325143</v>
      </c>
      <c r="J7573" s="97"/>
      <c r="K7573" s="213">
        <v>2748053.16</v>
      </c>
      <c r="L7573" s="97"/>
      <c r="M7573" s="211">
        <v>51.61</v>
      </c>
      <c r="N7573" s="97"/>
    </row>
    <row r="7574" spans="1:14" x14ac:dyDescent="0.25">
      <c r="A7574" s="120" t="s">
        <v>670</v>
      </c>
      <c r="B7574" s="97"/>
      <c r="C7574" s="120" t="s">
        <v>671</v>
      </c>
      <c r="D7574" s="97"/>
      <c r="E7574" s="97"/>
      <c r="F7574" s="97"/>
      <c r="G7574" s="97"/>
      <c r="H7574" s="97"/>
      <c r="I7574" s="105" t="s">
        <v>0</v>
      </c>
      <c r="J7574" s="97"/>
      <c r="K7574" s="105">
        <v>2748053.16</v>
      </c>
      <c r="L7574" s="97"/>
      <c r="M7574" s="104" t="s">
        <v>0</v>
      </c>
      <c r="N7574" s="97"/>
    </row>
    <row r="7575" spans="1:14" x14ac:dyDescent="0.25">
      <c r="A7575" s="212" t="s">
        <v>664</v>
      </c>
      <c r="B7575" s="97"/>
      <c r="C7575" s="212" t="s">
        <v>665</v>
      </c>
      <c r="D7575" s="97"/>
      <c r="E7575" s="97"/>
      <c r="F7575" s="97"/>
      <c r="G7575" s="97"/>
      <c r="H7575" s="97"/>
      <c r="I7575" s="213">
        <v>776194</v>
      </c>
      <c r="J7575" s="97"/>
      <c r="K7575" s="213">
        <v>388444.66</v>
      </c>
      <c r="L7575" s="97"/>
      <c r="M7575" s="211">
        <v>50.04</v>
      </c>
      <c r="N7575" s="97"/>
    </row>
    <row r="7576" spans="1:14" x14ac:dyDescent="0.25">
      <c r="A7576" s="120" t="s">
        <v>675</v>
      </c>
      <c r="B7576" s="97"/>
      <c r="C7576" s="120" t="s">
        <v>676</v>
      </c>
      <c r="D7576" s="97"/>
      <c r="E7576" s="97"/>
      <c r="F7576" s="97"/>
      <c r="G7576" s="97"/>
      <c r="H7576" s="97"/>
      <c r="I7576" s="105" t="s">
        <v>0</v>
      </c>
      <c r="J7576" s="97"/>
      <c r="K7576" s="105">
        <v>388444.66</v>
      </c>
      <c r="L7576" s="97"/>
      <c r="M7576" s="104" t="s">
        <v>0</v>
      </c>
      <c r="N7576" s="97"/>
    </row>
    <row r="7577" spans="1:14" x14ac:dyDescent="0.25">
      <c r="A7577" s="212" t="s">
        <v>547</v>
      </c>
      <c r="B7577" s="97"/>
      <c r="C7577" s="212" t="s">
        <v>548</v>
      </c>
      <c r="D7577" s="97"/>
      <c r="E7577" s="97"/>
      <c r="F7577" s="97"/>
      <c r="G7577" s="97"/>
      <c r="H7577" s="97"/>
      <c r="I7577" s="213">
        <v>246813</v>
      </c>
      <c r="J7577" s="97"/>
      <c r="K7577" s="213">
        <v>152362.96</v>
      </c>
      <c r="L7577" s="97"/>
      <c r="M7577" s="211">
        <v>61.73</v>
      </c>
      <c r="N7577" s="97"/>
    </row>
    <row r="7578" spans="1:14" x14ac:dyDescent="0.25">
      <c r="A7578" s="120" t="s">
        <v>612</v>
      </c>
      <c r="B7578" s="97"/>
      <c r="C7578" s="120" t="s">
        <v>613</v>
      </c>
      <c r="D7578" s="97"/>
      <c r="E7578" s="97"/>
      <c r="F7578" s="97"/>
      <c r="G7578" s="97"/>
      <c r="H7578" s="97"/>
      <c r="I7578" s="105" t="s">
        <v>0</v>
      </c>
      <c r="J7578" s="97"/>
      <c r="K7578" s="105">
        <v>76814.320000000007</v>
      </c>
      <c r="L7578" s="97"/>
      <c r="M7578" s="104" t="s">
        <v>0</v>
      </c>
      <c r="N7578" s="97"/>
    </row>
    <row r="7579" spans="1:14" x14ac:dyDescent="0.25">
      <c r="A7579" s="120" t="s">
        <v>677</v>
      </c>
      <c r="B7579" s="97"/>
      <c r="C7579" s="120" t="s">
        <v>678</v>
      </c>
      <c r="D7579" s="97"/>
      <c r="E7579" s="97"/>
      <c r="F7579" s="97"/>
      <c r="G7579" s="97"/>
      <c r="H7579" s="97"/>
      <c r="I7579" s="105" t="s">
        <v>0</v>
      </c>
      <c r="J7579" s="97"/>
      <c r="K7579" s="105">
        <v>70957.64</v>
      </c>
      <c r="L7579" s="97"/>
      <c r="M7579" s="104" t="s">
        <v>0</v>
      </c>
      <c r="N7579" s="97"/>
    </row>
    <row r="7580" spans="1:14" x14ac:dyDescent="0.25">
      <c r="A7580" s="120" t="s">
        <v>711</v>
      </c>
      <c r="B7580" s="97"/>
      <c r="C7580" s="120" t="s">
        <v>712</v>
      </c>
      <c r="D7580" s="97"/>
      <c r="E7580" s="97"/>
      <c r="F7580" s="97"/>
      <c r="G7580" s="97"/>
      <c r="H7580" s="97"/>
      <c r="I7580" s="105" t="s">
        <v>0</v>
      </c>
      <c r="J7580" s="97"/>
      <c r="K7580" s="105">
        <v>3351</v>
      </c>
      <c r="L7580" s="97"/>
      <c r="M7580" s="104" t="s">
        <v>0</v>
      </c>
      <c r="N7580" s="97"/>
    </row>
    <row r="7581" spans="1:14" x14ac:dyDescent="0.25">
      <c r="A7581" s="120" t="s">
        <v>859</v>
      </c>
      <c r="B7581" s="97"/>
      <c r="C7581" s="120" t="s">
        <v>860</v>
      </c>
      <c r="D7581" s="97"/>
      <c r="E7581" s="97"/>
      <c r="F7581" s="97"/>
      <c r="G7581" s="97"/>
      <c r="H7581" s="97"/>
      <c r="I7581" s="105" t="s">
        <v>0</v>
      </c>
      <c r="J7581" s="97"/>
      <c r="K7581" s="105">
        <v>1240</v>
      </c>
      <c r="L7581" s="97"/>
      <c r="M7581" s="104" t="s">
        <v>0</v>
      </c>
      <c r="N7581" s="97"/>
    </row>
    <row r="7582" spans="1:14" x14ac:dyDescent="0.25">
      <c r="A7582" s="212" t="s">
        <v>621</v>
      </c>
      <c r="B7582" s="97"/>
      <c r="C7582" s="212" t="s">
        <v>622</v>
      </c>
      <c r="D7582" s="97"/>
      <c r="E7582" s="97"/>
      <c r="F7582" s="97"/>
      <c r="G7582" s="97"/>
      <c r="H7582" s="97"/>
      <c r="I7582" s="213">
        <v>801850</v>
      </c>
      <c r="J7582" s="97"/>
      <c r="K7582" s="213">
        <v>554595.36</v>
      </c>
      <c r="L7582" s="97"/>
      <c r="M7582" s="211">
        <v>69.16</v>
      </c>
      <c r="N7582" s="97"/>
    </row>
    <row r="7583" spans="1:14" x14ac:dyDescent="0.25">
      <c r="A7583" s="120" t="s">
        <v>623</v>
      </c>
      <c r="B7583" s="97"/>
      <c r="C7583" s="120" t="s">
        <v>624</v>
      </c>
      <c r="D7583" s="97"/>
      <c r="E7583" s="97"/>
      <c r="F7583" s="97"/>
      <c r="G7583" s="97"/>
      <c r="H7583" s="97"/>
      <c r="I7583" s="105" t="s">
        <v>0</v>
      </c>
      <c r="J7583" s="97"/>
      <c r="K7583" s="105">
        <v>14939.86</v>
      </c>
      <c r="L7583" s="97"/>
      <c r="M7583" s="104" t="s">
        <v>0</v>
      </c>
      <c r="N7583" s="97"/>
    </row>
    <row r="7584" spans="1:14" x14ac:dyDescent="0.25">
      <c r="A7584" s="120" t="s">
        <v>679</v>
      </c>
      <c r="B7584" s="97"/>
      <c r="C7584" s="120" t="s">
        <v>680</v>
      </c>
      <c r="D7584" s="97"/>
      <c r="E7584" s="97"/>
      <c r="F7584" s="97"/>
      <c r="G7584" s="97"/>
      <c r="H7584" s="97"/>
      <c r="I7584" s="105" t="s">
        <v>0</v>
      </c>
      <c r="J7584" s="97"/>
      <c r="K7584" s="105">
        <v>137481.57999999999</v>
      </c>
      <c r="L7584" s="97"/>
      <c r="M7584" s="104" t="s">
        <v>0</v>
      </c>
      <c r="N7584" s="97"/>
    </row>
    <row r="7585" spans="1:14" x14ac:dyDescent="0.25">
      <c r="A7585" s="120" t="s">
        <v>713</v>
      </c>
      <c r="B7585" s="97"/>
      <c r="C7585" s="120" t="s">
        <v>714</v>
      </c>
      <c r="D7585" s="97"/>
      <c r="E7585" s="97"/>
      <c r="F7585" s="97"/>
      <c r="G7585" s="97"/>
      <c r="H7585" s="97"/>
      <c r="I7585" s="105" t="s">
        <v>0</v>
      </c>
      <c r="J7585" s="97"/>
      <c r="K7585" s="105">
        <v>375268.44</v>
      </c>
      <c r="L7585" s="97"/>
      <c r="M7585" s="104" t="s">
        <v>0</v>
      </c>
      <c r="N7585" s="97"/>
    </row>
    <row r="7586" spans="1:14" x14ac:dyDescent="0.25">
      <c r="A7586" s="120" t="s">
        <v>715</v>
      </c>
      <c r="B7586" s="97"/>
      <c r="C7586" s="120" t="s">
        <v>716</v>
      </c>
      <c r="D7586" s="97"/>
      <c r="E7586" s="97"/>
      <c r="F7586" s="97"/>
      <c r="G7586" s="97"/>
      <c r="H7586" s="97"/>
      <c r="I7586" s="105" t="s">
        <v>0</v>
      </c>
      <c r="J7586" s="97"/>
      <c r="K7586" s="105">
        <v>14574.2</v>
      </c>
      <c r="L7586" s="97"/>
      <c r="M7586" s="104" t="s">
        <v>0</v>
      </c>
      <c r="N7586" s="97"/>
    </row>
    <row r="7587" spans="1:14" x14ac:dyDescent="0.25">
      <c r="A7587" s="120" t="s">
        <v>717</v>
      </c>
      <c r="B7587" s="97"/>
      <c r="C7587" s="120" t="s">
        <v>718</v>
      </c>
      <c r="D7587" s="97"/>
      <c r="E7587" s="97"/>
      <c r="F7587" s="97"/>
      <c r="G7587" s="97"/>
      <c r="H7587" s="97"/>
      <c r="I7587" s="105" t="s">
        <v>0</v>
      </c>
      <c r="J7587" s="97"/>
      <c r="K7587" s="105">
        <v>545.13</v>
      </c>
      <c r="L7587" s="97"/>
      <c r="M7587" s="104" t="s">
        <v>0</v>
      </c>
      <c r="N7587" s="97"/>
    </row>
    <row r="7588" spans="1:14" x14ac:dyDescent="0.25">
      <c r="A7588" s="120" t="s">
        <v>719</v>
      </c>
      <c r="B7588" s="97"/>
      <c r="C7588" s="120" t="s">
        <v>720</v>
      </c>
      <c r="D7588" s="97"/>
      <c r="E7588" s="97"/>
      <c r="F7588" s="97"/>
      <c r="G7588" s="97"/>
      <c r="H7588" s="97"/>
      <c r="I7588" s="105" t="s">
        <v>0</v>
      </c>
      <c r="J7588" s="97"/>
      <c r="K7588" s="105">
        <v>11786.15</v>
      </c>
      <c r="L7588" s="97"/>
      <c r="M7588" s="104" t="s">
        <v>0</v>
      </c>
      <c r="N7588" s="97"/>
    </row>
    <row r="7589" spans="1:14" x14ac:dyDescent="0.25">
      <c r="A7589" s="215" t="s">
        <v>1283</v>
      </c>
      <c r="B7589" s="97"/>
      <c r="C7589" s="215" t="s">
        <v>1284</v>
      </c>
      <c r="D7589" s="97"/>
      <c r="E7589" s="97"/>
      <c r="F7589" s="97"/>
      <c r="G7589" s="97"/>
      <c r="H7589" s="97"/>
      <c r="I7589" s="216">
        <v>1404407</v>
      </c>
      <c r="J7589" s="97"/>
      <c r="K7589" s="216">
        <v>723057.74</v>
      </c>
      <c r="L7589" s="97"/>
      <c r="M7589" s="217">
        <v>51.48</v>
      </c>
      <c r="N7589" s="97"/>
    </row>
    <row r="7590" spans="1:14" x14ac:dyDescent="0.25">
      <c r="A7590" s="194" t="s">
        <v>245</v>
      </c>
      <c r="B7590" s="97"/>
      <c r="C7590" s="97"/>
      <c r="D7590" s="97"/>
      <c r="E7590" s="97"/>
      <c r="F7590" s="97"/>
      <c r="G7590" s="97"/>
      <c r="H7590" s="97"/>
      <c r="I7590" s="195">
        <v>1279756</v>
      </c>
      <c r="J7590" s="97"/>
      <c r="K7590" s="195">
        <v>669613.37</v>
      </c>
      <c r="L7590" s="97"/>
      <c r="M7590" s="196">
        <v>52.32</v>
      </c>
      <c r="N7590" s="97"/>
    </row>
    <row r="7591" spans="1:14" x14ac:dyDescent="0.25">
      <c r="A7591" s="194" t="s">
        <v>247</v>
      </c>
      <c r="B7591" s="97"/>
      <c r="C7591" s="97"/>
      <c r="D7591" s="97"/>
      <c r="E7591" s="97"/>
      <c r="F7591" s="97"/>
      <c r="G7591" s="97"/>
      <c r="H7591" s="97"/>
      <c r="I7591" s="195">
        <v>1279756</v>
      </c>
      <c r="J7591" s="97"/>
      <c r="K7591" s="195">
        <v>669613.37</v>
      </c>
      <c r="L7591" s="97"/>
      <c r="M7591" s="196">
        <v>52.32</v>
      </c>
      <c r="N7591" s="97"/>
    </row>
    <row r="7592" spans="1:14" x14ac:dyDescent="0.25">
      <c r="A7592" s="212" t="s">
        <v>672</v>
      </c>
      <c r="B7592" s="97"/>
      <c r="C7592" s="212" t="s">
        <v>673</v>
      </c>
      <c r="D7592" s="97"/>
      <c r="E7592" s="97"/>
      <c r="F7592" s="97"/>
      <c r="G7592" s="97"/>
      <c r="H7592" s="97"/>
      <c r="I7592" s="213">
        <v>204762</v>
      </c>
      <c r="J7592" s="97"/>
      <c r="K7592" s="213">
        <v>124792.35</v>
      </c>
      <c r="L7592" s="97"/>
      <c r="M7592" s="211">
        <v>60.95</v>
      </c>
      <c r="N7592" s="97"/>
    </row>
    <row r="7593" spans="1:14" x14ac:dyDescent="0.25">
      <c r="A7593" s="120" t="s">
        <v>674</v>
      </c>
      <c r="B7593" s="97"/>
      <c r="C7593" s="120" t="s">
        <v>673</v>
      </c>
      <c r="D7593" s="97"/>
      <c r="E7593" s="97"/>
      <c r="F7593" s="97"/>
      <c r="G7593" s="97"/>
      <c r="H7593" s="97"/>
      <c r="I7593" s="105" t="s">
        <v>0</v>
      </c>
      <c r="J7593" s="97"/>
      <c r="K7593" s="105">
        <v>124792.35</v>
      </c>
      <c r="L7593" s="97"/>
      <c r="M7593" s="104" t="s">
        <v>0</v>
      </c>
      <c r="N7593" s="97"/>
    </row>
    <row r="7594" spans="1:14" x14ac:dyDescent="0.25">
      <c r="A7594" s="212" t="s">
        <v>621</v>
      </c>
      <c r="B7594" s="97"/>
      <c r="C7594" s="212" t="s">
        <v>622</v>
      </c>
      <c r="D7594" s="97"/>
      <c r="E7594" s="97"/>
      <c r="F7594" s="97"/>
      <c r="G7594" s="97"/>
      <c r="H7594" s="97"/>
      <c r="I7594" s="213">
        <v>119146</v>
      </c>
      <c r="J7594" s="97"/>
      <c r="K7594" s="213">
        <v>0</v>
      </c>
      <c r="L7594" s="97"/>
      <c r="M7594" s="211">
        <v>0</v>
      </c>
      <c r="N7594" s="97"/>
    </row>
    <row r="7595" spans="1:14" x14ac:dyDescent="0.25">
      <c r="A7595" s="212" t="s">
        <v>549</v>
      </c>
      <c r="B7595" s="97"/>
      <c r="C7595" s="212" t="s">
        <v>550</v>
      </c>
      <c r="D7595" s="97"/>
      <c r="E7595" s="97"/>
      <c r="F7595" s="97"/>
      <c r="G7595" s="97"/>
      <c r="H7595" s="97"/>
      <c r="I7595" s="213">
        <v>806420</v>
      </c>
      <c r="J7595" s="97"/>
      <c r="K7595" s="213">
        <v>467272.55</v>
      </c>
      <c r="L7595" s="97"/>
      <c r="M7595" s="211">
        <v>57.94</v>
      </c>
      <c r="N7595" s="97"/>
    </row>
    <row r="7596" spans="1:14" x14ac:dyDescent="0.25">
      <c r="A7596" s="120" t="s">
        <v>602</v>
      </c>
      <c r="B7596" s="97"/>
      <c r="C7596" s="120" t="s">
        <v>603</v>
      </c>
      <c r="D7596" s="97"/>
      <c r="E7596" s="97"/>
      <c r="F7596" s="97"/>
      <c r="G7596" s="97"/>
      <c r="H7596" s="97"/>
      <c r="I7596" s="105" t="s">
        <v>0</v>
      </c>
      <c r="J7596" s="97"/>
      <c r="K7596" s="105">
        <v>19338.43</v>
      </c>
      <c r="L7596" s="97"/>
      <c r="M7596" s="104" t="s">
        <v>0</v>
      </c>
      <c r="N7596" s="97"/>
    </row>
    <row r="7597" spans="1:14" x14ac:dyDescent="0.25">
      <c r="A7597" s="120" t="s">
        <v>642</v>
      </c>
      <c r="B7597" s="97"/>
      <c r="C7597" s="120" t="s">
        <v>643</v>
      </c>
      <c r="D7597" s="97"/>
      <c r="E7597" s="97"/>
      <c r="F7597" s="97"/>
      <c r="G7597" s="97"/>
      <c r="H7597" s="97"/>
      <c r="I7597" s="105" t="s">
        <v>0</v>
      </c>
      <c r="J7597" s="97"/>
      <c r="K7597" s="105">
        <v>48956.38</v>
      </c>
      <c r="L7597" s="97"/>
      <c r="M7597" s="104" t="s">
        <v>0</v>
      </c>
      <c r="N7597" s="97"/>
    </row>
    <row r="7598" spans="1:14" x14ac:dyDescent="0.25">
      <c r="A7598" s="120" t="s">
        <v>589</v>
      </c>
      <c r="B7598" s="97"/>
      <c r="C7598" s="120" t="s">
        <v>590</v>
      </c>
      <c r="D7598" s="97"/>
      <c r="E7598" s="97"/>
      <c r="F7598" s="97"/>
      <c r="G7598" s="97"/>
      <c r="H7598" s="97"/>
      <c r="I7598" s="105" t="s">
        <v>0</v>
      </c>
      <c r="J7598" s="97"/>
      <c r="K7598" s="105">
        <v>5865</v>
      </c>
      <c r="L7598" s="97"/>
      <c r="M7598" s="104" t="s">
        <v>0</v>
      </c>
      <c r="N7598" s="97"/>
    </row>
    <row r="7599" spans="1:14" x14ac:dyDescent="0.25">
      <c r="A7599" s="120" t="s">
        <v>595</v>
      </c>
      <c r="B7599" s="97"/>
      <c r="C7599" s="120" t="s">
        <v>596</v>
      </c>
      <c r="D7599" s="97"/>
      <c r="E7599" s="97"/>
      <c r="F7599" s="97"/>
      <c r="G7599" s="97"/>
      <c r="H7599" s="97"/>
      <c r="I7599" s="105" t="s">
        <v>0</v>
      </c>
      <c r="J7599" s="97"/>
      <c r="K7599" s="105">
        <v>66317.16</v>
      </c>
      <c r="L7599" s="97"/>
      <c r="M7599" s="104" t="s">
        <v>0</v>
      </c>
      <c r="N7599" s="97"/>
    </row>
    <row r="7600" spans="1:14" x14ac:dyDescent="0.25">
      <c r="A7600" s="120" t="s">
        <v>721</v>
      </c>
      <c r="B7600" s="97"/>
      <c r="C7600" s="120" t="s">
        <v>722</v>
      </c>
      <c r="D7600" s="97"/>
      <c r="E7600" s="97"/>
      <c r="F7600" s="97"/>
      <c r="G7600" s="97"/>
      <c r="H7600" s="97"/>
      <c r="I7600" s="105" t="s">
        <v>0</v>
      </c>
      <c r="J7600" s="97"/>
      <c r="K7600" s="105">
        <v>163999.93</v>
      </c>
      <c r="L7600" s="97"/>
      <c r="M7600" s="104" t="s">
        <v>0</v>
      </c>
      <c r="N7600" s="97"/>
    </row>
    <row r="7601" spans="1:14" x14ac:dyDescent="0.25">
      <c r="A7601" s="120" t="s">
        <v>567</v>
      </c>
      <c r="B7601" s="97"/>
      <c r="C7601" s="120" t="s">
        <v>568</v>
      </c>
      <c r="D7601" s="97"/>
      <c r="E7601" s="97"/>
      <c r="F7601" s="97"/>
      <c r="G7601" s="97"/>
      <c r="H7601" s="97"/>
      <c r="I7601" s="105" t="s">
        <v>0</v>
      </c>
      <c r="J7601" s="97"/>
      <c r="K7601" s="105">
        <v>107517.66</v>
      </c>
      <c r="L7601" s="97"/>
      <c r="M7601" s="104" t="s">
        <v>0</v>
      </c>
      <c r="N7601" s="97"/>
    </row>
    <row r="7602" spans="1:14" x14ac:dyDescent="0.25">
      <c r="A7602" s="120" t="s">
        <v>723</v>
      </c>
      <c r="B7602" s="97"/>
      <c r="C7602" s="120" t="s">
        <v>724</v>
      </c>
      <c r="D7602" s="97"/>
      <c r="E7602" s="97"/>
      <c r="F7602" s="97"/>
      <c r="G7602" s="97"/>
      <c r="H7602" s="97"/>
      <c r="I7602" s="105" t="s">
        <v>0</v>
      </c>
      <c r="J7602" s="97"/>
      <c r="K7602" s="105">
        <v>13440.78</v>
      </c>
      <c r="L7602" s="97"/>
      <c r="M7602" s="104" t="s">
        <v>0</v>
      </c>
      <c r="N7602" s="97"/>
    </row>
    <row r="7603" spans="1:14" x14ac:dyDescent="0.25">
      <c r="A7603" s="120" t="s">
        <v>569</v>
      </c>
      <c r="B7603" s="97"/>
      <c r="C7603" s="120" t="s">
        <v>570</v>
      </c>
      <c r="D7603" s="97"/>
      <c r="E7603" s="97"/>
      <c r="F7603" s="97"/>
      <c r="G7603" s="97"/>
      <c r="H7603" s="97"/>
      <c r="I7603" s="105" t="s">
        <v>0</v>
      </c>
      <c r="J7603" s="97"/>
      <c r="K7603" s="105">
        <v>41837.21</v>
      </c>
      <c r="L7603" s="97"/>
      <c r="M7603" s="104" t="s">
        <v>0</v>
      </c>
      <c r="N7603" s="97"/>
    </row>
    <row r="7604" spans="1:14" x14ac:dyDescent="0.25">
      <c r="A7604" s="212" t="s">
        <v>551</v>
      </c>
      <c r="B7604" s="97"/>
      <c r="C7604" s="212" t="s">
        <v>552</v>
      </c>
      <c r="D7604" s="97"/>
      <c r="E7604" s="97"/>
      <c r="F7604" s="97"/>
      <c r="G7604" s="97"/>
      <c r="H7604" s="97"/>
      <c r="I7604" s="213">
        <v>16200</v>
      </c>
      <c r="J7604" s="97"/>
      <c r="K7604" s="213">
        <v>0</v>
      </c>
      <c r="L7604" s="97"/>
      <c r="M7604" s="211">
        <v>0</v>
      </c>
      <c r="N7604" s="97"/>
    </row>
    <row r="7605" spans="1:14" x14ac:dyDescent="0.25">
      <c r="A7605" s="212" t="s">
        <v>553</v>
      </c>
      <c r="B7605" s="97"/>
      <c r="C7605" s="212" t="s">
        <v>554</v>
      </c>
      <c r="D7605" s="97"/>
      <c r="E7605" s="97"/>
      <c r="F7605" s="97"/>
      <c r="G7605" s="97"/>
      <c r="H7605" s="97"/>
      <c r="I7605" s="213">
        <v>117228</v>
      </c>
      <c r="J7605" s="97"/>
      <c r="K7605" s="213">
        <v>18299.169999999998</v>
      </c>
      <c r="L7605" s="97"/>
      <c r="M7605" s="211">
        <v>15.61</v>
      </c>
      <c r="N7605" s="97"/>
    </row>
    <row r="7606" spans="1:14" x14ac:dyDescent="0.25">
      <c r="A7606" s="120" t="s">
        <v>555</v>
      </c>
      <c r="B7606" s="97"/>
      <c r="C7606" s="120" t="s">
        <v>556</v>
      </c>
      <c r="D7606" s="97"/>
      <c r="E7606" s="97"/>
      <c r="F7606" s="97"/>
      <c r="G7606" s="97"/>
      <c r="H7606" s="97"/>
      <c r="I7606" s="105" t="s">
        <v>0</v>
      </c>
      <c r="J7606" s="97"/>
      <c r="K7606" s="105">
        <v>18299.169999999998</v>
      </c>
      <c r="L7606" s="97"/>
      <c r="M7606" s="104" t="s">
        <v>0</v>
      </c>
      <c r="N7606" s="97"/>
    </row>
    <row r="7607" spans="1:14" x14ac:dyDescent="0.25">
      <c r="A7607" s="212" t="s">
        <v>625</v>
      </c>
      <c r="B7607" s="97"/>
      <c r="C7607" s="212" t="s">
        <v>626</v>
      </c>
      <c r="D7607" s="97"/>
      <c r="E7607" s="97"/>
      <c r="F7607" s="97"/>
      <c r="G7607" s="97"/>
      <c r="H7607" s="97"/>
      <c r="I7607" s="213">
        <v>16000</v>
      </c>
      <c r="J7607" s="97"/>
      <c r="K7607" s="213">
        <v>6856.27</v>
      </c>
      <c r="L7607" s="97"/>
      <c r="M7607" s="211">
        <v>42.85</v>
      </c>
      <c r="N7607" s="97"/>
    </row>
    <row r="7608" spans="1:14" x14ac:dyDescent="0.25">
      <c r="A7608" s="120" t="s">
        <v>627</v>
      </c>
      <c r="B7608" s="97"/>
      <c r="C7608" s="120" t="s">
        <v>628</v>
      </c>
      <c r="D7608" s="97"/>
      <c r="E7608" s="97"/>
      <c r="F7608" s="97"/>
      <c r="G7608" s="97"/>
      <c r="H7608" s="97"/>
      <c r="I7608" s="105" t="s">
        <v>0</v>
      </c>
      <c r="J7608" s="97"/>
      <c r="K7608" s="105">
        <v>6820.01</v>
      </c>
      <c r="L7608" s="97"/>
      <c r="M7608" s="104" t="s">
        <v>0</v>
      </c>
      <c r="N7608" s="97"/>
    </row>
    <row r="7609" spans="1:14" x14ac:dyDescent="0.25">
      <c r="A7609" s="120" t="s">
        <v>850</v>
      </c>
      <c r="B7609" s="97"/>
      <c r="C7609" s="120" t="s">
        <v>851</v>
      </c>
      <c r="D7609" s="97"/>
      <c r="E7609" s="97"/>
      <c r="F7609" s="97"/>
      <c r="G7609" s="97"/>
      <c r="H7609" s="97"/>
      <c r="I7609" s="105" t="s">
        <v>0</v>
      </c>
      <c r="J7609" s="97"/>
      <c r="K7609" s="105">
        <v>36.26</v>
      </c>
      <c r="L7609" s="97"/>
      <c r="M7609" s="104" t="s">
        <v>0</v>
      </c>
      <c r="N7609" s="97"/>
    </row>
    <row r="7610" spans="1:14" x14ac:dyDescent="0.25">
      <c r="A7610" s="212" t="s">
        <v>644</v>
      </c>
      <c r="B7610" s="97"/>
      <c r="C7610" s="212" t="s">
        <v>645</v>
      </c>
      <c r="D7610" s="97"/>
      <c r="E7610" s="97"/>
      <c r="F7610" s="97"/>
      <c r="G7610" s="97"/>
      <c r="H7610" s="97"/>
      <c r="I7610" s="213">
        <v>0</v>
      </c>
      <c r="J7610" s="97"/>
      <c r="K7610" s="213">
        <v>52393.03</v>
      </c>
      <c r="L7610" s="97"/>
      <c r="M7610" s="211" t="s">
        <v>0</v>
      </c>
      <c r="N7610" s="97"/>
    </row>
    <row r="7611" spans="1:14" x14ac:dyDescent="0.25">
      <c r="A7611" s="120" t="s">
        <v>727</v>
      </c>
      <c r="B7611" s="97"/>
      <c r="C7611" s="120" t="s">
        <v>728</v>
      </c>
      <c r="D7611" s="97"/>
      <c r="E7611" s="97"/>
      <c r="F7611" s="97"/>
      <c r="G7611" s="97"/>
      <c r="H7611" s="97"/>
      <c r="I7611" s="105" t="s">
        <v>0</v>
      </c>
      <c r="J7611" s="97"/>
      <c r="K7611" s="105">
        <v>44193.13</v>
      </c>
      <c r="L7611" s="97"/>
      <c r="M7611" s="104" t="s">
        <v>0</v>
      </c>
      <c r="N7611" s="97"/>
    </row>
    <row r="7612" spans="1:14" x14ac:dyDescent="0.25">
      <c r="A7612" s="120" t="s">
        <v>681</v>
      </c>
      <c r="B7612" s="97"/>
      <c r="C7612" s="120" t="s">
        <v>682</v>
      </c>
      <c r="D7612" s="97"/>
      <c r="E7612" s="97"/>
      <c r="F7612" s="97"/>
      <c r="G7612" s="97"/>
      <c r="H7612" s="97"/>
      <c r="I7612" s="105" t="s">
        <v>0</v>
      </c>
      <c r="J7612" s="97"/>
      <c r="K7612" s="105">
        <v>888</v>
      </c>
      <c r="L7612" s="97"/>
      <c r="M7612" s="104" t="s">
        <v>0</v>
      </c>
      <c r="N7612" s="97"/>
    </row>
    <row r="7613" spans="1:14" x14ac:dyDescent="0.25">
      <c r="A7613" s="120" t="s">
        <v>939</v>
      </c>
      <c r="B7613" s="97"/>
      <c r="C7613" s="120" t="s">
        <v>940</v>
      </c>
      <c r="D7613" s="97"/>
      <c r="E7613" s="97"/>
      <c r="F7613" s="97"/>
      <c r="G7613" s="97"/>
      <c r="H7613" s="97"/>
      <c r="I7613" s="105" t="s">
        <v>0</v>
      </c>
      <c r="J7613" s="97"/>
      <c r="K7613" s="105">
        <v>7311.9</v>
      </c>
      <c r="L7613" s="97"/>
      <c r="M7613" s="104" t="s">
        <v>0</v>
      </c>
      <c r="N7613" s="97"/>
    </row>
    <row r="7614" spans="1:14" x14ac:dyDescent="0.25">
      <c r="A7614" s="194" t="s">
        <v>248</v>
      </c>
      <c r="B7614" s="97"/>
      <c r="C7614" s="97"/>
      <c r="D7614" s="97"/>
      <c r="E7614" s="97"/>
      <c r="F7614" s="97"/>
      <c r="G7614" s="97"/>
      <c r="H7614" s="97"/>
      <c r="I7614" s="195">
        <v>6900</v>
      </c>
      <c r="J7614" s="97"/>
      <c r="K7614" s="195">
        <v>4794.03</v>
      </c>
      <c r="L7614" s="97"/>
      <c r="M7614" s="196">
        <v>69.48</v>
      </c>
      <c r="N7614" s="97"/>
    </row>
    <row r="7615" spans="1:14" x14ac:dyDescent="0.25">
      <c r="A7615" s="194" t="s">
        <v>250</v>
      </c>
      <c r="B7615" s="97"/>
      <c r="C7615" s="97"/>
      <c r="D7615" s="97"/>
      <c r="E7615" s="97"/>
      <c r="F7615" s="97"/>
      <c r="G7615" s="97"/>
      <c r="H7615" s="97"/>
      <c r="I7615" s="195">
        <v>6900</v>
      </c>
      <c r="J7615" s="97"/>
      <c r="K7615" s="195">
        <v>4794.03</v>
      </c>
      <c r="L7615" s="97"/>
      <c r="M7615" s="196">
        <v>69.48</v>
      </c>
      <c r="N7615" s="97"/>
    </row>
    <row r="7616" spans="1:14" x14ac:dyDescent="0.25">
      <c r="A7616" s="212" t="s">
        <v>672</v>
      </c>
      <c r="B7616" s="97"/>
      <c r="C7616" s="212" t="s">
        <v>673</v>
      </c>
      <c r="D7616" s="97"/>
      <c r="E7616" s="97"/>
      <c r="F7616" s="97"/>
      <c r="G7616" s="97"/>
      <c r="H7616" s="97"/>
      <c r="I7616" s="213">
        <v>6900</v>
      </c>
      <c r="J7616" s="97"/>
      <c r="K7616" s="213">
        <v>4794.03</v>
      </c>
      <c r="L7616" s="97"/>
      <c r="M7616" s="211">
        <v>69.48</v>
      </c>
      <c r="N7616" s="97"/>
    </row>
    <row r="7617" spans="1:14" x14ac:dyDescent="0.25">
      <c r="A7617" s="120" t="s">
        <v>674</v>
      </c>
      <c r="B7617" s="97"/>
      <c r="C7617" s="120" t="s">
        <v>673</v>
      </c>
      <c r="D7617" s="97"/>
      <c r="E7617" s="97"/>
      <c r="F7617" s="97"/>
      <c r="G7617" s="97"/>
      <c r="H7617" s="97"/>
      <c r="I7617" s="105" t="s">
        <v>0</v>
      </c>
      <c r="J7617" s="97"/>
      <c r="K7617" s="105">
        <v>4794.03</v>
      </c>
      <c r="L7617" s="97"/>
      <c r="M7617" s="104" t="s">
        <v>0</v>
      </c>
      <c r="N7617" s="97"/>
    </row>
    <row r="7618" spans="1:14" x14ac:dyDescent="0.25">
      <c r="A7618" s="194" t="s">
        <v>258</v>
      </c>
      <c r="B7618" s="97"/>
      <c r="C7618" s="97"/>
      <c r="D7618" s="97"/>
      <c r="E7618" s="97"/>
      <c r="F7618" s="97"/>
      <c r="G7618" s="97"/>
      <c r="H7618" s="97"/>
      <c r="I7618" s="195">
        <v>72000</v>
      </c>
      <c r="J7618" s="97"/>
      <c r="K7618" s="195">
        <v>0</v>
      </c>
      <c r="L7618" s="97"/>
      <c r="M7618" s="196">
        <v>0</v>
      </c>
      <c r="N7618" s="97"/>
    </row>
    <row r="7619" spans="1:14" x14ac:dyDescent="0.25">
      <c r="A7619" s="194" t="s">
        <v>260</v>
      </c>
      <c r="B7619" s="97"/>
      <c r="C7619" s="97"/>
      <c r="D7619" s="97"/>
      <c r="E7619" s="97"/>
      <c r="F7619" s="97"/>
      <c r="G7619" s="97"/>
      <c r="H7619" s="97"/>
      <c r="I7619" s="195">
        <v>72000</v>
      </c>
      <c r="J7619" s="97"/>
      <c r="K7619" s="195">
        <v>0</v>
      </c>
      <c r="L7619" s="97"/>
      <c r="M7619" s="196">
        <v>0</v>
      </c>
      <c r="N7619" s="97"/>
    </row>
    <row r="7620" spans="1:14" x14ac:dyDescent="0.25">
      <c r="A7620" s="212" t="s">
        <v>549</v>
      </c>
      <c r="B7620" s="97"/>
      <c r="C7620" s="212" t="s">
        <v>550</v>
      </c>
      <c r="D7620" s="97"/>
      <c r="E7620" s="97"/>
      <c r="F7620" s="97"/>
      <c r="G7620" s="97"/>
      <c r="H7620" s="97"/>
      <c r="I7620" s="213">
        <v>72000</v>
      </c>
      <c r="J7620" s="97"/>
      <c r="K7620" s="213">
        <v>0</v>
      </c>
      <c r="L7620" s="97"/>
      <c r="M7620" s="211">
        <v>0</v>
      </c>
      <c r="N7620" s="97"/>
    </row>
    <row r="7621" spans="1:14" x14ac:dyDescent="0.25">
      <c r="A7621" s="194" t="s">
        <v>261</v>
      </c>
      <c r="B7621" s="97"/>
      <c r="C7621" s="97"/>
      <c r="D7621" s="97"/>
      <c r="E7621" s="97"/>
      <c r="F7621" s="97"/>
      <c r="G7621" s="97"/>
      <c r="H7621" s="97"/>
      <c r="I7621" s="195">
        <v>45751</v>
      </c>
      <c r="J7621" s="97"/>
      <c r="K7621" s="195">
        <v>48650.34</v>
      </c>
      <c r="L7621" s="97"/>
      <c r="M7621" s="196">
        <v>106.34</v>
      </c>
      <c r="N7621" s="97"/>
    </row>
    <row r="7622" spans="1:14" x14ac:dyDescent="0.25">
      <c r="A7622" s="194" t="s">
        <v>263</v>
      </c>
      <c r="B7622" s="97"/>
      <c r="C7622" s="97"/>
      <c r="D7622" s="97"/>
      <c r="E7622" s="97"/>
      <c r="F7622" s="97"/>
      <c r="G7622" s="97"/>
      <c r="H7622" s="97"/>
      <c r="I7622" s="195">
        <v>45751</v>
      </c>
      <c r="J7622" s="97"/>
      <c r="K7622" s="195">
        <v>48650.34</v>
      </c>
      <c r="L7622" s="97"/>
      <c r="M7622" s="196">
        <v>106.34</v>
      </c>
      <c r="N7622" s="97"/>
    </row>
    <row r="7623" spans="1:14" x14ac:dyDescent="0.25">
      <c r="A7623" s="212" t="s">
        <v>553</v>
      </c>
      <c r="B7623" s="97"/>
      <c r="C7623" s="212" t="s">
        <v>554</v>
      </c>
      <c r="D7623" s="97"/>
      <c r="E7623" s="97"/>
      <c r="F7623" s="97"/>
      <c r="G7623" s="97"/>
      <c r="H7623" s="97"/>
      <c r="I7623" s="213">
        <v>45751</v>
      </c>
      <c r="J7623" s="97"/>
      <c r="K7623" s="213">
        <v>48650.34</v>
      </c>
      <c r="L7623" s="97"/>
      <c r="M7623" s="211">
        <v>106.34</v>
      </c>
      <c r="N7623" s="97"/>
    </row>
    <row r="7624" spans="1:14" x14ac:dyDescent="0.25">
      <c r="A7624" s="120" t="s">
        <v>555</v>
      </c>
      <c r="B7624" s="97"/>
      <c r="C7624" s="120" t="s">
        <v>556</v>
      </c>
      <c r="D7624" s="97"/>
      <c r="E7624" s="97"/>
      <c r="F7624" s="97"/>
      <c r="G7624" s="97"/>
      <c r="H7624" s="97"/>
      <c r="I7624" s="105" t="s">
        <v>0</v>
      </c>
      <c r="J7624" s="97"/>
      <c r="K7624" s="105">
        <v>9857.39</v>
      </c>
      <c r="L7624" s="97"/>
      <c r="M7624" s="104" t="s">
        <v>0</v>
      </c>
      <c r="N7624" s="97"/>
    </row>
    <row r="7625" spans="1:14" x14ac:dyDescent="0.25">
      <c r="A7625" s="120" t="s">
        <v>725</v>
      </c>
      <c r="B7625" s="97"/>
      <c r="C7625" s="120" t="s">
        <v>726</v>
      </c>
      <c r="D7625" s="97"/>
      <c r="E7625" s="97"/>
      <c r="F7625" s="97"/>
      <c r="G7625" s="97"/>
      <c r="H7625" s="97"/>
      <c r="I7625" s="105" t="s">
        <v>0</v>
      </c>
      <c r="J7625" s="97"/>
      <c r="K7625" s="105">
        <v>17239.28</v>
      </c>
      <c r="L7625" s="97"/>
      <c r="M7625" s="104" t="s">
        <v>0</v>
      </c>
      <c r="N7625" s="97"/>
    </row>
    <row r="7626" spans="1:14" x14ac:dyDescent="0.25">
      <c r="A7626" s="120" t="s">
        <v>693</v>
      </c>
      <c r="B7626" s="97"/>
      <c r="C7626" s="120" t="s">
        <v>694</v>
      </c>
      <c r="D7626" s="97"/>
      <c r="E7626" s="97"/>
      <c r="F7626" s="97"/>
      <c r="G7626" s="97"/>
      <c r="H7626" s="97"/>
      <c r="I7626" s="105" t="s">
        <v>0</v>
      </c>
      <c r="J7626" s="97"/>
      <c r="K7626" s="105">
        <v>21197.42</v>
      </c>
      <c r="L7626" s="97"/>
      <c r="M7626" s="104" t="s">
        <v>0</v>
      </c>
      <c r="N7626" s="97"/>
    </row>
    <row r="7627" spans="1:14" x14ac:dyDescent="0.25">
      <c r="A7627" s="120" t="s">
        <v>599</v>
      </c>
      <c r="B7627" s="97"/>
      <c r="C7627" s="120" t="s">
        <v>554</v>
      </c>
      <c r="D7627" s="97"/>
      <c r="E7627" s="97"/>
      <c r="F7627" s="97"/>
      <c r="G7627" s="97"/>
      <c r="H7627" s="97"/>
      <c r="I7627" s="105" t="s">
        <v>0</v>
      </c>
      <c r="J7627" s="97"/>
      <c r="K7627" s="105">
        <v>356.25</v>
      </c>
      <c r="L7627" s="97"/>
      <c r="M7627" s="104" t="s">
        <v>0</v>
      </c>
      <c r="N7627" s="97"/>
    </row>
    <row r="7628" spans="1:14" x14ac:dyDescent="0.25">
      <c r="A7628" s="215" t="s">
        <v>1291</v>
      </c>
      <c r="B7628" s="97"/>
      <c r="C7628" s="215" t="s">
        <v>1292</v>
      </c>
      <c r="D7628" s="97"/>
      <c r="E7628" s="97"/>
      <c r="F7628" s="97"/>
      <c r="G7628" s="97"/>
      <c r="H7628" s="97"/>
      <c r="I7628" s="216">
        <v>264199</v>
      </c>
      <c r="J7628" s="97"/>
      <c r="K7628" s="216">
        <v>156566.29</v>
      </c>
      <c r="L7628" s="97"/>
      <c r="M7628" s="217">
        <v>59.26</v>
      </c>
      <c r="N7628" s="97"/>
    </row>
    <row r="7629" spans="1:14" x14ac:dyDescent="0.25">
      <c r="A7629" s="194" t="s">
        <v>253</v>
      </c>
      <c r="B7629" s="97"/>
      <c r="C7629" s="97"/>
      <c r="D7629" s="97"/>
      <c r="E7629" s="97"/>
      <c r="F7629" s="97"/>
      <c r="G7629" s="97"/>
      <c r="H7629" s="97"/>
      <c r="I7629" s="195">
        <v>264199</v>
      </c>
      <c r="J7629" s="97"/>
      <c r="K7629" s="195">
        <v>156566.29</v>
      </c>
      <c r="L7629" s="97"/>
      <c r="M7629" s="196">
        <v>59.26</v>
      </c>
      <c r="N7629" s="97"/>
    </row>
    <row r="7630" spans="1:14" x14ac:dyDescent="0.25">
      <c r="A7630" s="194" t="s">
        <v>256</v>
      </c>
      <c r="B7630" s="97"/>
      <c r="C7630" s="97"/>
      <c r="D7630" s="97"/>
      <c r="E7630" s="97"/>
      <c r="F7630" s="97"/>
      <c r="G7630" s="97"/>
      <c r="H7630" s="97"/>
      <c r="I7630" s="195">
        <v>135336</v>
      </c>
      <c r="J7630" s="97"/>
      <c r="K7630" s="195">
        <v>104408.82</v>
      </c>
      <c r="L7630" s="97"/>
      <c r="M7630" s="196">
        <v>77.150000000000006</v>
      </c>
      <c r="N7630" s="97"/>
    </row>
    <row r="7631" spans="1:14" x14ac:dyDescent="0.25">
      <c r="A7631" s="212" t="s">
        <v>652</v>
      </c>
      <c r="B7631" s="97"/>
      <c r="C7631" s="212" t="s">
        <v>653</v>
      </c>
      <c r="D7631" s="97"/>
      <c r="E7631" s="97"/>
      <c r="F7631" s="97"/>
      <c r="G7631" s="97"/>
      <c r="H7631" s="97"/>
      <c r="I7631" s="213">
        <v>15000</v>
      </c>
      <c r="J7631" s="97"/>
      <c r="K7631" s="213">
        <v>78858.820000000007</v>
      </c>
      <c r="L7631" s="97"/>
      <c r="M7631" s="211">
        <v>525.73</v>
      </c>
      <c r="N7631" s="97"/>
    </row>
    <row r="7632" spans="1:14" x14ac:dyDescent="0.25">
      <c r="A7632" s="120" t="s">
        <v>670</v>
      </c>
      <c r="B7632" s="97"/>
      <c r="C7632" s="120" t="s">
        <v>671</v>
      </c>
      <c r="D7632" s="97"/>
      <c r="E7632" s="97"/>
      <c r="F7632" s="97"/>
      <c r="G7632" s="97"/>
      <c r="H7632" s="97"/>
      <c r="I7632" s="105" t="s">
        <v>0</v>
      </c>
      <c r="J7632" s="97"/>
      <c r="K7632" s="105">
        <v>78858.820000000007</v>
      </c>
      <c r="L7632" s="97"/>
      <c r="M7632" s="104" t="s">
        <v>0</v>
      </c>
      <c r="N7632" s="97"/>
    </row>
    <row r="7633" spans="1:14" x14ac:dyDescent="0.25">
      <c r="A7633" s="212" t="s">
        <v>549</v>
      </c>
      <c r="B7633" s="97"/>
      <c r="C7633" s="212" t="s">
        <v>550</v>
      </c>
      <c r="D7633" s="97"/>
      <c r="E7633" s="97"/>
      <c r="F7633" s="97"/>
      <c r="G7633" s="97"/>
      <c r="H7633" s="97"/>
      <c r="I7633" s="213">
        <v>120336</v>
      </c>
      <c r="J7633" s="97"/>
      <c r="K7633" s="213">
        <v>25550</v>
      </c>
      <c r="L7633" s="97"/>
      <c r="M7633" s="211">
        <v>21.23</v>
      </c>
      <c r="N7633" s="97"/>
    </row>
    <row r="7634" spans="1:14" x14ac:dyDescent="0.25">
      <c r="A7634" s="120" t="s">
        <v>721</v>
      </c>
      <c r="B7634" s="97"/>
      <c r="C7634" s="120" t="s">
        <v>722</v>
      </c>
      <c r="D7634" s="97"/>
      <c r="E7634" s="97"/>
      <c r="F7634" s="97"/>
      <c r="G7634" s="97"/>
      <c r="H7634" s="97"/>
      <c r="I7634" s="105" t="s">
        <v>0</v>
      </c>
      <c r="J7634" s="97"/>
      <c r="K7634" s="105">
        <v>25550</v>
      </c>
      <c r="L7634" s="97"/>
      <c r="M7634" s="104" t="s">
        <v>0</v>
      </c>
      <c r="N7634" s="97"/>
    </row>
    <row r="7635" spans="1:14" x14ac:dyDescent="0.25">
      <c r="A7635" s="194" t="s">
        <v>257</v>
      </c>
      <c r="B7635" s="97"/>
      <c r="C7635" s="97"/>
      <c r="D7635" s="97"/>
      <c r="E7635" s="97"/>
      <c r="F7635" s="97"/>
      <c r="G7635" s="97"/>
      <c r="H7635" s="97"/>
      <c r="I7635" s="195">
        <v>128863</v>
      </c>
      <c r="J7635" s="97"/>
      <c r="K7635" s="195">
        <v>52157.47</v>
      </c>
      <c r="L7635" s="97"/>
      <c r="M7635" s="196">
        <v>40.479999999999997</v>
      </c>
      <c r="N7635" s="97"/>
    </row>
    <row r="7636" spans="1:14" x14ac:dyDescent="0.25">
      <c r="A7636" s="212" t="s">
        <v>652</v>
      </c>
      <c r="B7636" s="97"/>
      <c r="C7636" s="212" t="s">
        <v>653</v>
      </c>
      <c r="D7636" s="97"/>
      <c r="E7636" s="97"/>
      <c r="F7636" s="97"/>
      <c r="G7636" s="97"/>
      <c r="H7636" s="97"/>
      <c r="I7636" s="213">
        <v>105481</v>
      </c>
      <c r="J7636" s="97"/>
      <c r="K7636" s="213">
        <v>43464</v>
      </c>
      <c r="L7636" s="97"/>
      <c r="M7636" s="211">
        <v>41.21</v>
      </c>
      <c r="N7636" s="97"/>
    </row>
    <row r="7637" spans="1:14" x14ac:dyDescent="0.25">
      <c r="A7637" s="120" t="s">
        <v>670</v>
      </c>
      <c r="B7637" s="97"/>
      <c r="C7637" s="120" t="s">
        <v>671</v>
      </c>
      <c r="D7637" s="97"/>
      <c r="E7637" s="97"/>
      <c r="F7637" s="97"/>
      <c r="G7637" s="97"/>
      <c r="H7637" s="97"/>
      <c r="I7637" s="105" t="s">
        <v>0</v>
      </c>
      <c r="J7637" s="97"/>
      <c r="K7637" s="105">
        <v>43464</v>
      </c>
      <c r="L7637" s="97"/>
      <c r="M7637" s="104" t="s">
        <v>0</v>
      </c>
      <c r="N7637" s="97"/>
    </row>
    <row r="7638" spans="1:14" x14ac:dyDescent="0.25">
      <c r="A7638" s="212" t="s">
        <v>664</v>
      </c>
      <c r="B7638" s="97"/>
      <c r="C7638" s="212" t="s">
        <v>665</v>
      </c>
      <c r="D7638" s="97"/>
      <c r="E7638" s="97"/>
      <c r="F7638" s="97"/>
      <c r="G7638" s="97"/>
      <c r="H7638" s="97"/>
      <c r="I7638" s="213">
        <v>23382</v>
      </c>
      <c r="J7638" s="97"/>
      <c r="K7638" s="213">
        <v>8693.4699999999993</v>
      </c>
      <c r="L7638" s="97"/>
      <c r="M7638" s="211">
        <v>37.18</v>
      </c>
      <c r="N7638" s="97"/>
    </row>
    <row r="7639" spans="1:14" x14ac:dyDescent="0.25">
      <c r="A7639" s="120" t="s">
        <v>675</v>
      </c>
      <c r="B7639" s="97"/>
      <c r="C7639" s="120" t="s">
        <v>676</v>
      </c>
      <c r="D7639" s="97"/>
      <c r="E7639" s="97"/>
      <c r="F7639" s="97"/>
      <c r="G7639" s="97"/>
      <c r="H7639" s="97"/>
      <c r="I7639" s="105" t="s">
        <v>0</v>
      </c>
      <c r="J7639" s="97"/>
      <c r="K7639" s="105">
        <v>8693.4699999999993</v>
      </c>
      <c r="L7639" s="97"/>
      <c r="M7639" s="104" t="s">
        <v>0</v>
      </c>
      <c r="N7639" s="97"/>
    </row>
    <row r="7640" spans="1:14" x14ac:dyDescent="0.25">
      <c r="A7640" s="215" t="s">
        <v>1293</v>
      </c>
      <c r="B7640" s="97"/>
      <c r="C7640" s="215" t="s">
        <v>1294</v>
      </c>
      <c r="D7640" s="97"/>
      <c r="E7640" s="97"/>
      <c r="F7640" s="97"/>
      <c r="G7640" s="97"/>
      <c r="H7640" s="97"/>
      <c r="I7640" s="216">
        <v>170000</v>
      </c>
      <c r="J7640" s="97"/>
      <c r="K7640" s="216">
        <v>85000</v>
      </c>
      <c r="L7640" s="97"/>
      <c r="M7640" s="217">
        <v>50</v>
      </c>
      <c r="N7640" s="97"/>
    </row>
    <row r="7641" spans="1:14" x14ac:dyDescent="0.25">
      <c r="A7641" s="194" t="s">
        <v>242</v>
      </c>
      <c r="B7641" s="97"/>
      <c r="C7641" s="97"/>
      <c r="D7641" s="97"/>
      <c r="E7641" s="97"/>
      <c r="F7641" s="97"/>
      <c r="G7641" s="97"/>
      <c r="H7641" s="97"/>
      <c r="I7641" s="195">
        <v>170000</v>
      </c>
      <c r="J7641" s="97"/>
      <c r="K7641" s="195">
        <v>85000</v>
      </c>
      <c r="L7641" s="97"/>
      <c r="M7641" s="196">
        <v>50</v>
      </c>
      <c r="N7641" s="97"/>
    </row>
    <row r="7642" spans="1:14" x14ac:dyDescent="0.25">
      <c r="A7642" s="194" t="s">
        <v>243</v>
      </c>
      <c r="B7642" s="97"/>
      <c r="C7642" s="97"/>
      <c r="D7642" s="97"/>
      <c r="E7642" s="97"/>
      <c r="F7642" s="97"/>
      <c r="G7642" s="97"/>
      <c r="H7642" s="97"/>
      <c r="I7642" s="195">
        <v>170000</v>
      </c>
      <c r="J7642" s="97"/>
      <c r="K7642" s="195">
        <v>85000</v>
      </c>
      <c r="L7642" s="97"/>
      <c r="M7642" s="196">
        <v>50</v>
      </c>
      <c r="N7642" s="97"/>
    </row>
    <row r="7643" spans="1:14" x14ac:dyDescent="0.25">
      <c r="A7643" s="212" t="s">
        <v>652</v>
      </c>
      <c r="B7643" s="97"/>
      <c r="C7643" s="212" t="s">
        <v>653</v>
      </c>
      <c r="D7643" s="97"/>
      <c r="E7643" s="97"/>
      <c r="F7643" s="97"/>
      <c r="G7643" s="97"/>
      <c r="H7643" s="97"/>
      <c r="I7643" s="213">
        <v>145922</v>
      </c>
      <c r="J7643" s="97"/>
      <c r="K7643" s="213">
        <v>72960</v>
      </c>
      <c r="L7643" s="97"/>
      <c r="M7643" s="211">
        <v>50</v>
      </c>
      <c r="N7643" s="97"/>
    </row>
    <row r="7644" spans="1:14" x14ac:dyDescent="0.25">
      <c r="A7644" s="120" t="s">
        <v>670</v>
      </c>
      <c r="B7644" s="97"/>
      <c r="C7644" s="120" t="s">
        <v>671</v>
      </c>
      <c r="D7644" s="97"/>
      <c r="E7644" s="97"/>
      <c r="F7644" s="97"/>
      <c r="G7644" s="97"/>
      <c r="H7644" s="97"/>
      <c r="I7644" s="105" t="s">
        <v>0</v>
      </c>
      <c r="J7644" s="97"/>
      <c r="K7644" s="105">
        <v>72960</v>
      </c>
      <c r="L7644" s="97"/>
      <c r="M7644" s="104" t="s">
        <v>0</v>
      </c>
      <c r="N7644" s="97"/>
    </row>
    <row r="7645" spans="1:14" x14ac:dyDescent="0.25">
      <c r="A7645" s="212" t="s">
        <v>664</v>
      </c>
      <c r="B7645" s="97"/>
      <c r="C7645" s="212" t="s">
        <v>665</v>
      </c>
      <c r="D7645" s="97"/>
      <c r="E7645" s="97"/>
      <c r="F7645" s="97"/>
      <c r="G7645" s="97"/>
      <c r="H7645" s="97"/>
      <c r="I7645" s="213">
        <v>24078</v>
      </c>
      <c r="J7645" s="97"/>
      <c r="K7645" s="213">
        <v>12040</v>
      </c>
      <c r="L7645" s="97"/>
      <c r="M7645" s="211">
        <v>50</v>
      </c>
      <c r="N7645" s="97"/>
    </row>
    <row r="7646" spans="1:14" x14ac:dyDescent="0.25">
      <c r="A7646" s="120" t="s">
        <v>675</v>
      </c>
      <c r="B7646" s="97"/>
      <c r="C7646" s="120" t="s">
        <v>676</v>
      </c>
      <c r="D7646" s="97"/>
      <c r="E7646" s="97"/>
      <c r="F7646" s="97"/>
      <c r="G7646" s="97"/>
      <c r="H7646" s="97"/>
      <c r="I7646" s="105" t="s">
        <v>0</v>
      </c>
      <c r="J7646" s="97"/>
      <c r="K7646" s="105">
        <v>12040</v>
      </c>
      <c r="L7646" s="97"/>
      <c r="M7646" s="104" t="s">
        <v>0</v>
      </c>
      <c r="N7646" s="97"/>
    </row>
    <row r="7647" spans="1:14" x14ac:dyDescent="0.25">
      <c r="A7647" s="197" t="s">
        <v>1331</v>
      </c>
      <c r="B7647" s="97"/>
      <c r="C7647" s="97"/>
      <c r="D7647" s="97"/>
      <c r="E7647" s="97"/>
      <c r="F7647" s="97"/>
      <c r="G7647" s="97"/>
      <c r="H7647" s="97"/>
      <c r="I7647" s="198">
        <v>8421564</v>
      </c>
      <c r="J7647" s="97"/>
      <c r="K7647" s="198">
        <v>4147554.67</v>
      </c>
      <c r="L7647" s="97"/>
      <c r="M7647" s="199">
        <v>49.25</v>
      </c>
      <c r="N7647" s="97"/>
    </row>
    <row r="7648" spans="1:14" x14ac:dyDescent="0.25">
      <c r="A7648" s="218" t="s">
        <v>1275</v>
      </c>
      <c r="B7648" s="97"/>
      <c r="C7648" s="218" t="s">
        <v>1276</v>
      </c>
      <c r="D7648" s="97"/>
      <c r="E7648" s="97"/>
      <c r="F7648" s="97"/>
      <c r="G7648" s="97"/>
      <c r="H7648" s="97"/>
      <c r="I7648" s="219">
        <v>881958</v>
      </c>
      <c r="J7648" s="97"/>
      <c r="K7648" s="219">
        <v>314114.63</v>
      </c>
      <c r="L7648" s="97"/>
      <c r="M7648" s="214">
        <v>35.619999999999997</v>
      </c>
      <c r="N7648" s="97"/>
    </row>
    <row r="7649" spans="1:14" x14ac:dyDescent="0.25">
      <c r="A7649" s="215" t="s">
        <v>1277</v>
      </c>
      <c r="B7649" s="97"/>
      <c r="C7649" s="215" t="s">
        <v>1278</v>
      </c>
      <c r="D7649" s="97"/>
      <c r="E7649" s="97"/>
      <c r="F7649" s="97"/>
      <c r="G7649" s="97"/>
      <c r="H7649" s="97"/>
      <c r="I7649" s="216">
        <v>512921</v>
      </c>
      <c r="J7649" s="97"/>
      <c r="K7649" s="216">
        <v>157087.04000000001</v>
      </c>
      <c r="L7649" s="97"/>
      <c r="M7649" s="217">
        <v>30.63</v>
      </c>
      <c r="N7649" s="97"/>
    </row>
    <row r="7650" spans="1:14" x14ac:dyDescent="0.25">
      <c r="A7650" s="194" t="s">
        <v>248</v>
      </c>
      <c r="B7650" s="97"/>
      <c r="C7650" s="97"/>
      <c r="D7650" s="97"/>
      <c r="E7650" s="97"/>
      <c r="F7650" s="97"/>
      <c r="G7650" s="97"/>
      <c r="H7650" s="97"/>
      <c r="I7650" s="195">
        <v>512921</v>
      </c>
      <c r="J7650" s="97"/>
      <c r="K7650" s="195">
        <v>157087.04000000001</v>
      </c>
      <c r="L7650" s="97"/>
      <c r="M7650" s="196">
        <v>30.63</v>
      </c>
      <c r="N7650" s="97"/>
    </row>
    <row r="7651" spans="1:14" x14ac:dyDescent="0.25">
      <c r="A7651" s="194" t="s">
        <v>251</v>
      </c>
      <c r="B7651" s="97"/>
      <c r="C7651" s="97"/>
      <c r="D7651" s="97"/>
      <c r="E7651" s="97"/>
      <c r="F7651" s="97"/>
      <c r="G7651" s="97"/>
      <c r="H7651" s="97"/>
      <c r="I7651" s="195">
        <v>512921</v>
      </c>
      <c r="J7651" s="97"/>
      <c r="K7651" s="195">
        <v>157087.04000000001</v>
      </c>
      <c r="L7651" s="97"/>
      <c r="M7651" s="196">
        <v>30.63</v>
      </c>
      <c r="N7651" s="97"/>
    </row>
    <row r="7652" spans="1:14" x14ac:dyDescent="0.25">
      <c r="A7652" s="212" t="s">
        <v>621</v>
      </c>
      <c r="B7652" s="97"/>
      <c r="C7652" s="212" t="s">
        <v>622</v>
      </c>
      <c r="D7652" s="97"/>
      <c r="E7652" s="97"/>
      <c r="F7652" s="97"/>
      <c r="G7652" s="97"/>
      <c r="H7652" s="97"/>
      <c r="I7652" s="213">
        <v>277921</v>
      </c>
      <c r="J7652" s="97"/>
      <c r="K7652" s="213">
        <v>81996.039999999994</v>
      </c>
      <c r="L7652" s="97"/>
      <c r="M7652" s="211">
        <v>29.5</v>
      </c>
      <c r="N7652" s="97"/>
    </row>
    <row r="7653" spans="1:14" x14ac:dyDescent="0.25">
      <c r="A7653" s="120" t="s">
        <v>715</v>
      </c>
      <c r="B7653" s="97"/>
      <c r="C7653" s="120" t="s">
        <v>716</v>
      </c>
      <c r="D7653" s="97"/>
      <c r="E7653" s="97"/>
      <c r="F7653" s="97"/>
      <c r="G7653" s="97"/>
      <c r="H7653" s="97"/>
      <c r="I7653" s="105" t="s">
        <v>0</v>
      </c>
      <c r="J7653" s="97"/>
      <c r="K7653" s="105">
        <v>81996.039999999994</v>
      </c>
      <c r="L7653" s="97"/>
      <c r="M7653" s="104" t="s">
        <v>0</v>
      </c>
      <c r="N7653" s="97"/>
    </row>
    <row r="7654" spans="1:14" x14ac:dyDescent="0.25">
      <c r="A7654" s="212" t="s">
        <v>549</v>
      </c>
      <c r="B7654" s="97"/>
      <c r="C7654" s="212" t="s">
        <v>550</v>
      </c>
      <c r="D7654" s="97"/>
      <c r="E7654" s="97"/>
      <c r="F7654" s="97"/>
      <c r="G7654" s="97"/>
      <c r="H7654" s="97"/>
      <c r="I7654" s="213">
        <v>235000</v>
      </c>
      <c r="J7654" s="97"/>
      <c r="K7654" s="213">
        <v>75091</v>
      </c>
      <c r="L7654" s="97"/>
      <c r="M7654" s="211">
        <v>31.95</v>
      </c>
      <c r="N7654" s="97"/>
    </row>
    <row r="7655" spans="1:14" x14ac:dyDescent="0.25">
      <c r="A7655" s="120" t="s">
        <v>642</v>
      </c>
      <c r="B7655" s="97"/>
      <c r="C7655" s="120" t="s">
        <v>643</v>
      </c>
      <c r="D7655" s="97"/>
      <c r="E7655" s="97"/>
      <c r="F7655" s="97"/>
      <c r="G7655" s="97"/>
      <c r="H7655" s="97"/>
      <c r="I7655" s="105" t="s">
        <v>0</v>
      </c>
      <c r="J7655" s="97"/>
      <c r="K7655" s="105">
        <v>75091</v>
      </c>
      <c r="L7655" s="97"/>
      <c r="M7655" s="104" t="s">
        <v>0</v>
      </c>
      <c r="N7655" s="97"/>
    </row>
    <row r="7656" spans="1:14" x14ac:dyDescent="0.25">
      <c r="A7656" s="215" t="s">
        <v>1296</v>
      </c>
      <c r="B7656" s="97"/>
      <c r="C7656" s="215" t="s">
        <v>1297</v>
      </c>
      <c r="D7656" s="97"/>
      <c r="E7656" s="97"/>
      <c r="F7656" s="97"/>
      <c r="G7656" s="97"/>
      <c r="H7656" s="97"/>
      <c r="I7656" s="216">
        <v>140459</v>
      </c>
      <c r="J7656" s="97"/>
      <c r="K7656" s="216">
        <v>16326.29</v>
      </c>
      <c r="L7656" s="97"/>
      <c r="M7656" s="217">
        <v>11.62</v>
      </c>
      <c r="N7656" s="97"/>
    </row>
    <row r="7657" spans="1:14" x14ac:dyDescent="0.25">
      <c r="A7657" s="194" t="s">
        <v>248</v>
      </c>
      <c r="B7657" s="97"/>
      <c r="C7657" s="97"/>
      <c r="D7657" s="97"/>
      <c r="E7657" s="97"/>
      <c r="F7657" s="97"/>
      <c r="G7657" s="97"/>
      <c r="H7657" s="97"/>
      <c r="I7657" s="195">
        <v>140459</v>
      </c>
      <c r="J7657" s="97"/>
      <c r="K7657" s="195">
        <v>16326.29</v>
      </c>
      <c r="L7657" s="97"/>
      <c r="M7657" s="196">
        <v>11.62</v>
      </c>
      <c r="N7657" s="97"/>
    </row>
    <row r="7658" spans="1:14" x14ac:dyDescent="0.25">
      <c r="A7658" s="194" t="s">
        <v>251</v>
      </c>
      <c r="B7658" s="97"/>
      <c r="C7658" s="97"/>
      <c r="D7658" s="97"/>
      <c r="E7658" s="97"/>
      <c r="F7658" s="97"/>
      <c r="G7658" s="97"/>
      <c r="H7658" s="97"/>
      <c r="I7658" s="195">
        <v>140459</v>
      </c>
      <c r="J7658" s="97"/>
      <c r="K7658" s="195">
        <v>16326.29</v>
      </c>
      <c r="L7658" s="97"/>
      <c r="M7658" s="196">
        <v>11.62</v>
      </c>
      <c r="N7658" s="97"/>
    </row>
    <row r="7659" spans="1:14" x14ac:dyDescent="0.25">
      <c r="A7659" s="212" t="s">
        <v>644</v>
      </c>
      <c r="B7659" s="97"/>
      <c r="C7659" s="212" t="s">
        <v>645</v>
      </c>
      <c r="D7659" s="97"/>
      <c r="E7659" s="97"/>
      <c r="F7659" s="97"/>
      <c r="G7659" s="97"/>
      <c r="H7659" s="97"/>
      <c r="I7659" s="213">
        <v>34559</v>
      </c>
      <c r="J7659" s="97"/>
      <c r="K7659" s="213">
        <v>16326.29</v>
      </c>
      <c r="L7659" s="97"/>
      <c r="M7659" s="211">
        <v>47.24</v>
      </c>
      <c r="N7659" s="97"/>
    </row>
    <row r="7660" spans="1:14" x14ac:dyDescent="0.25">
      <c r="A7660" s="120" t="s">
        <v>939</v>
      </c>
      <c r="B7660" s="97"/>
      <c r="C7660" s="120" t="s">
        <v>940</v>
      </c>
      <c r="D7660" s="97"/>
      <c r="E7660" s="97"/>
      <c r="F7660" s="97"/>
      <c r="G7660" s="97"/>
      <c r="H7660" s="97"/>
      <c r="I7660" s="105" t="s">
        <v>0</v>
      </c>
      <c r="J7660" s="97"/>
      <c r="K7660" s="105">
        <v>16326.29</v>
      </c>
      <c r="L7660" s="97"/>
      <c r="M7660" s="104" t="s">
        <v>0</v>
      </c>
      <c r="N7660" s="97"/>
    </row>
    <row r="7661" spans="1:14" x14ac:dyDescent="0.25">
      <c r="A7661" s="212" t="s">
        <v>685</v>
      </c>
      <c r="B7661" s="97"/>
      <c r="C7661" s="212" t="s">
        <v>686</v>
      </c>
      <c r="D7661" s="97"/>
      <c r="E7661" s="97"/>
      <c r="F7661" s="97"/>
      <c r="G7661" s="97"/>
      <c r="H7661" s="97"/>
      <c r="I7661" s="213">
        <v>105900</v>
      </c>
      <c r="J7661" s="97"/>
      <c r="K7661" s="213">
        <v>0</v>
      </c>
      <c r="L7661" s="97"/>
      <c r="M7661" s="211">
        <v>0</v>
      </c>
      <c r="N7661" s="97"/>
    </row>
    <row r="7662" spans="1:14" x14ac:dyDescent="0.25">
      <c r="A7662" s="215" t="s">
        <v>1298</v>
      </c>
      <c r="B7662" s="97"/>
      <c r="C7662" s="215" t="s">
        <v>1299</v>
      </c>
      <c r="D7662" s="97"/>
      <c r="E7662" s="97"/>
      <c r="F7662" s="97"/>
      <c r="G7662" s="97"/>
      <c r="H7662" s="97"/>
      <c r="I7662" s="216">
        <v>98780</v>
      </c>
      <c r="J7662" s="97"/>
      <c r="K7662" s="216">
        <v>98750</v>
      </c>
      <c r="L7662" s="97"/>
      <c r="M7662" s="217">
        <v>99.97</v>
      </c>
      <c r="N7662" s="97"/>
    </row>
    <row r="7663" spans="1:14" x14ac:dyDescent="0.25">
      <c r="A7663" s="194" t="s">
        <v>248</v>
      </c>
      <c r="B7663" s="97"/>
      <c r="C7663" s="97"/>
      <c r="D7663" s="97"/>
      <c r="E7663" s="97"/>
      <c r="F7663" s="97"/>
      <c r="G7663" s="97"/>
      <c r="H7663" s="97"/>
      <c r="I7663" s="195">
        <v>98780</v>
      </c>
      <c r="J7663" s="97"/>
      <c r="K7663" s="195">
        <v>98750</v>
      </c>
      <c r="L7663" s="97"/>
      <c r="M7663" s="196">
        <v>99.97</v>
      </c>
      <c r="N7663" s="97"/>
    </row>
    <row r="7664" spans="1:14" x14ac:dyDescent="0.25">
      <c r="A7664" s="194" t="s">
        <v>251</v>
      </c>
      <c r="B7664" s="97"/>
      <c r="C7664" s="97"/>
      <c r="D7664" s="97"/>
      <c r="E7664" s="97"/>
      <c r="F7664" s="97"/>
      <c r="G7664" s="97"/>
      <c r="H7664" s="97"/>
      <c r="I7664" s="195">
        <v>98780</v>
      </c>
      <c r="J7664" s="97"/>
      <c r="K7664" s="195">
        <v>98750</v>
      </c>
      <c r="L7664" s="97"/>
      <c r="M7664" s="196">
        <v>99.97</v>
      </c>
      <c r="N7664" s="97"/>
    </row>
    <row r="7665" spans="1:14" x14ac:dyDescent="0.25">
      <c r="A7665" s="212" t="s">
        <v>928</v>
      </c>
      <c r="B7665" s="97"/>
      <c r="C7665" s="212" t="s">
        <v>929</v>
      </c>
      <c r="D7665" s="97"/>
      <c r="E7665" s="97"/>
      <c r="F7665" s="97"/>
      <c r="G7665" s="97"/>
      <c r="H7665" s="97"/>
      <c r="I7665" s="213">
        <v>98780</v>
      </c>
      <c r="J7665" s="97"/>
      <c r="K7665" s="213">
        <v>98750</v>
      </c>
      <c r="L7665" s="97"/>
      <c r="M7665" s="211">
        <v>99.97</v>
      </c>
      <c r="N7665" s="97"/>
    </row>
    <row r="7666" spans="1:14" x14ac:dyDescent="0.25">
      <c r="A7666" s="120" t="s">
        <v>1300</v>
      </c>
      <c r="B7666" s="97"/>
      <c r="C7666" s="120" t="s">
        <v>929</v>
      </c>
      <c r="D7666" s="97"/>
      <c r="E7666" s="97"/>
      <c r="F7666" s="97"/>
      <c r="G7666" s="97"/>
      <c r="H7666" s="97"/>
      <c r="I7666" s="105" t="s">
        <v>0</v>
      </c>
      <c r="J7666" s="97"/>
      <c r="K7666" s="105">
        <v>98750</v>
      </c>
      <c r="L7666" s="97"/>
      <c r="M7666" s="104" t="s">
        <v>0</v>
      </c>
      <c r="N7666" s="97"/>
    </row>
    <row r="7667" spans="1:14" x14ac:dyDescent="0.25">
      <c r="A7667" s="215" t="s">
        <v>1301</v>
      </c>
      <c r="B7667" s="97"/>
      <c r="C7667" s="215" t="s">
        <v>1302</v>
      </c>
      <c r="D7667" s="97"/>
      <c r="E7667" s="97"/>
      <c r="F7667" s="97"/>
      <c r="G7667" s="97"/>
      <c r="H7667" s="97"/>
      <c r="I7667" s="216">
        <v>129798</v>
      </c>
      <c r="J7667" s="97"/>
      <c r="K7667" s="216">
        <v>41951.3</v>
      </c>
      <c r="L7667" s="97"/>
      <c r="M7667" s="217">
        <v>32.32</v>
      </c>
      <c r="N7667" s="97"/>
    </row>
    <row r="7668" spans="1:14" x14ac:dyDescent="0.25">
      <c r="A7668" s="194" t="s">
        <v>248</v>
      </c>
      <c r="B7668" s="97"/>
      <c r="C7668" s="97"/>
      <c r="D7668" s="97"/>
      <c r="E7668" s="97"/>
      <c r="F7668" s="97"/>
      <c r="G7668" s="97"/>
      <c r="H7668" s="97"/>
      <c r="I7668" s="195">
        <v>129798</v>
      </c>
      <c r="J7668" s="97"/>
      <c r="K7668" s="195">
        <v>41951.3</v>
      </c>
      <c r="L7668" s="97"/>
      <c r="M7668" s="196">
        <v>32.32</v>
      </c>
      <c r="N7668" s="97"/>
    </row>
    <row r="7669" spans="1:14" x14ac:dyDescent="0.25">
      <c r="A7669" s="194" t="s">
        <v>251</v>
      </c>
      <c r="B7669" s="97"/>
      <c r="C7669" s="97"/>
      <c r="D7669" s="97"/>
      <c r="E7669" s="97"/>
      <c r="F7669" s="97"/>
      <c r="G7669" s="97"/>
      <c r="H7669" s="97"/>
      <c r="I7669" s="195">
        <v>129798</v>
      </c>
      <c r="J7669" s="97"/>
      <c r="K7669" s="195">
        <v>41951.3</v>
      </c>
      <c r="L7669" s="97"/>
      <c r="M7669" s="196">
        <v>32.32</v>
      </c>
      <c r="N7669" s="97"/>
    </row>
    <row r="7670" spans="1:14" x14ac:dyDescent="0.25">
      <c r="A7670" s="212" t="s">
        <v>549</v>
      </c>
      <c r="B7670" s="97"/>
      <c r="C7670" s="212" t="s">
        <v>550</v>
      </c>
      <c r="D7670" s="97"/>
      <c r="E7670" s="97"/>
      <c r="F7670" s="97"/>
      <c r="G7670" s="97"/>
      <c r="H7670" s="97"/>
      <c r="I7670" s="213">
        <v>105000</v>
      </c>
      <c r="J7670" s="97"/>
      <c r="K7670" s="213">
        <v>38587.89</v>
      </c>
      <c r="L7670" s="97"/>
      <c r="M7670" s="211">
        <v>36.75</v>
      </c>
      <c r="N7670" s="97"/>
    </row>
    <row r="7671" spans="1:14" x14ac:dyDescent="0.25">
      <c r="A7671" s="120" t="s">
        <v>723</v>
      </c>
      <c r="B7671" s="97"/>
      <c r="C7671" s="120" t="s">
        <v>724</v>
      </c>
      <c r="D7671" s="97"/>
      <c r="E7671" s="97"/>
      <c r="F7671" s="97"/>
      <c r="G7671" s="97"/>
      <c r="H7671" s="97"/>
      <c r="I7671" s="105" t="s">
        <v>0</v>
      </c>
      <c r="J7671" s="97"/>
      <c r="K7671" s="105">
        <v>38587.89</v>
      </c>
      <c r="L7671" s="97"/>
      <c r="M7671" s="104" t="s">
        <v>0</v>
      </c>
      <c r="N7671" s="97"/>
    </row>
    <row r="7672" spans="1:14" x14ac:dyDescent="0.25">
      <c r="A7672" s="212" t="s">
        <v>666</v>
      </c>
      <c r="B7672" s="97"/>
      <c r="C7672" s="212" t="s">
        <v>667</v>
      </c>
      <c r="D7672" s="97"/>
      <c r="E7672" s="97"/>
      <c r="F7672" s="97"/>
      <c r="G7672" s="97"/>
      <c r="H7672" s="97"/>
      <c r="I7672" s="213">
        <v>1474</v>
      </c>
      <c r="J7672" s="97"/>
      <c r="K7672" s="213">
        <v>1464.21</v>
      </c>
      <c r="L7672" s="97"/>
      <c r="M7672" s="211">
        <v>99.34</v>
      </c>
      <c r="N7672" s="97"/>
    </row>
    <row r="7673" spans="1:14" x14ac:dyDescent="0.25">
      <c r="A7673" s="120" t="s">
        <v>924</v>
      </c>
      <c r="B7673" s="97"/>
      <c r="C7673" s="120" t="s">
        <v>925</v>
      </c>
      <c r="D7673" s="97"/>
      <c r="E7673" s="97"/>
      <c r="F7673" s="97"/>
      <c r="G7673" s="97"/>
      <c r="H7673" s="97"/>
      <c r="I7673" s="105" t="s">
        <v>0</v>
      </c>
      <c r="J7673" s="97"/>
      <c r="K7673" s="105">
        <v>1464.21</v>
      </c>
      <c r="L7673" s="97"/>
      <c r="M7673" s="104" t="s">
        <v>0</v>
      </c>
      <c r="N7673" s="97"/>
    </row>
    <row r="7674" spans="1:14" x14ac:dyDescent="0.25">
      <c r="A7674" s="212" t="s">
        <v>644</v>
      </c>
      <c r="B7674" s="97"/>
      <c r="C7674" s="212" t="s">
        <v>645</v>
      </c>
      <c r="D7674" s="97"/>
      <c r="E7674" s="97"/>
      <c r="F7674" s="97"/>
      <c r="G7674" s="97"/>
      <c r="H7674" s="97"/>
      <c r="I7674" s="213">
        <v>23324</v>
      </c>
      <c r="J7674" s="97"/>
      <c r="K7674" s="213">
        <v>1899.2</v>
      </c>
      <c r="L7674" s="97"/>
      <c r="M7674" s="211">
        <v>8.14</v>
      </c>
      <c r="N7674" s="97"/>
    </row>
    <row r="7675" spans="1:14" x14ac:dyDescent="0.25">
      <c r="A7675" s="120" t="s">
        <v>727</v>
      </c>
      <c r="B7675" s="97"/>
      <c r="C7675" s="120" t="s">
        <v>728</v>
      </c>
      <c r="D7675" s="97"/>
      <c r="E7675" s="97"/>
      <c r="F7675" s="97"/>
      <c r="G7675" s="97"/>
      <c r="H7675" s="97"/>
      <c r="I7675" s="105" t="s">
        <v>0</v>
      </c>
      <c r="J7675" s="97"/>
      <c r="K7675" s="105">
        <v>1899.2</v>
      </c>
      <c r="L7675" s="97"/>
      <c r="M7675" s="104" t="s">
        <v>0</v>
      </c>
      <c r="N7675" s="97"/>
    </row>
    <row r="7676" spans="1:14" x14ac:dyDescent="0.25">
      <c r="A7676" s="218" t="s">
        <v>1235</v>
      </c>
      <c r="B7676" s="97"/>
      <c r="C7676" s="218" t="s">
        <v>1236</v>
      </c>
      <c r="D7676" s="97"/>
      <c r="E7676" s="97"/>
      <c r="F7676" s="97"/>
      <c r="G7676" s="97"/>
      <c r="H7676" s="97"/>
      <c r="I7676" s="219">
        <v>7539606</v>
      </c>
      <c r="J7676" s="97"/>
      <c r="K7676" s="219">
        <v>3833440.04</v>
      </c>
      <c r="L7676" s="97"/>
      <c r="M7676" s="214">
        <v>50.84</v>
      </c>
      <c r="N7676" s="97"/>
    </row>
    <row r="7677" spans="1:14" x14ac:dyDescent="0.25">
      <c r="A7677" s="215" t="s">
        <v>1329</v>
      </c>
      <c r="B7677" s="97"/>
      <c r="C7677" s="215" t="s">
        <v>1330</v>
      </c>
      <c r="D7677" s="97"/>
      <c r="E7677" s="97"/>
      <c r="F7677" s="97"/>
      <c r="G7677" s="97"/>
      <c r="H7677" s="97"/>
      <c r="I7677" s="216">
        <v>89600</v>
      </c>
      <c r="J7677" s="97"/>
      <c r="K7677" s="216">
        <v>0</v>
      </c>
      <c r="L7677" s="97"/>
      <c r="M7677" s="217">
        <v>0</v>
      </c>
      <c r="N7677" s="97"/>
    </row>
    <row r="7678" spans="1:14" x14ac:dyDescent="0.25">
      <c r="A7678" s="194" t="s">
        <v>242</v>
      </c>
      <c r="B7678" s="97"/>
      <c r="C7678" s="97"/>
      <c r="D7678" s="97"/>
      <c r="E7678" s="97"/>
      <c r="F7678" s="97"/>
      <c r="G7678" s="97"/>
      <c r="H7678" s="97"/>
      <c r="I7678" s="195">
        <v>89600</v>
      </c>
      <c r="J7678" s="97"/>
      <c r="K7678" s="195">
        <v>0</v>
      </c>
      <c r="L7678" s="97"/>
      <c r="M7678" s="196">
        <v>0</v>
      </c>
      <c r="N7678" s="97"/>
    </row>
    <row r="7679" spans="1:14" x14ac:dyDescent="0.25">
      <c r="A7679" s="194" t="s">
        <v>243</v>
      </c>
      <c r="B7679" s="97"/>
      <c r="C7679" s="97"/>
      <c r="D7679" s="97"/>
      <c r="E7679" s="97"/>
      <c r="F7679" s="97"/>
      <c r="G7679" s="97"/>
      <c r="H7679" s="97"/>
      <c r="I7679" s="195">
        <v>89600</v>
      </c>
      <c r="J7679" s="97"/>
      <c r="K7679" s="195">
        <v>0</v>
      </c>
      <c r="L7679" s="97"/>
      <c r="M7679" s="196">
        <v>0</v>
      </c>
      <c r="N7679" s="97"/>
    </row>
    <row r="7680" spans="1:14" x14ac:dyDescent="0.25">
      <c r="A7680" s="212" t="s">
        <v>652</v>
      </c>
      <c r="B7680" s="97"/>
      <c r="C7680" s="212" t="s">
        <v>653</v>
      </c>
      <c r="D7680" s="97"/>
      <c r="E7680" s="97"/>
      <c r="F7680" s="97"/>
      <c r="G7680" s="97"/>
      <c r="H7680" s="97"/>
      <c r="I7680" s="213">
        <v>76940</v>
      </c>
      <c r="J7680" s="97"/>
      <c r="K7680" s="213">
        <v>0</v>
      </c>
      <c r="L7680" s="97"/>
      <c r="M7680" s="211">
        <v>0</v>
      </c>
      <c r="N7680" s="97"/>
    </row>
    <row r="7681" spans="1:14" x14ac:dyDescent="0.25">
      <c r="A7681" s="212" t="s">
        <v>664</v>
      </c>
      <c r="B7681" s="97"/>
      <c r="C7681" s="212" t="s">
        <v>665</v>
      </c>
      <c r="D7681" s="97"/>
      <c r="E7681" s="97"/>
      <c r="F7681" s="97"/>
      <c r="G7681" s="97"/>
      <c r="H7681" s="97"/>
      <c r="I7681" s="213">
        <v>12660</v>
      </c>
      <c r="J7681" s="97"/>
      <c r="K7681" s="213">
        <v>0</v>
      </c>
      <c r="L7681" s="97"/>
      <c r="M7681" s="211">
        <v>0</v>
      </c>
      <c r="N7681" s="97"/>
    </row>
    <row r="7682" spans="1:14" x14ac:dyDescent="0.25">
      <c r="A7682" s="215" t="s">
        <v>1281</v>
      </c>
      <c r="B7682" s="97"/>
      <c r="C7682" s="215" t="s">
        <v>1282</v>
      </c>
      <c r="D7682" s="97"/>
      <c r="E7682" s="97"/>
      <c r="F7682" s="97"/>
      <c r="G7682" s="97"/>
      <c r="H7682" s="97"/>
      <c r="I7682" s="216">
        <v>6111000</v>
      </c>
      <c r="J7682" s="97"/>
      <c r="K7682" s="216">
        <v>3194172.52</v>
      </c>
      <c r="L7682" s="97"/>
      <c r="M7682" s="217">
        <v>52.27</v>
      </c>
      <c r="N7682" s="97"/>
    </row>
    <row r="7683" spans="1:14" x14ac:dyDescent="0.25">
      <c r="A7683" s="194" t="s">
        <v>248</v>
      </c>
      <c r="B7683" s="97"/>
      <c r="C7683" s="97"/>
      <c r="D7683" s="97"/>
      <c r="E7683" s="97"/>
      <c r="F7683" s="97"/>
      <c r="G7683" s="97"/>
      <c r="H7683" s="97"/>
      <c r="I7683" s="195">
        <v>6111000</v>
      </c>
      <c r="J7683" s="97"/>
      <c r="K7683" s="195">
        <v>3194172.52</v>
      </c>
      <c r="L7683" s="97"/>
      <c r="M7683" s="196">
        <v>52.27</v>
      </c>
      <c r="N7683" s="97"/>
    </row>
    <row r="7684" spans="1:14" x14ac:dyDescent="0.25">
      <c r="A7684" s="194" t="s">
        <v>250</v>
      </c>
      <c r="B7684" s="97"/>
      <c r="C7684" s="97"/>
      <c r="D7684" s="97"/>
      <c r="E7684" s="97"/>
      <c r="F7684" s="97"/>
      <c r="G7684" s="97"/>
      <c r="H7684" s="97"/>
      <c r="I7684" s="195">
        <v>6111000</v>
      </c>
      <c r="J7684" s="97"/>
      <c r="K7684" s="195">
        <v>3194172.52</v>
      </c>
      <c r="L7684" s="97"/>
      <c r="M7684" s="196">
        <v>52.27</v>
      </c>
      <c r="N7684" s="97"/>
    </row>
    <row r="7685" spans="1:14" x14ac:dyDescent="0.25">
      <c r="A7685" s="212" t="s">
        <v>652</v>
      </c>
      <c r="B7685" s="97"/>
      <c r="C7685" s="212" t="s">
        <v>653</v>
      </c>
      <c r="D7685" s="97"/>
      <c r="E7685" s="97"/>
      <c r="F7685" s="97"/>
      <c r="G7685" s="97"/>
      <c r="H7685" s="97"/>
      <c r="I7685" s="213">
        <v>4679285</v>
      </c>
      <c r="J7685" s="97"/>
      <c r="K7685" s="213">
        <v>2691397.2</v>
      </c>
      <c r="L7685" s="97"/>
      <c r="M7685" s="211">
        <v>57.52</v>
      </c>
      <c r="N7685" s="97"/>
    </row>
    <row r="7686" spans="1:14" x14ac:dyDescent="0.25">
      <c r="A7686" s="120" t="s">
        <v>670</v>
      </c>
      <c r="B7686" s="97"/>
      <c r="C7686" s="120" t="s">
        <v>671</v>
      </c>
      <c r="D7686" s="97"/>
      <c r="E7686" s="97"/>
      <c r="F7686" s="97"/>
      <c r="G7686" s="97"/>
      <c r="H7686" s="97"/>
      <c r="I7686" s="105" t="s">
        <v>0</v>
      </c>
      <c r="J7686" s="97"/>
      <c r="K7686" s="105">
        <v>2691397.2</v>
      </c>
      <c r="L7686" s="97"/>
      <c r="M7686" s="104" t="s">
        <v>0</v>
      </c>
      <c r="N7686" s="97"/>
    </row>
    <row r="7687" spans="1:14" x14ac:dyDescent="0.25">
      <c r="A7687" s="212" t="s">
        <v>672</v>
      </c>
      <c r="B7687" s="97"/>
      <c r="C7687" s="212" t="s">
        <v>673</v>
      </c>
      <c r="D7687" s="97"/>
      <c r="E7687" s="97"/>
      <c r="F7687" s="97"/>
      <c r="G7687" s="97"/>
      <c r="H7687" s="97"/>
      <c r="I7687" s="213">
        <v>195000</v>
      </c>
      <c r="J7687" s="97"/>
      <c r="K7687" s="213">
        <v>15814.69</v>
      </c>
      <c r="L7687" s="97"/>
      <c r="M7687" s="211">
        <v>8.11</v>
      </c>
      <c r="N7687" s="97"/>
    </row>
    <row r="7688" spans="1:14" x14ac:dyDescent="0.25">
      <c r="A7688" s="120" t="s">
        <v>674</v>
      </c>
      <c r="B7688" s="97"/>
      <c r="C7688" s="120" t="s">
        <v>673</v>
      </c>
      <c r="D7688" s="97"/>
      <c r="E7688" s="97"/>
      <c r="F7688" s="97"/>
      <c r="G7688" s="97"/>
      <c r="H7688" s="97"/>
      <c r="I7688" s="105" t="s">
        <v>0</v>
      </c>
      <c r="J7688" s="97"/>
      <c r="K7688" s="105">
        <v>15814.69</v>
      </c>
      <c r="L7688" s="97"/>
      <c r="M7688" s="104" t="s">
        <v>0</v>
      </c>
      <c r="N7688" s="97"/>
    </row>
    <row r="7689" spans="1:14" x14ac:dyDescent="0.25">
      <c r="A7689" s="212" t="s">
        <v>664</v>
      </c>
      <c r="B7689" s="97"/>
      <c r="C7689" s="212" t="s">
        <v>665</v>
      </c>
      <c r="D7689" s="97"/>
      <c r="E7689" s="97"/>
      <c r="F7689" s="97"/>
      <c r="G7689" s="97"/>
      <c r="H7689" s="97"/>
      <c r="I7689" s="213">
        <v>767340</v>
      </c>
      <c r="J7689" s="97"/>
      <c r="K7689" s="213">
        <v>0</v>
      </c>
      <c r="L7689" s="97"/>
      <c r="M7689" s="211">
        <v>0</v>
      </c>
      <c r="N7689" s="97"/>
    </row>
    <row r="7690" spans="1:14" x14ac:dyDescent="0.25">
      <c r="A7690" s="212" t="s">
        <v>547</v>
      </c>
      <c r="B7690" s="97"/>
      <c r="C7690" s="212" t="s">
        <v>548</v>
      </c>
      <c r="D7690" s="97"/>
      <c r="E7690" s="97"/>
      <c r="F7690" s="97"/>
      <c r="G7690" s="97"/>
      <c r="H7690" s="97"/>
      <c r="I7690" s="213">
        <v>0</v>
      </c>
      <c r="J7690" s="97"/>
      <c r="K7690" s="213">
        <v>77264.460000000006</v>
      </c>
      <c r="L7690" s="97"/>
      <c r="M7690" s="211" t="s">
        <v>0</v>
      </c>
      <c r="N7690" s="97"/>
    </row>
    <row r="7691" spans="1:14" x14ac:dyDescent="0.25">
      <c r="A7691" s="120" t="s">
        <v>612</v>
      </c>
      <c r="B7691" s="97"/>
      <c r="C7691" s="120" t="s">
        <v>613</v>
      </c>
      <c r="D7691" s="97"/>
      <c r="E7691" s="97"/>
      <c r="F7691" s="97"/>
      <c r="G7691" s="97"/>
      <c r="H7691" s="97"/>
      <c r="I7691" s="105" t="s">
        <v>0</v>
      </c>
      <c r="J7691" s="97"/>
      <c r="K7691" s="105">
        <v>9241</v>
      </c>
      <c r="L7691" s="97"/>
      <c r="M7691" s="104" t="s">
        <v>0</v>
      </c>
      <c r="N7691" s="97"/>
    </row>
    <row r="7692" spans="1:14" x14ac:dyDescent="0.25">
      <c r="A7692" s="120" t="s">
        <v>677</v>
      </c>
      <c r="B7692" s="97"/>
      <c r="C7692" s="120" t="s">
        <v>678</v>
      </c>
      <c r="D7692" s="97"/>
      <c r="E7692" s="97"/>
      <c r="F7692" s="97"/>
      <c r="G7692" s="97"/>
      <c r="H7692" s="97"/>
      <c r="I7692" s="105" t="s">
        <v>0</v>
      </c>
      <c r="J7692" s="97"/>
      <c r="K7692" s="105">
        <v>60918.76</v>
      </c>
      <c r="L7692" s="97"/>
      <c r="M7692" s="104" t="s">
        <v>0</v>
      </c>
      <c r="N7692" s="97"/>
    </row>
    <row r="7693" spans="1:14" x14ac:dyDescent="0.25">
      <c r="A7693" s="120" t="s">
        <v>711</v>
      </c>
      <c r="B7693" s="97"/>
      <c r="C7693" s="120" t="s">
        <v>712</v>
      </c>
      <c r="D7693" s="97"/>
      <c r="E7693" s="97"/>
      <c r="F7693" s="97"/>
      <c r="G7693" s="97"/>
      <c r="H7693" s="97"/>
      <c r="I7693" s="105" t="s">
        <v>0</v>
      </c>
      <c r="J7693" s="97"/>
      <c r="K7693" s="105">
        <v>7104.7</v>
      </c>
      <c r="L7693" s="97"/>
      <c r="M7693" s="104" t="s">
        <v>0</v>
      </c>
      <c r="N7693" s="97"/>
    </row>
    <row r="7694" spans="1:14" x14ac:dyDescent="0.25">
      <c r="A7694" s="212" t="s">
        <v>621</v>
      </c>
      <c r="B7694" s="97"/>
      <c r="C7694" s="212" t="s">
        <v>622</v>
      </c>
      <c r="D7694" s="97"/>
      <c r="E7694" s="97"/>
      <c r="F7694" s="97"/>
      <c r="G7694" s="97"/>
      <c r="H7694" s="97"/>
      <c r="I7694" s="213">
        <v>14375</v>
      </c>
      <c r="J7694" s="97"/>
      <c r="K7694" s="213">
        <v>409696.17</v>
      </c>
      <c r="L7694" s="97"/>
      <c r="M7694" s="211">
        <v>2850.06</v>
      </c>
      <c r="N7694" s="97"/>
    </row>
    <row r="7695" spans="1:14" x14ac:dyDescent="0.25">
      <c r="A7695" s="120" t="s">
        <v>623</v>
      </c>
      <c r="B7695" s="97"/>
      <c r="C7695" s="120" t="s">
        <v>624</v>
      </c>
      <c r="D7695" s="97"/>
      <c r="E7695" s="97"/>
      <c r="F7695" s="97"/>
      <c r="G7695" s="97"/>
      <c r="H7695" s="97"/>
      <c r="I7695" s="105" t="s">
        <v>0</v>
      </c>
      <c r="J7695" s="97"/>
      <c r="K7695" s="105">
        <v>20180</v>
      </c>
      <c r="L7695" s="97"/>
      <c r="M7695" s="104" t="s">
        <v>0</v>
      </c>
      <c r="N7695" s="97"/>
    </row>
    <row r="7696" spans="1:14" x14ac:dyDescent="0.25">
      <c r="A7696" s="120" t="s">
        <v>679</v>
      </c>
      <c r="B7696" s="97"/>
      <c r="C7696" s="120" t="s">
        <v>680</v>
      </c>
      <c r="D7696" s="97"/>
      <c r="E7696" s="97"/>
      <c r="F7696" s="97"/>
      <c r="G7696" s="97"/>
      <c r="H7696" s="97"/>
      <c r="I7696" s="105" t="s">
        <v>0</v>
      </c>
      <c r="J7696" s="97"/>
      <c r="K7696" s="105">
        <v>197769.05</v>
      </c>
      <c r="L7696" s="97"/>
      <c r="M7696" s="104" t="s">
        <v>0</v>
      </c>
      <c r="N7696" s="97"/>
    </row>
    <row r="7697" spans="1:14" x14ac:dyDescent="0.25">
      <c r="A7697" s="120" t="s">
        <v>713</v>
      </c>
      <c r="B7697" s="97"/>
      <c r="C7697" s="120" t="s">
        <v>714</v>
      </c>
      <c r="D7697" s="97"/>
      <c r="E7697" s="97"/>
      <c r="F7697" s="97"/>
      <c r="G7697" s="97"/>
      <c r="H7697" s="97"/>
      <c r="I7697" s="105" t="s">
        <v>0</v>
      </c>
      <c r="J7697" s="97"/>
      <c r="K7697" s="105">
        <v>188424.99</v>
      </c>
      <c r="L7697" s="97"/>
      <c r="M7697" s="104" t="s">
        <v>0</v>
      </c>
      <c r="N7697" s="97"/>
    </row>
    <row r="7698" spans="1:14" x14ac:dyDescent="0.25">
      <c r="A7698" s="120" t="s">
        <v>719</v>
      </c>
      <c r="B7698" s="97"/>
      <c r="C7698" s="120" t="s">
        <v>720</v>
      </c>
      <c r="D7698" s="97"/>
      <c r="E7698" s="97"/>
      <c r="F7698" s="97"/>
      <c r="G7698" s="97"/>
      <c r="H7698" s="97"/>
      <c r="I7698" s="105" t="s">
        <v>0</v>
      </c>
      <c r="J7698" s="97"/>
      <c r="K7698" s="105">
        <v>3322.13</v>
      </c>
      <c r="L7698" s="97"/>
      <c r="M7698" s="104" t="s">
        <v>0</v>
      </c>
      <c r="N7698" s="97"/>
    </row>
    <row r="7699" spans="1:14" x14ac:dyDescent="0.25">
      <c r="A7699" s="212" t="s">
        <v>549</v>
      </c>
      <c r="B7699" s="97"/>
      <c r="C7699" s="212" t="s">
        <v>550</v>
      </c>
      <c r="D7699" s="97"/>
      <c r="E7699" s="97"/>
      <c r="F7699" s="97"/>
      <c r="G7699" s="97"/>
      <c r="H7699" s="97"/>
      <c r="I7699" s="213">
        <v>455000</v>
      </c>
      <c r="J7699" s="97"/>
      <c r="K7699" s="213">
        <v>0</v>
      </c>
      <c r="L7699" s="97"/>
      <c r="M7699" s="211">
        <v>0</v>
      </c>
      <c r="N7699" s="97"/>
    </row>
    <row r="7700" spans="1:14" x14ac:dyDescent="0.25">
      <c r="A7700" s="215" t="s">
        <v>1283</v>
      </c>
      <c r="B7700" s="97"/>
      <c r="C7700" s="215" t="s">
        <v>1284</v>
      </c>
      <c r="D7700" s="97"/>
      <c r="E7700" s="97"/>
      <c r="F7700" s="97"/>
      <c r="G7700" s="97"/>
      <c r="H7700" s="97"/>
      <c r="I7700" s="216">
        <v>1169006</v>
      </c>
      <c r="J7700" s="97"/>
      <c r="K7700" s="216">
        <v>554267.52</v>
      </c>
      <c r="L7700" s="97"/>
      <c r="M7700" s="217">
        <v>47.41</v>
      </c>
      <c r="N7700" s="97"/>
    </row>
    <row r="7701" spans="1:14" x14ac:dyDescent="0.25">
      <c r="A7701" s="194" t="s">
        <v>245</v>
      </c>
      <c r="B7701" s="97"/>
      <c r="C7701" s="97"/>
      <c r="D7701" s="97"/>
      <c r="E7701" s="97"/>
      <c r="F7701" s="97"/>
      <c r="G7701" s="97"/>
      <c r="H7701" s="97"/>
      <c r="I7701" s="195">
        <v>894006</v>
      </c>
      <c r="J7701" s="97"/>
      <c r="K7701" s="195">
        <v>554267.52</v>
      </c>
      <c r="L7701" s="97"/>
      <c r="M7701" s="196">
        <v>62</v>
      </c>
      <c r="N7701" s="97"/>
    </row>
    <row r="7702" spans="1:14" x14ac:dyDescent="0.25">
      <c r="A7702" s="194" t="s">
        <v>247</v>
      </c>
      <c r="B7702" s="97"/>
      <c r="C7702" s="97"/>
      <c r="D7702" s="97"/>
      <c r="E7702" s="97"/>
      <c r="F7702" s="97"/>
      <c r="G7702" s="97"/>
      <c r="H7702" s="97"/>
      <c r="I7702" s="195">
        <v>894006</v>
      </c>
      <c r="J7702" s="97"/>
      <c r="K7702" s="195">
        <v>554267.52</v>
      </c>
      <c r="L7702" s="97"/>
      <c r="M7702" s="196">
        <v>62</v>
      </c>
      <c r="N7702" s="97"/>
    </row>
    <row r="7703" spans="1:14" x14ac:dyDescent="0.25">
      <c r="A7703" s="212" t="s">
        <v>547</v>
      </c>
      <c r="B7703" s="97"/>
      <c r="C7703" s="212" t="s">
        <v>548</v>
      </c>
      <c r="D7703" s="97"/>
      <c r="E7703" s="97"/>
      <c r="F7703" s="97"/>
      <c r="G7703" s="97"/>
      <c r="H7703" s="97"/>
      <c r="I7703" s="213">
        <v>80000</v>
      </c>
      <c r="J7703" s="97"/>
      <c r="K7703" s="213">
        <v>0</v>
      </c>
      <c r="L7703" s="97"/>
      <c r="M7703" s="211">
        <v>0</v>
      </c>
      <c r="N7703" s="97"/>
    </row>
    <row r="7704" spans="1:14" x14ac:dyDescent="0.25">
      <c r="A7704" s="212" t="s">
        <v>621</v>
      </c>
      <c r="B7704" s="97"/>
      <c r="C7704" s="212" t="s">
        <v>622</v>
      </c>
      <c r="D7704" s="97"/>
      <c r="E7704" s="97"/>
      <c r="F7704" s="97"/>
      <c r="G7704" s="97"/>
      <c r="H7704" s="97"/>
      <c r="I7704" s="213">
        <v>536929</v>
      </c>
      <c r="J7704" s="97"/>
      <c r="K7704" s="213">
        <v>145311.45000000001</v>
      </c>
      <c r="L7704" s="97"/>
      <c r="M7704" s="211">
        <v>27.06</v>
      </c>
      <c r="N7704" s="97"/>
    </row>
    <row r="7705" spans="1:14" x14ac:dyDescent="0.25">
      <c r="A7705" s="120" t="s">
        <v>713</v>
      </c>
      <c r="B7705" s="97"/>
      <c r="C7705" s="120" t="s">
        <v>714</v>
      </c>
      <c r="D7705" s="97"/>
      <c r="E7705" s="97"/>
      <c r="F7705" s="97"/>
      <c r="G7705" s="97"/>
      <c r="H7705" s="97"/>
      <c r="I7705" s="105" t="s">
        <v>0</v>
      </c>
      <c r="J7705" s="97"/>
      <c r="K7705" s="105">
        <v>137702.32999999999</v>
      </c>
      <c r="L7705" s="97"/>
      <c r="M7705" s="104" t="s">
        <v>0</v>
      </c>
      <c r="N7705" s="97"/>
    </row>
    <row r="7706" spans="1:14" x14ac:dyDescent="0.25">
      <c r="A7706" s="120" t="s">
        <v>715</v>
      </c>
      <c r="B7706" s="97"/>
      <c r="C7706" s="120" t="s">
        <v>716</v>
      </c>
      <c r="D7706" s="97"/>
      <c r="E7706" s="97"/>
      <c r="F7706" s="97"/>
      <c r="G7706" s="97"/>
      <c r="H7706" s="97"/>
      <c r="I7706" s="105" t="s">
        <v>0</v>
      </c>
      <c r="J7706" s="97"/>
      <c r="K7706" s="105">
        <v>4008.9</v>
      </c>
      <c r="L7706" s="97"/>
      <c r="M7706" s="104" t="s">
        <v>0</v>
      </c>
      <c r="N7706" s="97"/>
    </row>
    <row r="7707" spans="1:14" x14ac:dyDescent="0.25">
      <c r="A7707" s="120" t="s">
        <v>717</v>
      </c>
      <c r="B7707" s="97"/>
      <c r="C7707" s="120" t="s">
        <v>718</v>
      </c>
      <c r="D7707" s="97"/>
      <c r="E7707" s="97"/>
      <c r="F7707" s="97"/>
      <c r="G7707" s="97"/>
      <c r="H7707" s="97"/>
      <c r="I7707" s="105" t="s">
        <v>0</v>
      </c>
      <c r="J7707" s="97"/>
      <c r="K7707" s="105">
        <v>3600.22</v>
      </c>
      <c r="L7707" s="97"/>
      <c r="M7707" s="104" t="s">
        <v>0</v>
      </c>
      <c r="N7707" s="97"/>
    </row>
    <row r="7708" spans="1:14" x14ac:dyDescent="0.25">
      <c r="A7708" s="212" t="s">
        <v>549</v>
      </c>
      <c r="B7708" s="97"/>
      <c r="C7708" s="212" t="s">
        <v>550</v>
      </c>
      <c r="D7708" s="97"/>
      <c r="E7708" s="97"/>
      <c r="F7708" s="97"/>
      <c r="G7708" s="97"/>
      <c r="H7708" s="97"/>
      <c r="I7708" s="213">
        <v>125077</v>
      </c>
      <c r="J7708" s="97"/>
      <c r="K7708" s="213">
        <v>321156.12</v>
      </c>
      <c r="L7708" s="97"/>
      <c r="M7708" s="211">
        <v>256.77</v>
      </c>
      <c r="N7708" s="97"/>
    </row>
    <row r="7709" spans="1:14" x14ac:dyDescent="0.25">
      <c r="A7709" s="120" t="s">
        <v>602</v>
      </c>
      <c r="B7709" s="97"/>
      <c r="C7709" s="120" t="s">
        <v>603</v>
      </c>
      <c r="D7709" s="97"/>
      <c r="E7709" s="97"/>
      <c r="F7709" s="97"/>
      <c r="G7709" s="97"/>
      <c r="H7709" s="97"/>
      <c r="I7709" s="105" t="s">
        <v>0</v>
      </c>
      <c r="J7709" s="97"/>
      <c r="K7709" s="105">
        <v>46020.66</v>
      </c>
      <c r="L7709" s="97"/>
      <c r="M7709" s="104" t="s">
        <v>0</v>
      </c>
      <c r="N7709" s="97"/>
    </row>
    <row r="7710" spans="1:14" x14ac:dyDescent="0.25">
      <c r="A7710" s="120" t="s">
        <v>642</v>
      </c>
      <c r="B7710" s="97"/>
      <c r="C7710" s="120" t="s">
        <v>643</v>
      </c>
      <c r="D7710" s="97"/>
      <c r="E7710" s="97"/>
      <c r="F7710" s="97"/>
      <c r="G7710" s="97"/>
      <c r="H7710" s="97"/>
      <c r="I7710" s="105" t="s">
        <v>0</v>
      </c>
      <c r="J7710" s="97"/>
      <c r="K7710" s="105">
        <v>29353.38</v>
      </c>
      <c r="L7710" s="97"/>
      <c r="M7710" s="104" t="s">
        <v>0</v>
      </c>
      <c r="N7710" s="97"/>
    </row>
    <row r="7711" spans="1:14" x14ac:dyDescent="0.25">
      <c r="A7711" s="120" t="s">
        <v>595</v>
      </c>
      <c r="B7711" s="97"/>
      <c r="C7711" s="120" t="s">
        <v>596</v>
      </c>
      <c r="D7711" s="97"/>
      <c r="E7711" s="97"/>
      <c r="F7711" s="97"/>
      <c r="G7711" s="97"/>
      <c r="H7711" s="97"/>
      <c r="I7711" s="105" t="s">
        <v>0</v>
      </c>
      <c r="J7711" s="97"/>
      <c r="K7711" s="105">
        <v>38568.58</v>
      </c>
      <c r="L7711" s="97"/>
      <c r="M7711" s="104" t="s">
        <v>0</v>
      </c>
      <c r="N7711" s="97"/>
    </row>
    <row r="7712" spans="1:14" x14ac:dyDescent="0.25">
      <c r="A7712" s="120" t="s">
        <v>604</v>
      </c>
      <c r="B7712" s="97"/>
      <c r="C7712" s="120" t="s">
        <v>605</v>
      </c>
      <c r="D7712" s="97"/>
      <c r="E7712" s="97"/>
      <c r="F7712" s="97"/>
      <c r="G7712" s="97"/>
      <c r="H7712" s="97"/>
      <c r="I7712" s="105" t="s">
        <v>0</v>
      </c>
      <c r="J7712" s="97"/>
      <c r="K7712" s="105">
        <v>34600</v>
      </c>
      <c r="L7712" s="97"/>
      <c r="M7712" s="104" t="s">
        <v>0</v>
      </c>
      <c r="N7712" s="97"/>
    </row>
    <row r="7713" spans="1:14" x14ac:dyDescent="0.25">
      <c r="A7713" s="120" t="s">
        <v>721</v>
      </c>
      <c r="B7713" s="97"/>
      <c r="C7713" s="120" t="s">
        <v>722</v>
      </c>
      <c r="D7713" s="97"/>
      <c r="E7713" s="97"/>
      <c r="F7713" s="97"/>
      <c r="G7713" s="97"/>
      <c r="H7713" s="97"/>
      <c r="I7713" s="105" t="s">
        <v>0</v>
      </c>
      <c r="J7713" s="97"/>
      <c r="K7713" s="105">
        <v>159162.20000000001</v>
      </c>
      <c r="L7713" s="97"/>
      <c r="M7713" s="104" t="s">
        <v>0</v>
      </c>
      <c r="N7713" s="97"/>
    </row>
    <row r="7714" spans="1:14" x14ac:dyDescent="0.25">
      <c r="A7714" s="120" t="s">
        <v>723</v>
      </c>
      <c r="B7714" s="97"/>
      <c r="C7714" s="120" t="s">
        <v>724</v>
      </c>
      <c r="D7714" s="97"/>
      <c r="E7714" s="97"/>
      <c r="F7714" s="97"/>
      <c r="G7714" s="97"/>
      <c r="H7714" s="97"/>
      <c r="I7714" s="105" t="s">
        <v>0</v>
      </c>
      <c r="J7714" s="97"/>
      <c r="K7714" s="105">
        <v>4343.7299999999996</v>
      </c>
      <c r="L7714" s="97"/>
      <c r="M7714" s="104" t="s">
        <v>0</v>
      </c>
      <c r="N7714" s="97"/>
    </row>
    <row r="7715" spans="1:14" x14ac:dyDescent="0.25">
      <c r="A7715" s="120" t="s">
        <v>569</v>
      </c>
      <c r="B7715" s="97"/>
      <c r="C7715" s="120" t="s">
        <v>570</v>
      </c>
      <c r="D7715" s="97"/>
      <c r="E7715" s="97"/>
      <c r="F7715" s="97"/>
      <c r="G7715" s="97"/>
      <c r="H7715" s="97"/>
      <c r="I7715" s="105" t="s">
        <v>0</v>
      </c>
      <c r="J7715" s="97"/>
      <c r="K7715" s="105">
        <v>9107.57</v>
      </c>
      <c r="L7715" s="97"/>
      <c r="M7715" s="104" t="s">
        <v>0</v>
      </c>
      <c r="N7715" s="97"/>
    </row>
    <row r="7716" spans="1:14" x14ac:dyDescent="0.25">
      <c r="A7716" s="212" t="s">
        <v>553</v>
      </c>
      <c r="B7716" s="97"/>
      <c r="C7716" s="212" t="s">
        <v>554</v>
      </c>
      <c r="D7716" s="97"/>
      <c r="E7716" s="97"/>
      <c r="F7716" s="97"/>
      <c r="G7716" s="97"/>
      <c r="H7716" s="97"/>
      <c r="I7716" s="213">
        <v>132000</v>
      </c>
      <c r="J7716" s="97"/>
      <c r="K7716" s="213">
        <v>73709.08</v>
      </c>
      <c r="L7716" s="97"/>
      <c r="M7716" s="211">
        <v>55.84</v>
      </c>
      <c r="N7716" s="97"/>
    </row>
    <row r="7717" spans="1:14" x14ac:dyDescent="0.25">
      <c r="A7717" s="120" t="s">
        <v>555</v>
      </c>
      <c r="B7717" s="97"/>
      <c r="C7717" s="120" t="s">
        <v>556</v>
      </c>
      <c r="D7717" s="97"/>
      <c r="E7717" s="97"/>
      <c r="F7717" s="97"/>
      <c r="G7717" s="97"/>
      <c r="H7717" s="97"/>
      <c r="I7717" s="105" t="s">
        <v>0</v>
      </c>
      <c r="J7717" s="97"/>
      <c r="K7717" s="105">
        <v>11944.45</v>
      </c>
      <c r="L7717" s="97"/>
      <c r="M7717" s="104" t="s">
        <v>0</v>
      </c>
      <c r="N7717" s="97"/>
    </row>
    <row r="7718" spans="1:14" x14ac:dyDescent="0.25">
      <c r="A7718" s="120" t="s">
        <v>725</v>
      </c>
      <c r="B7718" s="97"/>
      <c r="C7718" s="120" t="s">
        <v>726</v>
      </c>
      <c r="D7718" s="97"/>
      <c r="E7718" s="97"/>
      <c r="F7718" s="97"/>
      <c r="G7718" s="97"/>
      <c r="H7718" s="97"/>
      <c r="I7718" s="105" t="s">
        <v>0</v>
      </c>
      <c r="J7718" s="97"/>
      <c r="K7718" s="105">
        <v>34597.26</v>
      </c>
      <c r="L7718" s="97"/>
      <c r="M7718" s="104" t="s">
        <v>0</v>
      </c>
      <c r="N7718" s="97"/>
    </row>
    <row r="7719" spans="1:14" x14ac:dyDescent="0.25">
      <c r="A7719" s="120" t="s">
        <v>573</v>
      </c>
      <c r="B7719" s="97"/>
      <c r="C7719" s="120" t="s">
        <v>574</v>
      </c>
      <c r="D7719" s="97"/>
      <c r="E7719" s="97"/>
      <c r="F7719" s="97"/>
      <c r="G7719" s="97"/>
      <c r="H7719" s="97"/>
      <c r="I7719" s="105" t="s">
        <v>0</v>
      </c>
      <c r="J7719" s="97"/>
      <c r="K7719" s="105">
        <v>1668</v>
      </c>
      <c r="L7719" s="97"/>
      <c r="M7719" s="104" t="s">
        <v>0</v>
      </c>
      <c r="N7719" s="97"/>
    </row>
    <row r="7720" spans="1:14" x14ac:dyDescent="0.25">
      <c r="A7720" s="120" t="s">
        <v>693</v>
      </c>
      <c r="B7720" s="97"/>
      <c r="C7720" s="120" t="s">
        <v>694</v>
      </c>
      <c r="D7720" s="97"/>
      <c r="E7720" s="97"/>
      <c r="F7720" s="97"/>
      <c r="G7720" s="97"/>
      <c r="H7720" s="97"/>
      <c r="I7720" s="105" t="s">
        <v>0</v>
      </c>
      <c r="J7720" s="97"/>
      <c r="K7720" s="105">
        <v>5534.7</v>
      </c>
      <c r="L7720" s="97"/>
      <c r="M7720" s="104" t="s">
        <v>0</v>
      </c>
      <c r="N7720" s="97"/>
    </row>
    <row r="7721" spans="1:14" x14ac:dyDescent="0.25">
      <c r="A7721" s="120" t="s">
        <v>599</v>
      </c>
      <c r="B7721" s="97"/>
      <c r="C7721" s="120" t="s">
        <v>554</v>
      </c>
      <c r="D7721" s="97"/>
      <c r="E7721" s="97"/>
      <c r="F7721" s="97"/>
      <c r="G7721" s="97"/>
      <c r="H7721" s="97"/>
      <c r="I7721" s="105" t="s">
        <v>0</v>
      </c>
      <c r="J7721" s="97"/>
      <c r="K7721" s="105">
        <v>19964.669999999998</v>
      </c>
      <c r="L7721" s="97"/>
      <c r="M7721" s="104" t="s">
        <v>0</v>
      </c>
      <c r="N7721" s="97"/>
    </row>
    <row r="7722" spans="1:14" x14ac:dyDescent="0.25">
      <c r="A7722" s="212" t="s">
        <v>625</v>
      </c>
      <c r="B7722" s="97"/>
      <c r="C7722" s="212" t="s">
        <v>626</v>
      </c>
      <c r="D7722" s="97"/>
      <c r="E7722" s="97"/>
      <c r="F7722" s="97"/>
      <c r="G7722" s="97"/>
      <c r="H7722" s="97"/>
      <c r="I7722" s="213">
        <v>20000</v>
      </c>
      <c r="J7722" s="97"/>
      <c r="K7722" s="213">
        <v>11005.87</v>
      </c>
      <c r="L7722" s="97"/>
      <c r="M7722" s="211">
        <v>55.03</v>
      </c>
      <c r="N7722" s="97"/>
    </row>
    <row r="7723" spans="1:14" x14ac:dyDescent="0.25">
      <c r="A7723" s="120" t="s">
        <v>627</v>
      </c>
      <c r="B7723" s="97"/>
      <c r="C7723" s="120" t="s">
        <v>628</v>
      </c>
      <c r="D7723" s="97"/>
      <c r="E7723" s="97"/>
      <c r="F7723" s="97"/>
      <c r="G7723" s="97"/>
      <c r="H7723" s="97"/>
      <c r="I7723" s="105" t="s">
        <v>0</v>
      </c>
      <c r="J7723" s="97"/>
      <c r="K7723" s="105">
        <v>11005.87</v>
      </c>
      <c r="L7723" s="97"/>
      <c r="M7723" s="104" t="s">
        <v>0</v>
      </c>
      <c r="N7723" s="97"/>
    </row>
    <row r="7724" spans="1:14" x14ac:dyDescent="0.25">
      <c r="A7724" s="212" t="s">
        <v>644</v>
      </c>
      <c r="B7724" s="97"/>
      <c r="C7724" s="212" t="s">
        <v>645</v>
      </c>
      <c r="D7724" s="97"/>
      <c r="E7724" s="97"/>
      <c r="F7724" s="97"/>
      <c r="G7724" s="97"/>
      <c r="H7724" s="97"/>
      <c r="I7724" s="213">
        <v>0</v>
      </c>
      <c r="J7724" s="97"/>
      <c r="K7724" s="213">
        <v>3085</v>
      </c>
      <c r="L7724" s="97"/>
      <c r="M7724" s="211" t="s">
        <v>0</v>
      </c>
      <c r="N7724" s="97"/>
    </row>
    <row r="7725" spans="1:14" x14ac:dyDescent="0.25">
      <c r="A7725" s="120" t="s">
        <v>939</v>
      </c>
      <c r="B7725" s="97"/>
      <c r="C7725" s="120" t="s">
        <v>940</v>
      </c>
      <c r="D7725" s="97"/>
      <c r="E7725" s="97"/>
      <c r="F7725" s="97"/>
      <c r="G7725" s="97"/>
      <c r="H7725" s="97"/>
      <c r="I7725" s="105" t="s">
        <v>0</v>
      </c>
      <c r="J7725" s="97"/>
      <c r="K7725" s="105">
        <v>100</v>
      </c>
      <c r="L7725" s="97"/>
      <c r="M7725" s="104" t="s">
        <v>0</v>
      </c>
      <c r="N7725" s="97"/>
    </row>
    <row r="7726" spans="1:14" x14ac:dyDescent="0.25">
      <c r="A7726" s="120" t="s">
        <v>729</v>
      </c>
      <c r="B7726" s="97"/>
      <c r="C7726" s="120" t="s">
        <v>730</v>
      </c>
      <c r="D7726" s="97"/>
      <c r="E7726" s="97"/>
      <c r="F7726" s="97"/>
      <c r="G7726" s="97"/>
      <c r="H7726" s="97"/>
      <c r="I7726" s="105" t="s">
        <v>0</v>
      </c>
      <c r="J7726" s="97"/>
      <c r="K7726" s="105">
        <v>2985</v>
      </c>
      <c r="L7726" s="97"/>
      <c r="M7726" s="104" t="s">
        <v>0</v>
      </c>
      <c r="N7726" s="97"/>
    </row>
    <row r="7727" spans="1:14" x14ac:dyDescent="0.25">
      <c r="A7727" s="194" t="s">
        <v>248</v>
      </c>
      <c r="B7727" s="97"/>
      <c r="C7727" s="97"/>
      <c r="D7727" s="97"/>
      <c r="E7727" s="97"/>
      <c r="F7727" s="97"/>
      <c r="G7727" s="97"/>
      <c r="H7727" s="97"/>
      <c r="I7727" s="195">
        <v>260000</v>
      </c>
      <c r="J7727" s="97"/>
      <c r="K7727" s="195">
        <v>0</v>
      </c>
      <c r="L7727" s="97"/>
      <c r="M7727" s="196">
        <v>0</v>
      </c>
      <c r="N7727" s="97"/>
    </row>
    <row r="7728" spans="1:14" x14ac:dyDescent="0.25">
      <c r="A7728" s="194" t="s">
        <v>250</v>
      </c>
      <c r="B7728" s="97"/>
      <c r="C7728" s="97"/>
      <c r="D7728" s="97"/>
      <c r="E7728" s="97"/>
      <c r="F7728" s="97"/>
      <c r="G7728" s="97"/>
      <c r="H7728" s="97"/>
      <c r="I7728" s="195">
        <v>260000</v>
      </c>
      <c r="J7728" s="97"/>
      <c r="K7728" s="195">
        <v>0</v>
      </c>
      <c r="L7728" s="97"/>
      <c r="M7728" s="196">
        <v>0</v>
      </c>
      <c r="N7728" s="97"/>
    </row>
    <row r="7729" spans="1:14" x14ac:dyDescent="0.25">
      <c r="A7729" s="212" t="s">
        <v>549</v>
      </c>
      <c r="B7729" s="97"/>
      <c r="C7729" s="212" t="s">
        <v>550</v>
      </c>
      <c r="D7729" s="97"/>
      <c r="E7729" s="97"/>
      <c r="F7729" s="97"/>
      <c r="G7729" s="97"/>
      <c r="H7729" s="97"/>
      <c r="I7729" s="213">
        <v>260000</v>
      </c>
      <c r="J7729" s="97"/>
      <c r="K7729" s="213">
        <v>0</v>
      </c>
      <c r="L7729" s="97"/>
      <c r="M7729" s="211">
        <v>0</v>
      </c>
      <c r="N7729" s="97"/>
    </row>
    <row r="7730" spans="1:14" x14ac:dyDescent="0.25">
      <c r="A7730" s="194" t="s">
        <v>261</v>
      </c>
      <c r="B7730" s="97"/>
      <c r="C7730" s="97"/>
      <c r="D7730" s="97"/>
      <c r="E7730" s="97"/>
      <c r="F7730" s="97"/>
      <c r="G7730" s="97"/>
      <c r="H7730" s="97"/>
      <c r="I7730" s="195">
        <v>15000</v>
      </c>
      <c r="J7730" s="97"/>
      <c r="K7730" s="195">
        <v>0</v>
      </c>
      <c r="L7730" s="97"/>
      <c r="M7730" s="196">
        <v>0</v>
      </c>
      <c r="N7730" s="97"/>
    </row>
    <row r="7731" spans="1:14" x14ac:dyDescent="0.25">
      <c r="A7731" s="194" t="s">
        <v>263</v>
      </c>
      <c r="B7731" s="97"/>
      <c r="C7731" s="97"/>
      <c r="D7731" s="97"/>
      <c r="E7731" s="97"/>
      <c r="F7731" s="97"/>
      <c r="G7731" s="97"/>
      <c r="H7731" s="97"/>
      <c r="I7731" s="195">
        <v>15000</v>
      </c>
      <c r="J7731" s="97"/>
      <c r="K7731" s="195">
        <v>0</v>
      </c>
      <c r="L7731" s="97"/>
      <c r="M7731" s="196">
        <v>0</v>
      </c>
      <c r="N7731" s="97"/>
    </row>
    <row r="7732" spans="1:14" x14ac:dyDescent="0.25">
      <c r="A7732" s="212" t="s">
        <v>549</v>
      </c>
      <c r="B7732" s="97"/>
      <c r="C7732" s="212" t="s">
        <v>550</v>
      </c>
      <c r="D7732" s="97"/>
      <c r="E7732" s="97"/>
      <c r="F7732" s="97"/>
      <c r="G7732" s="97"/>
      <c r="H7732" s="97"/>
      <c r="I7732" s="213">
        <v>15000</v>
      </c>
      <c r="J7732" s="97"/>
      <c r="K7732" s="213">
        <v>0</v>
      </c>
      <c r="L7732" s="97"/>
      <c r="M7732" s="211">
        <v>0</v>
      </c>
      <c r="N7732" s="97"/>
    </row>
    <row r="7733" spans="1:14" x14ac:dyDescent="0.25">
      <c r="A7733" s="215" t="s">
        <v>1293</v>
      </c>
      <c r="B7733" s="97"/>
      <c r="C7733" s="215" t="s">
        <v>1294</v>
      </c>
      <c r="D7733" s="97"/>
      <c r="E7733" s="97"/>
      <c r="F7733" s="97"/>
      <c r="G7733" s="97"/>
      <c r="H7733" s="97"/>
      <c r="I7733" s="216">
        <v>170000</v>
      </c>
      <c r="J7733" s="97"/>
      <c r="K7733" s="216">
        <v>85000</v>
      </c>
      <c r="L7733" s="97"/>
      <c r="M7733" s="217">
        <v>50</v>
      </c>
      <c r="N7733" s="97"/>
    </row>
    <row r="7734" spans="1:14" x14ac:dyDescent="0.25">
      <c r="A7734" s="194" t="s">
        <v>242</v>
      </c>
      <c r="B7734" s="97"/>
      <c r="C7734" s="97"/>
      <c r="D7734" s="97"/>
      <c r="E7734" s="97"/>
      <c r="F7734" s="97"/>
      <c r="G7734" s="97"/>
      <c r="H7734" s="97"/>
      <c r="I7734" s="195">
        <v>170000</v>
      </c>
      <c r="J7734" s="97"/>
      <c r="K7734" s="195">
        <v>85000</v>
      </c>
      <c r="L7734" s="97"/>
      <c r="M7734" s="196">
        <v>50</v>
      </c>
      <c r="N7734" s="97"/>
    </row>
    <row r="7735" spans="1:14" x14ac:dyDescent="0.25">
      <c r="A7735" s="194" t="s">
        <v>243</v>
      </c>
      <c r="B7735" s="97"/>
      <c r="C7735" s="97"/>
      <c r="D7735" s="97"/>
      <c r="E7735" s="97"/>
      <c r="F7735" s="97"/>
      <c r="G7735" s="97"/>
      <c r="H7735" s="97"/>
      <c r="I7735" s="195">
        <v>170000</v>
      </c>
      <c r="J7735" s="97"/>
      <c r="K7735" s="195">
        <v>85000</v>
      </c>
      <c r="L7735" s="97"/>
      <c r="M7735" s="196">
        <v>50</v>
      </c>
      <c r="N7735" s="97"/>
    </row>
    <row r="7736" spans="1:14" x14ac:dyDescent="0.25">
      <c r="A7736" s="212" t="s">
        <v>672</v>
      </c>
      <c r="B7736" s="97"/>
      <c r="C7736" s="212" t="s">
        <v>673</v>
      </c>
      <c r="D7736" s="97"/>
      <c r="E7736" s="97"/>
      <c r="F7736" s="97"/>
      <c r="G7736" s="97"/>
      <c r="H7736" s="97"/>
      <c r="I7736" s="213">
        <v>170000</v>
      </c>
      <c r="J7736" s="97"/>
      <c r="K7736" s="213">
        <v>85000</v>
      </c>
      <c r="L7736" s="97"/>
      <c r="M7736" s="211">
        <v>50</v>
      </c>
      <c r="N7736" s="97"/>
    </row>
    <row r="7737" spans="1:14" x14ac:dyDescent="0.25">
      <c r="A7737" s="120" t="s">
        <v>674</v>
      </c>
      <c r="B7737" s="97"/>
      <c r="C7737" s="120" t="s">
        <v>673</v>
      </c>
      <c r="D7737" s="97"/>
      <c r="E7737" s="97"/>
      <c r="F7737" s="97"/>
      <c r="G7737" s="97"/>
      <c r="H7737" s="97"/>
      <c r="I7737" s="105" t="s">
        <v>0</v>
      </c>
      <c r="J7737" s="97"/>
      <c r="K7737" s="105">
        <v>85000</v>
      </c>
      <c r="L7737" s="97"/>
      <c r="M7737" s="104" t="s">
        <v>0</v>
      </c>
      <c r="N7737" s="97"/>
    </row>
    <row r="7738" spans="1:14" x14ac:dyDescent="0.25">
      <c r="A7738" s="197" t="s">
        <v>1332</v>
      </c>
      <c r="B7738" s="97"/>
      <c r="C7738" s="97"/>
      <c r="D7738" s="97"/>
      <c r="E7738" s="97"/>
      <c r="F7738" s="97"/>
      <c r="G7738" s="97"/>
      <c r="H7738" s="97"/>
      <c r="I7738" s="198">
        <v>43967100</v>
      </c>
      <c r="J7738" s="97"/>
      <c r="K7738" s="198">
        <v>20969430.620000001</v>
      </c>
      <c r="L7738" s="97"/>
      <c r="M7738" s="199">
        <v>47.69</v>
      </c>
      <c r="N7738" s="97"/>
    </row>
    <row r="7739" spans="1:14" x14ac:dyDescent="0.25">
      <c r="A7739" s="218" t="s">
        <v>1275</v>
      </c>
      <c r="B7739" s="97"/>
      <c r="C7739" s="218" t="s">
        <v>1276</v>
      </c>
      <c r="D7739" s="97"/>
      <c r="E7739" s="97"/>
      <c r="F7739" s="97"/>
      <c r="G7739" s="97"/>
      <c r="H7739" s="97"/>
      <c r="I7739" s="219">
        <v>1505000</v>
      </c>
      <c r="J7739" s="97"/>
      <c r="K7739" s="219">
        <v>1266324.82</v>
      </c>
      <c r="L7739" s="97"/>
      <c r="M7739" s="214">
        <v>84.14</v>
      </c>
      <c r="N7739" s="97"/>
    </row>
    <row r="7740" spans="1:14" x14ac:dyDescent="0.25">
      <c r="A7740" s="215" t="s">
        <v>1277</v>
      </c>
      <c r="B7740" s="97"/>
      <c r="C7740" s="215" t="s">
        <v>1278</v>
      </c>
      <c r="D7740" s="97"/>
      <c r="E7740" s="97"/>
      <c r="F7740" s="97"/>
      <c r="G7740" s="97"/>
      <c r="H7740" s="97"/>
      <c r="I7740" s="216">
        <v>595500</v>
      </c>
      <c r="J7740" s="97"/>
      <c r="K7740" s="216">
        <v>595500</v>
      </c>
      <c r="L7740" s="97"/>
      <c r="M7740" s="217">
        <v>100</v>
      </c>
      <c r="N7740" s="97"/>
    </row>
    <row r="7741" spans="1:14" x14ac:dyDescent="0.25">
      <c r="A7741" s="194" t="s">
        <v>248</v>
      </c>
      <c r="B7741" s="97"/>
      <c r="C7741" s="97"/>
      <c r="D7741" s="97"/>
      <c r="E7741" s="97"/>
      <c r="F7741" s="97"/>
      <c r="G7741" s="97"/>
      <c r="H7741" s="97"/>
      <c r="I7741" s="195">
        <v>595500</v>
      </c>
      <c r="J7741" s="97"/>
      <c r="K7741" s="195">
        <v>595500</v>
      </c>
      <c r="L7741" s="97"/>
      <c r="M7741" s="196">
        <v>100</v>
      </c>
      <c r="N7741" s="97"/>
    </row>
    <row r="7742" spans="1:14" x14ac:dyDescent="0.25">
      <c r="A7742" s="194" t="s">
        <v>251</v>
      </c>
      <c r="B7742" s="97"/>
      <c r="C7742" s="97"/>
      <c r="D7742" s="97"/>
      <c r="E7742" s="97"/>
      <c r="F7742" s="97"/>
      <c r="G7742" s="97"/>
      <c r="H7742" s="97"/>
      <c r="I7742" s="195">
        <v>595500</v>
      </c>
      <c r="J7742" s="97"/>
      <c r="K7742" s="195">
        <v>595500</v>
      </c>
      <c r="L7742" s="97"/>
      <c r="M7742" s="196">
        <v>100</v>
      </c>
      <c r="N7742" s="97"/>
    </row>
    <row r="7743" spans="1:14" x14ac:dyDescent="0.25">
      <c r="A7743" s="212" t="s">
        <v>549</v>
      </c>
      <c r="B7743" s="97"/>
      <c r="C7743" s="212" t="s">
        <v>550</v>
      </c>
      <c r="D7743" s="97"/>
      <c r="E7743" s="97"/>
      <c r="F7743" s="97"/>
      <c r="G7743" s="97"/>
      <c r="H7743" s="97"/>
      <c r="I7743" s="213">
        <v>595500</v>
      </c>
      <c r="J7743" s="97"/>
      <c r="K7743" s="213">
        <v>595500</v>
      </c>
      <c r="L7743" s="97"/>
      <c r="M7743" s="211">
        <v>100</v>
      </c>
      <c r="N7743" s="97"/>
    </row>
    <row r="7744" spans="1:14" x14ac:dyDescent="0.25">
      <c r="A7744" s="120" t="s">
        <v>642</v>
      </c>
      <c r="B7744" s="97"/>
      <c r="C7744" s="120" t="s">
        <v>643</v>
      </c>
      <c r="D7744" s="97"/>
      <c r="E7744" s="97"/>
      <c r="F7744" s="97"/>
      <c r="G7744" s="97"/>
      <c r="H7744" s="97"/>
      <c r="I7744" s="105" t="s">
        <v>0</v>
      </c>
      <c r="J7744" s="97"/>
      <c r="K7744" s="105">
        <v>595500</v>
      </c>
      <c r="L7744" s="97"/>
      <c r="M7744" s="104" t="s">
        <v>0</v>
      </c>
      <c r="N7744" s="97"/>
    </row>
    <row r="7745" spans="1:14" x14ac:dyDescent="0.25">
      <c r="A7745" s="215" t="s">
        <v>1296</v>
      </c>
      <c r="B7745" s="97"/>
      <c r="C7745" s="215" t="s">
        <v>1297</v>
      </c>
      <c r="D7745" s="97"/>
      <c r="E7745" s="97"/>
      <c r="F7745" s="97"/>
      <c r="G7745" s="97"/>
      <c r="H7745" s="97"/>
      <c r="I7745" s="216">
        <v>440000</v>
      </c>
      <c r="J7745" s="97"/>
      <c r="K7745" s="216">
        <v>298853.74</v>
      </c>
      <c r="L7745" s="97"/>
      <c r="M7745" s="217">
        <v>67.92</v>
      </c>
      <c r="N7745" s="97"/>
    </row>
    <row r="7746" spans="1:14" x14ac:dyDescent="0.25">
      <c r="A7746" s="194" t="s">
        <v>248</v>
      </c>
      <c r="B7746" s="97"/>
      <c r="C7746" s="97"/>
      <c r="D7746" s="97"/>
      <c r="E7746" s="97"/>
      <c r="F7746" s="97"/>
      <c r="G7746" s="97"/>
      <c r="H7746" s="97"/>
      <c r="I7746" s="195">
        <v>440000</v>
      </c>
      <c r="J7746" s="97"/>
      <c r="K7746" s="195">
        <v>298853.74</v>
      </c>
      <c r="L7746" s="97"/>
      <c r="M7746" s="196">
        <v>67.92</v>
      </c>
      <c r="N7746" s="97"/>
    </row>
    <row r="7747" spans="1:14" x14ac:dyDescent="0.25">
      <c r="A7747" s="194" t="s">
        <v>251</v>
      </c>
      <c r="B7747" s="97"/>
      <c r="C7747" s="97"/>
      <c r="D7747" s="97"/>
      <c r="E7747" s="97"/>
      <c r="F7747" s="97"/>
      <c r="G7747" s="97"/>
      <c r="H7747" s="97"/>
      <c r="I7747" s="195">
        <v>440000</v>
      </c>
      <c r="J7747" s="97"/>
      <c r="K7747" s="195">
        <v>298853.74</v>
      </c>
      <c r="L7747" s="97"/>
      <c r="M7747" s="196">
        <v>67.92</v>
      </c>
      <c r="N7747" s="97"/>
    </row>
    <row r="7748" spans="1:14" x14ac:dyDescent="0.25">
      <c r="A7748" s="212" t="s">
        <v>644</v>
      </c>
      <c r="B7748" s="97"/>
      <c r="C7748" s="212" t="s">
        <v>645</v>
      </c>
      <c r="D7748" s="97"/>
      <c r="E7748" s="97"/>
      <c r="F7748" s="97"/>
      <c r="G7748" s="97"/>
      <c r="H7748" s="97"/>
      <c r="I7748" s="213">
        <v>215000</v>
      </c>
      <c r="J7748" s="97"/>
      <c r="K7748" s="213">
        <v>73853.740000000005</v>
      </c>
      <c r="L7748" s="97"/>
      <c r="M7748" s="211">
        <v>34.35</v>
      </c>
      <c r="N7748" s="97"/>
    </row>
    <row r="7749" spans="1:14" x14ac:dyDescent="0.25">
      <c r="A7749" s="120" t="s">
        <v>727</v>
      </c>
      <c r="B7749" s="97"/>
      <c r="C7749" s="120" t="s">
        <v>728</v>
      </c>
      <c r="D7749" s="97"/>
      <c r="E7749" s="97"/>
      <c r="F7749" s="97"/>
      <c r="G7749" s="97"/>
      <c r="H7749" s="97"/>
      <c r="I7749" s="105" t="s">
        <v>0</v>
      </c>
      <c r="J7749" s="97"/>
      <c r="K7749" s="105">
        <v>23853.74</v>
      </c>
      <c r="L7749" s="97"/>
      <c r="M7749" s="104" t="s">
        <v>0</v>
      </c>
      <c r="N7749" s="97"/>
    </row>
    <row r="7750" spans="1:14" x14ac:dyDescent="0.25">
      <c r="A7750" s="120" t="s">
        <v>939</v>
      </c>
      <c r="B7750" s="97"/>
      <c r="C7750" s="120" t="s">
        <v>940</v>
      </c>
      <c r="D7750" s="97"/>
      <c r="E7750" s="97"/>
      <c r="F7750" s="97"/>
      <c r="G7750" s="97"/>
      <c r="H7750" s="97"/>
      <c r="I7750" s="105" t="s">
        <v>0</v>
      </c>
      <c r="J7750" s="97"/>
      <c r="K7750" s="105">
        <v>50000</v>
      </c>
      <c r="L7750" s="97"/>
      <c r="M7750" s="104" t="s">
        <v>0</v>
      </c>
      <c r="N7750" s="97"/>
    </row>
    <row r="7751" spans="1:14" x14ac:dyDescent="0.25">
      <c r="A7751" s="212" t="s">
        <v>685</v>
      </c>
      <c r="B7751" s="97"/>
      <c r="C7751" s="212" t="s">
        <v>686</v>
      </c>
      <c r="D7751" s="97"/>
      <c r="E7751" s="97"/>
      <c r="F7751" s="97"/>
      <c r="G7751" s="97"/>
      <c r="H7751" s="97"/>
      <c r="I7751" s="213">
        <v>225000</v>
      </c>
      <c r="J7751" s="97"/>
      <c r="K7751" s="213">
        <v>225000</v>
      </c>
      <c r="L7751" s="97"/>
      <c r="M7751" s="211">
        <v>100</v>
      </c>
      <c r="N7751" s="97"/>
    </row>
    <row r="7752" spans="1:14" x14ac:dyDescent="0.25">
      <c r="A7752" s="120" t="s">
        <v>1289</v>
      </c>
      <c r="B7752" s="97"/>
      <c r="C7752" s="120" t="s">
        <v>1290</v>
      </c>
      <c r="D7752" s="97"/>
      <c r="E7752" s="97"/>
      <c r="F7752" s="97"/>
      <c r="G7752" s="97"/>
      <c r="H7752" s="97"/>
      <c r="I7752" s="105" t="s">
        <v>0</v>
      </c>
      <c r="J7752" s="97"/>
      <c r="K7752" s="105">
        <v>225000</v>
      </c>
      <c r="L7752" s="97"/>
      <c r="M7752" s="104" t="s">
        <v>0</v>
      </c>
      <c r="N7752" s="97"/>
    </row>
    <row r="7753" spans="1:14" x14ac:dyDescent="0.25">
      <c r="A7753" s="215" t="s">
        <v>1298</v>
      </c>
      <c r="B7753" s="97"/>
      <c r="C7753" s="215" t="s">
        <v>1299</v>
      </c>
      <c r="D7753" s="97"/>
      <c r="E7753" s="97"/>
      <c r="F7753" s="97"/>
      <c r="G7753" s="97"/>
      <c r="H7753" s="97"/>
      <c r="I7753" s="216">
        <v>149500</v>
      </c>
      <c r="J7753" s="97"/>
      <c r="K7753" s="216">
        <v>149500</v>
      </c>
      <c r="L7753" s="97"/>
      <c r="M7753" s="217">
        <v>100</v>
      </c>
      <c r="N7753" s="97"/>
    </row>
    <row r="7754" spans="1:14" x14ac:dyDescent="0.25">
      <c r="A7754" s="194" t="s">
        <v>248</v>
      </c>
      <c r="B7754" s="97"/>
      <c r="C7754" s="97"/>
      <c r="D7754" s="97"/>
      <c r="E7754" s="97"/>
      <c r="F7754" s="97"/>
      <c r="G7754" s="97"/>
      <c r="H7754" s="97"/>
      <c r="I7754" s="195">
        <v>149500</v>
      </c>
      <c r="J7754" s="97"/>
      <c r="K7754" s="195">
        <v>149500</v>
      </c>
      <c r="L7754" s="97"/>
      <c r="M7754" s="196">
        <v>100</v>
      </c>
      <c r="N7754" s="97"/>
    </row>
    <row r="7755" spans="1:14" x14ac:dyDescent="0.25">
      <c r="A7755" s="194" t="s">
        <v>251</v>
      </c>
      <c r="B7755" s="97"/>
      <c r="C7755" s="97"/>
      <c r="D7755" s="97"/>
      <c r="E7755" s="97"/>
      <c r="F7755" s="97"/>
      <c r="G7755" s="97"/>
      <c r="H7755" s="97"/>
      <c r="I7755" s="195">
        <v>149500</v>
      </c>
      <c r="J7755" s="97"/>
      <c r="K7755" s="195">
        <v>149500</v>
      </c>
      <c r="L7755" s="97"/>
      <c r="M7755" s="196">
        <v>100</v>
      </c>
      <c r="N7755" s="97"/>
    </row>
    <row r="7756" spans="1:14" x14ac:dyDescent="0.25">
      <c r="A7756" s="212" t="s">
        <v>1327</v>
      </c>
      <c r="B7756" s="97"/>
      <c r="C7756" s="212" t="s">
        <v>1328</v>
      </c>
      <c r="D7756" s="97"/>
      <c r="E7756" s="97"/>
      <c r="F7756" s="97"/>
      <c r="G7756" s="97"/>
      <c r="H7756" s="97"/>
      <c r="I7756" s="213">
        <v>149500</v>
      </c>
      <c r="J7756" s="97"/>
      <c r="K7756" s="213">
        <v>149500</v>
      </c>
      <c r="L7756" s="97"/>
      <c r="M7756" s="211">
        <v>100</v>
      </c>
      <c r="N7756" s="97"/>
    </row>
    <row r="7757" spans="1:14" x14ac:dyDescent="0.25">
      <c r="A7757" s="120" t="s">
        <v>1333</v>
      </c>
      <c r="B7757" s="97"/>
      <c r="C7757" s="120" t="s">
        <v>1328</v>
      </c>
      <c r="D7757" s="97"/>
      <c r="E7757" s="97"/>
      <c r="F7757" s="97"/>
      <c r="G7757" s="97"/>
      <c r="H7757" s="97"/>
      <c r="I7757" s="105" t="s">
        <v>0</v>
      </c>
      <c r="J7757" s="97"/>
      <c r="K7757" s="105">
        <v>149500</v>
      </c>
      <c r="L7757" s="97"/>
      <c r="M7757" s="104" t="s">
        <v>0</v>
      </c>
      <c r="N7757" s="97"/>
    </row>
    <row r="7758" spans="1:14" x14ac:dyDescent="0.25">
      <c r="A7758" s="215" t="s">
        <v>1301</v>
      </c>
      <c r="B7758" s="97"/>
      <c r="C7758" s="215" t="s">
        <v>1302</v>
      </c>
      <c r="D7758" s="97"/>
      <c r="E7758" s="97"/>
      <c r="F7758" s="97"/>
      <c r="G7758" s="97"/>
      <c r="H7758" s="97"/>
      <c r="I7758" s="216">
        <v>320000</v>
      </c>
      <c r="J7758" s="97"/>
      <c r="K7758" s="216">
        <v>222471.08</v>
      </c>
      <c r="L7758" s="97"/>
      <c r="M7758" s="217">
        <v>69.52</v>
      </c>
      <c r="N7758" s="97"/>
    </row>
    <row r="7759" spans="1:14" x14ac:dyDescent="0.25">
      <c r="A7759" s="194" t="s">
        <v>248</v>
      </c>
      <c r="B7759" s="97"/>
      <c r="C7759" s="97"/>
      <c r="D7759" s="97"/>
      <c r="E7759" s="97"/>
      <c r="F7759" s="97"/>
      <c r="G7759" s="97"/>
      <c r="H7759" s="97"/>
      <c r="I7759" s="195">
        <v>320000</v>
      </c>
      <c r="J7759" s="97"/>
      <c r="K7759" s="195">
        <v>222471.08</v>
      </c>
      <c r="L7759" s="97"/>
      <c r="M7759" s="196">
        <v>69.52</v>
      </c>
      <c r="N7759" s="97"/>
    </row>
    <row r="7760" spans="1:14" x14ac:dyDescent="0.25">
      <c r="A7760" s="194" t="s">
        <v>251</v>
      </c>
      <c r="B7760" s="97"/>
      <c r="C7760" s="97"/>
      <c r="D7760" s="97"/>
      <c r="E7760" s="97"/>
      <c r="F7760" s="97"/>
      <c r="G7760" s="97"/>
      <c r="H7760" s="97"/>
      <c r="I7760" s="195">
        <v>320000</v>
      </c>
      <c r="J7760" s="97"/>
      <c r="K7760" s="195">
        <v>222471.08</v>
      </c>
      <c r="L7760" s="97"/>
      <c r="M7760" s="196">
        <v>69.52</v>
      </c>
      <c r="N7760" s="97"/>
    </row>
    <row r="7761" spans="1:14" x14ac:dyDescent="0.25">
      <c r="A7761" s="212" t="s">
        <v>549</v>
      </c>
      <c r="B7761" s="97"/>
      <c r="C7761" s="212" t="s">
        <v>550</v>
      </c>
      <c r="D7761" s="97"/>
      <c r="E7761" s="97"/>
      <c r="F7761" s="97"/>
      <c r="G7761" s="97"/>
      <c r="H7761" s="97"/>
      <c r="I7761" s="213">
        <v>280000</v>
      </c>
      <c r="J7761" s="97"/>
      <c r="K7761" s="213">
        <v>182471.08</v>
      </c>
      <c r="L7761" s="97"/>
      <c r="M7761" s="211">
        <v>65.17</v>
      </c>
      <c r="N7761" s="97"/>
    </row>
    <row r="7762" spans="1:14" x14ac:dyDescent="0.25">
      <c r="A7762" s="120" t="s">
        <v>642</v>
      </c>
      <c r="B7762" s="97"/>
      <c r="C7762" s="120" t="s">
        <v>643</v>
      </c>
      <c r="D7762" s="97"/>
      <c r="E7762" s="97"/>
      <c r="F7762" s="97"/>
      <c r="G7762" s="97"/>
      <c r="H7762" s="97"/>
      <c r="I7762" s="105" t="s">
        <v>0</v>
      </c>
      <c r="J7762" s="97"/>
      <c r="K7762" s="105">
        <v>11893.82</v>
      </c>
      <c r="L7762" s="97"/>
      <c r="M7762" s="104" t="s">
        <v>0</v>
      </c>
      <c r="N7762" s="97"/>
    </row>
    <row r="7763" spans="1:14" x14ac:dyDescent="0.25">
      <c r="A7763" s="120" t="s">
        <v>723</v>
      </c>
      <c r="B7763" s="97"/>
      <c r="C7763" s="120" t="s">
        <v>724</v>
      </c>
      <c r="D7763" s="97"/>
      <c r="E7763" s="97"/>
      <c r="F7763" s="97"/>
      <c r="G7763" s="97"/>
      <c r="H7763" s="97"/>
      <c r="I7763" s="105" t="s">
        <v>0</v>
      </c>
      <c r="J7763" s="97"/>
      <c r="K7763" s="105">
        <v>170577.26</v>
      </c>
      <c r="L7763" s="97"/>
      <c r="M7763" s="104" t="s">
        <v>0</v>
      </c>
      <c r="N7763" s="97"/>
    </row>
    <row r="7764" spans="1:14" x14ac:dyDescent="0.25">
      <c r="A7764" s="212" t="s">
        <v>644</v>
      </c>
      <c r="B7764" s="97"/>
      <c r="C7764" s="212" t="s">
        <v>645</v>
      </c>
      <c r="D7764" s="97"/>
      <c r="E7764" s="97"/>
      <c r="F7764" s="97"/>
      <c r="G7764" s="97"/>
      <c r="H7764" s="97"/>
      <c r="I7764" s="213">
        <v>40000</v>
      </c>
      <c r="J7764" s="97"/>
      <c r="K7764" s="213">
        <v>40000</v>
      </c>
      <c r="L7764" s="97"/>
      <c r="M7764" s="211">
        <v>100</v>
      </c>
      <c r="N7764" s="97"/>
    </row>
    <row r="7765" spans="1:14" x14ac:dyDescent="0.25">
      <c r="A7765" s="120" t="s">
        <v>727</v>
      </c>
      <c r="B7765" s="97"/>
      <c r="C7765" s="120" t="s">
        <v>728</v>
      </c>
      <c r="D7765" s="97"/>
      <c r="E7765" s="97"/>
      <c r="F7765" s="97"/>
      <c r="G7765" s="97"/>
      <c r="H7765" s="97"/>
      <c r="I7765" s="105" t="s">
        <v>0</v>
      </c>
      <c r="J7765" s="97"/>
      <c r="K7765" s="105">
        <v>40000</v>
      </c>
      <c r="L7765" s="97"/>
      <c r="M7765" s="104" t="s">
        <v>0</v>
      </c>
      <c r="N7765" s="97"/>
    </row>
    <row r="7766" spans="1:14" x14ac:dyDescent="0.25">
      <c r="A7766" s="218" t="s">
        <v>1235</v>
      </c>
      <c r="B7766" s="97"/>
      <c r="C7766" s="218" t="s">
        <v>1236</v>
      </c>
      <c r="D7766" s="97"/>
      <c r="E7766" s="97"/>
      <c r="F7766" s="97"/>
      <c r="G7766" s="97"/>
      <c r="H7766" s="97"/>
      <c r="I7766" s="219">
        <v>42462100</v>
      </c>
      <c r="J7766" s="97"/>
      <c r="K7766" s="219">
        <v>19703105.800000001</v>
      </c>
      <c r="L7766" s="97"/>
      <c r="M7766" s="214">
        <v>46.4</v>
      </c>
      <c r="N7766" s="97"/>
    </row>
    <row r="7767" spans="1:14" x14ac:dyDescent="0.25">
      <c r="A7767" s="215" t="s">
        <v>1329</v>
      </c>
      <c r="B7767" s="97"/>
      <c r="C7767" s="215" t="s">
        <v>1330</v>
      </c>
      <c r="D7767" s="97"/>
      <c r="E7767" s="97"/>
      <c r="F7767" s="97"/>
      <c r="G7767" s="97"/>
      <c r="H7767" s="97"/>
      <c r="I7767" s="216">
        <v>129400</v>
      </c>
      <c r="J7767" s="97"/>
      <c r="K7767" s="216">
        <v>0</v>
      </c>
      <c r="L7767" s="97"/>
      <c r="M7767" s="217">
        <v>0</v>
      </c>
      <c r="N7767" s="97"/>
    </row>
    <row r="7768" spans="1:14" x14ac:dyDescent="0.25">
      <c r="A7768" s="194" t="s">
        <v>242</v>
      </c>
      <c r="B7768" s="97"/>
      <c r="C7768" s="97"/>
      <c r="D7768" s="97"/>
      <c r="E7768" s="97"/>
      <c r="F7768" s="97"/>
      <c r="G7768" s="97"/>
      <c r="H7768" s="97"/>
      <c r="I7768" s="195">
        <v>129400</v>
      </c>
      <c r="J7768" s="97"/>
      <c r="K7768" s="195">
        <v>0</v>
      </c>
      <c r="L7768" s="97"/>
      <c r="M7768" s="196">
        <v>0</v>
      </c>
      <c r="N7768" s="97"/>
    </row>
    <row r="7769" spans="1:14" x14ac:dyDescent="0.25">
      <c r="A7769" s="194" t="s">
        <v>243</v>
      </c>
      <c r="B7769" s="97"/>
      <c r="C7769" s="97"/>
      <c r="D7769" s="97"/>
      <c r="E7769" s="97"/>
      <c r="F7769" s="97"/>
      <c r="G7769" s="97"/>
      <c r="H7769" s="97"/>
      <c r="I7769" s="195">
        <v>129400</v>
      </c>
      <c r="J7769" s="97"/>
      <c r="K7769" s="195">
        <v>0</v>
      </c>
      <c r="L7769" s="97"/>
      <c r="M7769" s="196">
        <v>0</v>
      </c>
      <c r="N7769" s="97"/>
    </row>
    <row r="7770" spans="1:14" x14ac:dyDescent="0.25">
      <c r="A7770" s="212" t="s">
        <v>652</v>
      </c>
      <c r="B7770" s="97"/>
      <c r="C7770" s="212" t="s">
        <v>653</v>
      </c>
      <c r="D7770" s="97"/>
      <c r="E7770" s="97"/>
      <c r="F7770" s="97"/>
      <c r="G7770" s="97"/>
      <c r="H7770" s="97"/>
      <c r="I7770" s="213">
        <v>111073</v>
      </c>
      <c r="J7770" s="97"/>
      <c r="K7770" s="213">
        <v>0</v>
      </c>
      <c r="L7770" s="97"/>
      <c r="M7770" s="211">
        <v>0</v>
      </c>
      <c r="N7770" s="97"/>
    </row>
    <row r="7771" spans="1:14" x14ac:dyDescent="0.25">
      <c r="A7771" s="212" t="s">
        <v>664</v>
      </c>
      <c r="B7771" s="97"/>
      <c r="C7771" s="212" t="s">
        <v>665</v>
      </c>
      <c r="D7771" s="97"/>
      <c r="E7771" s="97"/>
      <c r="F7771" s="97"/>
      <c r="G7771" s="97"/>
      <c r="H7771" s="97"/>
      <c r="I7771" s="213">
        <v>18327</v>
      </c>
      <c r="J7771" s="97"/>
      <c r="K7771" s="213">
        <v>0</v>
      </c>
      <c r="L7771" s="97"/>
      <c r="M7771" s="211">
        <v>0</v>
      </c>
      <c r="N7771" s="97"/>
    </row>
    <row r="7772" spans="1:14" x14ac:dyDescent="0.25">
      <c r="A7772" s="215" t="s">
        <v>1334</v>
      </c>
      <c r="B7772" s="97"/>
      <c r="C7772" s="215" t="s">
        <v>1335</v>
      </c>
      <c r="D7772" s="97"/>
      <c r="E7772" s="97"/>
      <c r="F7772" s="97"/>
      <c r="G7772" s="97"/>
      <c r="H7772" s="97"/>
      <c r="I7772" s="216">
        <v>155000</v>
      </c>
      <c r="J7772" s="97"/>
      <c r="K7772" s="216">
        <v>53078</v>
      </c>
      <c r="L7772" s="97"/>
      <c r="M7772" s="217">
        <v>34.24</v>
      </c>
      <c r="N7772" s="97"/>
    </row>
    <row r="7773" spans="1:14" x14ac:dyDescent="0.25">
      <c r="A7773" s="194" t="s">
        <v>242</v>
      </c>
      <c r="B7773" s="97"/>
      <c r="C7773" s="97"/>
      <c r="D7773" s="97"/>
      <c r="E7773" s="97"/>
      <c r="F7773" s="97"/>
      <c r="G7773" s="97"/>
      <c r="H7773" s="97"/>
      <c r="I7773" s="195">
        <v>155000</v>
      </c>
      <c r="J7773" s="97"/>
      <c r="K7773" s="195">
        <v>53078</v>
      </c>
      <c r="L7773" s="97"/>
      <c r="M7773" s="196">
        <v>34.24</v>
      </c>
      <c r="N7773" s="97"/>
    </row>
    <row r="7774" spans="1:14" x14ac:dyDescent="0.25">
      <c r="A7774" s="194" t="s">
        <v>243</v>
      </c>
      <c r="B7774" s="97"/>
      <c r="C7774" s="97"/>
      <c r="D7774" s="97"/>
      <c r="E7774" s="97"/>
      <c r="F7774" s="97"/>
      <c r="G7774" s="97"/>
      <c r="H7774" s="97"/>
      <c r="I7774" s="195">
        <v>155000</v>
      </c>
      <c r="J7774" s="97"/>
      <c r="K7774" s="195">
        <v>53078</v>
      </c>
      <c r="L7774" s="97"/>
      <c r="M7774" s="196">
        <v>34.24</v>
      </c>
      <c r="N7774" s="97"/>
    </row>
    <row r="7775" spans="1:14" x14ac:dyDescent="0.25">
      <c r="A7775" s="212" t="s">
        <v>652</v>
      </c>
      <c r="B7775" s="97"/>
      <c r="C7775" s="212" t="s">
        <v>653</v>
      </c>
      <c r="D7775" s="97"/>
      <c r="E7775" s="97"/>
      <c r="F7775" s="97"/>
      <c r="G7775" s="97"/>
      <c r="H7775" s="97"/>
      <c r="I7775" s="213">
        <v>107296</v>
      </c>
      <c r="J7775" s="97"/>
      <c r="K7775" s="213">
        <v>45560.51</v>
      </c>
      <c r="L7775" s="97"/>
      <c r="M7775" s="211">
        <v>42.46</v>
      </c>
      <c r="N7775" s="97"/>
    </row>
    <row r="7776" spans="1:14" x14ac:dyDescent="0.25">
      <c r="A7776" s="120" t="s">
        <v>670</v>
      </c>
      <c r="B7776" s="97"/>
      <c r="C7776" s="120" t="s">
        <v>671</v>
      </c>
      <c r="D7776" s="97"/>
      <c r="E7776" s="97"/>
      <c r="F7776" s="97"/>
      <c r="G7776" s="97"/>
      <c r="H7776" s="97"/>
      <c r="I7776" s="105" t="s">
        <v>0</v>
      </c>
      <c r="J7776" s="97"/>
      <c r="K7776" s="105">
        <v>45560.51</v>
      </c>
      <c r="L7776" s="97"/>
      <c r="M7776" s="104" t="s">
        <v>0</v>
      </c>
      <c r="N7776" s="97"/>
    </row>
    <row r="7777" spans="1:14" x14ac:dyDescent="0.25">
      <c r="A7777" s="212" t="s">
        <v>664</v>
      </c>
      <c r="B7777" s="97"/>
      <c r="C7777" s="212" t="s">
        <v>665</v>
      </c>
      <c r="D7777" s="97"/>
      <c r="E7777" s="97"/>
      <c r="F7777" s="97"/>
      <c r="G7777" s="97"/>
      <c r="H7777" s="97"/>
      <c r="I7777" s="213">
        <v>17704</v>
      </c>
      <c r="J7777" s="97"/>
      <c r="K7777" s="213">
        <v>7517.49</v>
      </c>
      <c r="L7777" s="97"/>
      <c r="M7777" s="211">
        <v>42.46</v>
      </c>
      <c r="N7777" s="97"/>
    </row>
    <row r="7778" spans="1:14" x14ac:dyDescent="0.25">
      <c r="A7778" s="120" t="s">
        <v>675</v>
      </c>
      <c r="B7778" s="97"/>
      <c r="C7778" s="120" t="s">
        <v>676</v>
      </c>
      <c r="D7778" s="97"/>
      <c r="E7778" s="97"/>
      <c r="F7778" s="97"/>
      <c r="G7778" s="97"/>
      <c r="H7778" s="97"/>
      <c r="I7778" s="105" t="s">
        <v>0</v>
      </c>
      <c r="J7778" s="97"/>
      <c r="K7778" s="105">
        <v>7517.49</v>
      </c>
      <c r="L7778" s="97"/>
      <c r="M7778" s="104" t="s">
        <v>0</v>
      </c>
      <c r="N7778" s="97"/>
    </row>
    <row r="7779" spans="1:14" x14ac:dyDescent="0.25">
      <c r="A7779" s="212" t="s">
        <v>549</v>
      </c>
      <c r="B7779" s="97"/>
      <c r="C7779" s="212" t="s">
        <v>550</v>
      </c>
      <c r="D7779" s="97"/>
      <c r="E7779" s="97"/>
      <c r="F7779" s="97"/>
      <c r="G7779" s="97"/>
      <c r="H7779" s="97"/>
      <c r="I7779" s="213">
        <v>30000</v>
      </c>
      <c r="J7779" s="97"/>
      <c r="K7779" s="213">
        <v>0</v>
      </c>
      <c r="L7779" s="97"/>
      <c r="M7779" s="211">
        <v>0</v>
      </c>
      <c r="N7779" s="97"/>
    </row>
    <row r="7780" spans="1:14" x14ac:dyDescent="0.25">
      <c r="A7780" s="215" t="s">
        <v>1281</v>
      </c>
      <c r="B7780" s="97"/>
      <c r="C7780" s="215" t="s">
        <v>1282</v>
      </c>
      <c r="D7780" s="97"/>
      <c r="E7780" s="97"/>
      <c r="F7780" s="97"/>
      <c r="G7780" s="97"/>
      <c r="H7780" s="97"/>
      <c r="I7780" s="216">
        <v>32119700</v>
      </c>
      <c r="J7780" s="97"/>
      <c r="K7780" s="216">
        <v>16060854.109999999</v>
      </c>
      <c r="L7780" s="97"/>
      <c r="M7780" s="217">
        <v>50</v>
      </c>
      <c r="N7780" s="97"/>
    </row>
    <row r="7781" spans="1:14" x14ac:dyDescent="0.25">
      <c r="A7781" s="194" t="s">
        <v>248</v>
      </c>
      <c r="B7781" s="97"/>
      <c r="C7781" s="97"/>
      <c r="D7781" s="97"/>
      <c r="E7781" s="97"/>
      <c r="F7781" s="97"/>
      <c r="G7781" s="97"/>
      <c r="H7781" s="97"/>
      <c r="I7781" s="195">
        <v>32119700</v>
      </c>
      <c r="J7781" s="97"/>
      <c r="K7781" s="195">
        <v>16060854.109999999</v>
      </c>
      <c r="L7781" s="97"/>
      <c r="M7781" s="196">
        <v>50</v>
      </c>
      <c r="N7781" s="97"/>
    </row>
    <row r="7782" spans="1:14" x14ac:dyDescent="0.25">
      <c r="A7782" s="194" t="s">
        <v>250</v>
      </c>
      <c r="B7782" s="97"/>
      <c r="C7782" s="97"/>
      <c r="D7782" s="97"/>
      <c r="E7782" s="97"/>
      <c r="F7782" s="97"/>
      <c r="G7782" s="97"/>
      <c r="H7782" s="97"/>
      <c r="I7782" s="195">
        <v>32119700</v>
      </c>
      <c r="J7782" s="97"/>
      <c r="K7782" s="195">
        <v>16060854.109999999</v>
      </c>
      <c r="L7782" s="97"/>
      <c r="M7782" s="196">
        <v>50</v>
      </c>
      <c r="N7782" s="97"/>
    </row>
    <row r="7783" spans="1:14" x14ac:dyDescent="0.25">
      <c r="A7783" s="212" t="s">
        <v>652</v>
      </c>
      <c r="B7783" s="97"/>
      <c r="C7783" s="212" t="s">
        <v>653</v>
      </c>
      <c r="D7783" s="97"/>
      <c r="E7783" s="97"/>
      <c r="F7783" s="97"/>
      <c r="G7783" s="97"/>
      <c r="H7783" s="97"/>
      <c r="I7783" s="213">
        <v>22038153</v>
      </c>
      <c r="J7783" s="97"/>
      <c r="K7783" s="213">
        <v>11136450.02</v>
      </c>
      <c r="L7783" s="97"/>
      <c r="M7783" s="211">
        <v>50.53</v>
      </c>
      <c r="N7783" s="97"/>
    </row>
    <row r="7784" spans="1:14" x14ac:dyDescent="0.25">
      <c r="A7784" s="120" t="s">
        <v>670</v>
      </c>
      <c r="B7784" s="97"/>
      <c r="C7784" s="120" t="s">
        <v>671</v>
      </c>
      <c r="D7784" s="97"/>
      <c r="E7784" s="97"/>
      <c r="F7784" s="97"/>
      <c r="G7784" s="97"/>
      <c r="H7784" s="97"/>
      <c r="I7784" s="105" t="s">
        <v>0</v>
      </c>
      <c r="J7784" s="97"/>
      <c r="K7784" s="105">
        <v>11136450.02</v>
      </c>
      <c r="L7784" s="97"/>
      <c r="M7784" s="104" t="s">
        <v>0</v>
      </c>
      <c r="N7784" s="97"/>
    </row>
    <row r="7785" spans="1:14" x14ac:dyDescent="0.25">
      <c r="A7785" s="212" t="s">
        <v>672</v>
      </c>
      <c r="B7785" s="97"/>
      <c r="C7785" s="212" t="s">
        <v>673</v>
      </c>
      <c r="D7785" s="97"/>
      <c r="E7785" s="97"/>
      <c r="F7785" s="97"/>
      <c r="G7785" s="97"/>
      <c r="H7785" s="97"/>
      <c r="I7785" s="213">
        <v>790000</v>
      </c>
      <c r="J7785" s="97"/>
      <c r="K7785" s="213">
        <v>368152</v>
      </c>
      <c r="L7785" s="97"/>
      <c r="M7785" s="211">
        <v>46.6</v>
      </c>
      <c r="N7785" s="97"/>
    </row>
    <row r="7786" spans="1:14" x14ac:dyDescent="0.25">
      <c r="A7786" s="120" t="s">
        <v>674</v>
      </c>
      <c r="B7786" s="97"/>
      <c r="C7786" s="120" t="s">
        <v>673</v>
      </c>
      <c r="D7786" s="97"/>
      <c r="E7786" s="97"/>
      <c r="F7786" s="97"/>
      <c r="G7786" s="97"/>
      <c r="H7786" s="97"/>
      <c r="I7786" s="105" t="s">
        <v>0</v>
      </c>
      <c r="J7786" s="97"/>
      <c r="K7786" s="105">
        <v>368152</v>
      </c>
      <c r="L7786" s="97"/>
      <c r="M7786" s="104" t="s">
        <v>0</v>
      </c>
      <c r="N7786" s="97"/>
    </row>
    <row r="7787" spans="1:14" x14ac:dyDescent="0.25">
      <c r="A7787" s="212" t="s">
        <v>664</v>
      </c>
      <c r="B7787" s="97"/>
      <c r="C7787" s="212" t="s">
        <v>665</v>
      </c>
      <c r="D7787" s="97"/>
      <c r="E7787" s="97"/>
      <c r="F7787" s="97"/>
      <c r="G7787" s="97"/>
      <c r="H7787" s="97"/>
      <c r="I7787" s="213">
        <v>3636447</v>
      </c>
      <c r="J7787" s="97"/>
      <c r="K7787" s="213">
        <v>1715630.19</v>
      </c>
      <c r="L7787" s="97"/>
      <c r="M7787" s="211">
        <v>47.18</v>
      </c>
      <c r="N7787" s="97"/>
    </row>
    <row r="7788" spans="1:14" x14ac:dyDescent="0.25">
      <c r="A7788" s="120" t="s">
        <v>675</v>
      </c>
      <c r="B7788" s="97"/>
      <c r="C7788" s="120" t="s">
        <v>676</v>
      </c>
      <c r="D7788" s="97"/>
      <c r="E7788" s="97"/>
      <c r="F7788" s="97"/>
      <c r="G7788" s="97"/>
      <c r="H7788" s="97"/>
      <c r="I7788" s="105" t="s">
        <v>0</v>
      </c>
      <c r="J7788" s="97"/>
      <c r="K7788" s="105">
        <v>1715630.19</v>
      </c>
      <c r="L7788" s="97"/>
      <c r="M7788" s="104" t="s">
        <v>0</v>
      </c>
      <c r="N7788" s="97"/>
    </row>
    <row r="7789" spans="1:14" x14ac:dyDescent="0.25">
      <c r="A7789" s="212" t="s">
        <v>547</v>
      </c>
      <c r="B7789" s="97"/>
      <c r="C7789" s="212" t="s">
        <v>548</v>
      </c>
      <c r="D7789" s="97"/>
      <c r="E7789" s="97"/>
      <c r="F7789" s="97"/>
      <c r="G7789" s="97"/>
      <c r="H7789" s="97"/>
      <c r="I7789" s="213">
        <v>620500</v>
      </c>
      <c r="J7789" s="97"/>
      <c r="K7789" s="213">
        <v>253278</v>
      </c>
      <c r="L7789" s="97"/>
      <c r="M7789" s="211">
        <v>40.82</v>
      </c>
      <c r="N7789" s="97"/>
    </row>
    <row r="7790" spans="1:14" x14ac:dyDescent="0.25">
      <c r="A7790" s="120" t="s">
        <v>677</v>
      </c>
      <c r="B7790" s="97"/>
      <c r="C7790" s="120" t="s">
        <v>678</v>
      </c>
      <c r="D7790" s="97"/>
      <c r="E7790" s="97"/>
      <c r="F7790" s="97"/>
      <c r="G7790" s="97"/>
      <c r="H7790" s="97"/>
      <c r="I7790" s="105" t="s">
        <v>0</v>
      </c>
      <c r="J7790" s="97"/>
      <c r="K7790" s="105">
        <v>253278</v>
      </c>
      <c r="L7790" s="97"/>
      <c r="M7790" s="104" t="s">
        <v>0</v>
      </c>
      <c r="N7790" s="97"/>
    </row>
    <row r="7791" spans="1:14" x14ac:dyDescent="0.25">
      <c r="A7791" s="212" t="s">
        <v>621</v>
      </c>
      <c r="B7791" s="97"/>
      <c r="C7791" s="212" t="s">
        <v>622</v>
      </c>
      <c r="D7791" s="97"/>
      <c r="E7791" s="97"/>
      <c r="F7791" s="97"/>
      <c r="G7791" s="97"/>
      <c r="H7791" s="97"/>
      <c r="I7791" s="213">
        <v>3462000</v>
      </c>
      <c r="J7791" s="97"/>
      <c r="K7791" s="213">
        <v>1939114.17</v>
      </c>
      <c r="L7791" s="97"/>
      <c r="M7791" s="211">
        <v>56.01</v>
      </c>
      <c r="N7791" s="97"/>
    </row>
    <row r="7792" spans="1:14" x14ac:dyDescent="0.25">
      <c r="A7792" s="120" t="s">
        <v>623</v>
      </c>
      <c r="B7792" s="97"/>
      <c r="C7792" s="120" t="s">
        <v>624</v>
      </c>
      <c r="D7792" s="97"/>
      <c r="E7792" s="97"/>
      <c r="F7792" s="97"/>
      <c r="G7792" s="97"/>
      <c r="H7792" s="97"/>
      <c r="I7792" s="105" t="s">
        <v>0</v>
      </c>
      <c r="J7792" s="97"/>
      <c r="K7792" s="105">
        <v>128521.84</v>
      </c>
      <c r="L7792" s="97"/>
      <c r="M7792" s="104" t="s">
        <v>0</v>
      </c>
      <c r="N7792" s="97"/>
    </row>
    <row r="7793" spans="1:14" x14ac:dyDescent="0.25">
      <c r="A7793" s="120" t="s">
        <v>679</v>
      </c>
      <c r="B7793" s="97"/>
      <c r="C7793" s="120" t="s">
        <v>680</v>
      </c>
      <c r="D7793" s="97"/>
      <c r="E7793" s="97"/>
      <c r="F7793" s="97"/>
      <c r="G7793" s="97"/>
      <c r="H7793" s="97"/>
      <c r="I7793" s="105" t="s">
        <v>0</v>
      </c>
      <c r="J7793" s="97"/>
      <c r="K7793" s="105">
        <v>510508.57</v>
      </c>
      <c r="L7793" s="97"/>
      <c r="M7793" s="104" t="s">
        <v>0</v>
      </c>
      <c r="N7793" s="97"/>
    </row>
    <row r="7794" spans="1:14" x14ac:dyDescent="0.25">
      <c r="A7794" s="120" t="s">
        <v>713</v>
      </c>
      <c r="B7794" s="97"/>
      <c r="C7794" s="120" t="s">
        <v>714</v>
      </c>
      <c r="D7794" s="97"/>
      <c r="E7794" s="97"/>
      <c r="F7794" s="97"/>
      <c r="G7794" s="97"/>
      <c r="H7794" s="97"/>
      <c r="I7794" s="105" t="s">
        <v>0</v>
      </c>
      <c r="J7794" s="97"/>
      <c r="K7794" s="105">
        <v>1295583.73</v>
      </c>
      <c r="L7794" s="97"/>
      <c r="M7794" s="104" t="s">
        <v>0</v>
      </c>
      <c r="N7794" s="97"/>
    </row>
    <row r="7795" spans="1:14" x14ac:dyDescent="0.25">
      <c r="A7795" s="120" t="s">
        <v>719</v>
      </c>
      <c r="B7795" s="97"/>
      <c r="C7795" s="120" t="s">
        <v>720</v>
      </c>
      <c r="D7795" s="97"/>
      <c r="E7795" s="97"/>
      <c r="F7795" s="97"/>
      <c r="G7795" s="97"/>
      <c r="H7795" s="97"/>
      <c r="I7795" s="105" t="s">
        <v>0</v>
      </c>
      <c r="J7795" s="97"/>
      <c r="K7795" s="105">
        <v>4500.03</v>
      </c>
      <c r="L7795" s="97"/>
      <c r="M7795" s="104" t="s">
        <v>0</v>
      </c>
      <c r="N7795" s="97"/>
    </row>
    <row r="7796" spans="1:14" x14ac:dyDescent="0.25">
      <c r="A7796" s="212" t="s">
        <v>549</v>
      </c>
      <c r="B7796" s="97"/>
      <c r="C7796" s="212" t="s">
        <v>550</v>
      </c>
      <c r="D7796" s="97"/>
      <c r="E7796" s="97"/>
      <c r="F7796" s="97"/>
      <c r="G7796" s="97"/>
      <c r="H7796" s="97"/>
      <c r="I7796" s="213">
        <v>1272600</v>
      </c>
      <c r="J7796" s="97"/>
      <c r="K7796" s="213">
        <v>499436.45</v>
      </c>
      <c r="L7796" s="97"/>
      <c r="M7796" s="211">
        <v>39.25</v>
      </c>
      <c r="N7796" s="97"/>
    </row>
    <row r="7797" spans="1:14" x14ac:dyDescent="0.25">
      <c r="A7797" s="120" t="s">
        <v>602</v>
      </c>
      <c r="B7797" s="97"/>
      <c r="C7797" s="120" t="s">
        <v>603</v>
      </c>
      <c r="D7797" s="97"/>
      <c r="E7797" s="97"/>
      <c r="F7797" s="97"/>
      <c r="G7797" s="97"/>
      <c r="H7797" s="97"/>
      <c r="I7797" s="105" t="s">
        <v>0</v>
      </c>
      <c r="J7797" s="97"/>
      <c r="K7797" s="105">
        <v>165433.87</v>
      </c>
      <c r="L7797" s="97"/>
      <c r="M7797" s="104" t="s">
        <v>0</v>
      </c>
      <c r="N7797" s="97"/>
    </row>
    <row r="7798" spans="1:14" x14ac:dyDescent="0.25">
      <c r="A7798" s="120" t="s">
        <v>642</v>
      </c>
      <c r="B7798" s="97"/>
      <c r="C7798" s="120" t="s">
        <v>643</v>
      </c>
      <c r="D7798" s="97"/>
      <c r="E7798" s="97"/>
      <c r="F7798" s="97"/>
      <c r="G7798" s="97"/>
      <c r="H7798" s="97"/>
      <c r="I7798" s="105" t="s">
        <v>0</v>
      </c>
      <c r="J7798" s="97"/>
      <c r="K7798" s="105">
        <v>98256.2</v>
      </c>
      <c r="L7798" s="97"/>
      <c r="M7798" s="104" t="s">
        <v>0</v>
      </c>
      <c r="N7798" s="97"/>
    </row>
    <row r="7799" spans="1:14" x14ac:dyDescent="0.25">
      <c r="A7799" s="120" t="s">
        <v>595</v>
      </c>
      <c r="B7799" s="97"/>
      <c r="C7799" s="120" t="s">
        <v>596</v>
      </c>
      <c r="D7799" s="97"/>
      <c r="E7799" s="97"/>
      <c r="F7799" s="97"/>
      <c r="G7799" s="97"/>
      <c r="H7799" s="97"/>
      <c r="I7799" s="105" t="s">
        <v>0</v>
      </c>
      <c r="J7799" s="97"/>
      <c r="K7799" s="105">
        <v>184792.79</v>
      </c>
      <c r="L7799" s="97"/>
      <c r="M7799" s="104" t="s">
        <v>0</v>
      </c>
      <c r="N7799" s="97"/>
    </row>
    <row r="7800" spans="1:14" x14ac:dyDescent="0.25">
      <c r="A7800" s="120" t="s">
        <v>723</v>
      </c>
      <c r="B7800" s="97"/>
      <c r="C7800" s="120" t="s">
        <v>724</v>
      </c>
      <c r="D7800" s="97"/>
      <c r="E7800" s="97"/>
      <c r="F7800" s="97"/>
      <c r="G7800" s="97"/>
      <c r="H7800" s="97"/>
      <c r="I7800" s="105" t="s">
        <v>0</v>
      </c>
      <c r="J7800" s="97"/>
      <c r="K7800" s="105">
        <v>50953.59</v>
      </c>
      <c r="L7800" s="97"/>
      <c r="M7800" s="104" t="s">
        <v>0</v>
      </c>
      <c r="N7800" s="97"/>
    </row>
    <row r="7801" spans="1:14" x14ac:dyDescent="0.25">
      <c r="A7801" s="212" t="s">
        <v>553</v>
      </c>
      <c r="B7801" s="97"/>
      <c r="C7801" s="212" t="s">
        <v>554</v>
      </c>
      <c r="D7801" s="97"/>
      <c r="E7801" s="97"/>
      <c r="F7801" s="97"/>
      <c r="G7801" s="97"/>
      <c r="H7801" s="97"/>
      <c r="I7801" s="213">
        <v>300000</v>
      </c>
      <c r="J7801" s="97"/>
      <c r="K7801" s="213">
        <v>148793.28</v>
      </c>
      <c r="L7801" s="97"/>
      <c r="M7801" s="211">
        <v>49.6</v>
      </c>
      <c r="N7801" s="97"/>
    </row>
    <row r="7802" spans="1:14" x14ac:dyDescent="0.25">
      <c r="A7802" s="120" t="s">
        <v>725</v>
      </c>
      <c r="B7802" s="97"/>
      <c r="C7802" s="120" t="s">
        <v>726</v>
      </c>
      <c r="D7802" s="97"/>
      <c r="E7802" s="97"/>
      <c r="F7802" s="97"/>
      <c r="G7802" s="97"/>
      <c r="H7802" s="97"/>
      <c r="I7802" s="105" t="s">
        <v>0</v>
      </c>
      <c r="J7802" s="97"/>
      <c r="K7802" s="105">
        <v>148793.28</v>
      </c>
      <c r="L7802" s="97"/>
      <c r="M7802" s="104" t="s">
        <v>0</v>
      </c>
      <c r="N7802" s="97"/>
    </row>
    <row r="7803" spans="1:14" x14ac:dyDescent="0.25">
      <c r="A7803" s="215" t="s">
        <v>1283</v>
      </c>
      <c r="B7803" s="97"/>
      <c r="C7803" s="215" t="s">
        <v>1284</v>
      </c>
      <c r="D7803" s="97"/>
      <c r="E7803" s="97"/>
      <c r="F7803" s="97"/>
      <c r="G7803" s="97"/>
      <c r="H7803" s="97"/>
      <c r="I7803" s="216">
        <v>8518000</v>
      </c>
      <c r="J7803" s="97"/>
      <c r="K7803" s="216">
        <v>3069581.97</v>
      </c>
      <c r="L7803" s="97"/>
      <c r="M7803" s="217">
        <v>36.04</v>
      </c>
      <c r="N7803" s="97"/>
    </row>
    <row r="7804" spans="1:14" x14ac:dyDescent="0.25">
      <c r="A7804" s="194" t="s">
        <v>245</v>
      </c>
      <c r="B7804" s="97"/>
      <c r="C7804" s="97"/>
      <c r="D7804" s="97"/>
      <c r="E7804" s="97"/>
      <c r="F7804" s="97"/>
      <c r="G7804" s="97"/>
      <c r="H7804" s="97"/>
      <c r="I7804" s="195">
        <v>8228000</v>
      </c>
      <c r="J7804" s="97"/>
      <c r="K7804" s="195">
        <v>2893943.54</v>
      </c>
      <c r="L7804" s="97"/>
      <c r="M7804" s="196">
        <v>35.17</v>
      </c>
      <c r="N7804" s="97"/>
    </row>
    <row r="7805" spans="1:14" x14ac:dyDescent="0.25">
      <c r="A7805" s="194" t="s">
        <v>247</v>
      </c>
      <c r="B7805" s="97"/>
      <c r="C7805" s="97"/>
      <c r="D7805" s="97"/>
      <c r="E7805" s="97"/>
      <c r="F7805" s="97"/>
      <c r="G7805" s="97"/>
      <c r="H7805" s="97"/>
      <c r="I7805" s="195">
        <v>8228000</v>
      </c>
      <c r="J7805" s="97"/>
      <c r="K7805" s="195">
        <v>2893943.54</v>
      </c>
      <c r="L7805" s="97"/>
      <c r="M7805" s="196">
        <v>35.17</v>
      </c>
      <c r="N7805" s="97"/>
    </row>
    <row r="7806" spans="1:14" x14ac:dyDescent="0.25">
      <c r="A7806" s="212" t="s">
        <v>652</v>
      </c>
      <c r="B7806" s="97"/>
      <c r="C7806" s="212" t="s">
        <v>653</v>
      </c>
      <c r="D7806" s="97"/>
      <c r="E7806" s="97"/>
      <c r="F7806" s="97"/>
      <c r="G7806" s="97"/>
      <c r="H7806" s="97"/>
      <c r="I7806" s="213">
        <v>2207000</v>
      </c>
      <c r="J7806" s="97"/>
      <c r="K7806" s="213">
        <v>1079478.75</v>
      </c>
      <c r="L7806" s="97"/>
      <c r="M7806" s="211">
        <v>48.91</v>
      </c>
      <c r="N7806" s="97"/>
    </row>
    <row r="7807" spans="1:14" x14ac:dyDescent="0.25">
      <c r="A7807" s="120" t="s">
        <v>670</v>
      </c>
      <c r="B7807" s="97"/>
      <c r="C7807" s="120" t="s">
        <v>671</v>
      </c>
      <c r="D7807" s="97"/>
      <c r="E7807" s="97"/>
      <c r="F7807" s="97"/>
      <c r="G7807" s="97"/>
      <c r="H7807" s="97"/>
      <c r="I7807" s="105" t="s">
        <v>0</v>
      </c>
      <c r="J7807" s="97"/>
      <c r="K7807" s="105">
        <v>531480.23</v>
      </c>
      <c r="L7807" s="97"/>
      <c r="M7807" s="104" t="s">
        <v>0</v>
      </c>
      <c r="N7807" s="97"/>
    </row>
    <row r="7808" spans="1:14" x14ac:dyDescent="0.25">
      <c r="A7808" s="120" t="s">
        <v>831</v>
      </c>
      <c r="B7808" s="97"/>
      <c r="C7808" s="120" t="s">
        <v>832</v>
      </c>
      <c r="D7808" s="97"/>
      <c r="E7808" s="97"/>
      <c r="F7808" s="97"/>
      <c r="G7808" s="97"/>
      <c r="H7808" s="97"/>
      <c r="I7808" s="105" t="s">
        <v>0</v>
      </c>
      <c r="J7808" s="97"/>
      <c r="K7808" s="105">
        <v>547998.52</v>
      </c>
      <c r="L7808" s="97"/>
      <c r="M7808" s="104" t="s">
        <v>0</v>
      </c>
      <c r="N7808" s="97"/>
    </row>
    <row r="7809" spans="1:14" x14ac:dyDescent="0.25">
      <c r="A7809" s="212" t="s">
        <v>672</v>
      </c>
      <c r="B7809" s="97"/>
      <c r="C7809" s="212" t="s">
        <v>673</v>
      </c>
      <c r="D7809" s="97"/>
      <c r="E7809" s="97"/>
      <c r="F7809" s="97"/>
      <c r="G7809" s="97"/>
      <c r="H7809" s="97"/>
      <c r="I7809" s="213">
        <v>120000</v>
      </c>
      <c r="J7809" s="97"/>
      <c r="K7809" s="213">
        <v>16000</v>
      </c>
      <c r="L7809" s="97"/>
      <c r="M7809" s="211">
        <v>13.33</v>
      </c>
      <c r="N7809" s="97"/>
    </row>
    <row r="7810" spans="1:14" x14ac:dyDescent="0.25">
      <c r="A7810" s="120" t="s">
        <v>674</v>
      </c>
      <c r="B7810" s="97"/>
      <c r="C7810" s="120" t="s">
        <v>673</v>
      </c>
      <c r="D7810" s="97"/>
      <c r="E7810" s="97"/>
      <c r="F7810" s="97"/>
      <c r="G7810" s="97"/>
      <c r="H7810" s="97"/>
      <c r="I7810" s="105" t="s">
        <v>0</v>
      </c>
      <c r="J7810" s="97"/>
      <c r="K7810" s="105">
        <v>16000</v>
      </c>
      <c r="L7810" s="97"/>
      <c r="M7810" s="104" t="s">
        <v>0</v>
      </c>
      <c r="N7810" s="97"/>
    </row>
    <row r="7811" spans="1:14" x14ac:dyDescent="0.25">
      <c r="A7811" s="212" t="s">
        <v>664</v>
      </c>
      <c r="B7811" s="97"/>
      <c r="C7811" s="212" t="s">
        <v>665</v>
      </c>
      <c r="D7811" s="97"/>
      <c r="E7811" s="97"/>
      <c r="F7811" s="97"/>
      <c r="G7811" s="97"/>
      <c r="H7811" s="97"/>
      <c r="I7811" s="213">
        <v>364000</v>
      </c>
      <c r="J7811" s="97"/>
      <c r="K7811" s="213">
        <v>179482.95</v>
      </c>
      <c r="L7811" s="97"/>
      <c r="M7811" s="211">
        <v>49.31</v>
      </c>
      <c r="N7811" s="97"/>
    </row>
    <row r="7812" spans="1:14" x14ac:dyDescent="0.25">
      <c r="A7812" s="120" t="s">
        <v>675</v>
      </c>
      <c r="B7812" s="97"/>
      <c r="C7812" s="120" t="s">
        <v>676</v>
      </c>
      <c r="D7812" s="97"/>
      <c r="E7812" s="97"/>
      <c r="F7812" s="97"/>
      <c r="G7812" s="97"/>
      <c r="H7812" s="97"/>
      <c r="I7812" s="105" t="s">
        <v>0</v>
      </c>
      <c r="J7812" s="97"/>
      <c r="K7812" s="105">
        <v>179189.77</v>
      </c>
      <c r="L7812" s="97"/>
      <c r="M7812" s="104" t="s">
        <v>0</v>
      </c>
      <c r="N7812" s="97"/>
    </row>
    <row r="7813" spans="1:14" x14ac:dyDescent="0.25">
      <c r="A7813" s="120" t="s">
        <v>846</v>
      </c>
      <c r="B7813" s="97"/>
      <c r="C7813" s="120" t="s">
        <v>847</v>
      </c>
      <c r="D7813" s="97"/>
      <c r="E7813" s="97"/>
      <c r="F7813" s="97"/>
      <c r="G7813" s="97"/>
      <c r="H7813" s="97"/>
      <c r="I7813" s="105" t="s">
        <v>0</v>
      </c>
      <c r="J7813" s="97"/>
      <c r="K7813" s="105">
        <v>293.18</v>
      </c>
      <c r="L7813" s="97"/>
      <c r="M7813" s="104" t="s">
        <v>0</v>
      </c>
      <c r="N7813" s="97"/>
    </row>
    <row r="7814" spans="1:14" x14ac:dyDescent="0.25">
      <c r="A7814" s="212" t="s">
        <v>547</v>
      </c>
      <c r="B7814" s="97"/>
      <c r="C7814" s="212" t="s">
        <v>548</v>
      </c>
      <c r="D7814" s="97"/>
      <c r="E7814" s="97"/>
      <c r="F7814" s="97"/>
      <c r="G7814" s="97"/>
      <c r="H7814" s="97"/>
      <c r="I7814" s="213">
        <v>621000</v>
      </c>
      <c r="J7814" s="97"/>
      <c r="K7814" s="213">
        <v>319802.71000000002</v>
      </c>
      <c r="L7814" s="97"/>
      <c r="M7814" s="211">
        <v>51.5</v>
      </c>
      <c r="N7814" s="97"/>
    </row>
    <row r="7815" spans="1:14" x14ac:dyDescent="0.25">
      <c r="A7815" s="120" t="s">
        <v>612</v>
      </c>
      <c r="B7815" s="97"/>
      <c r="C7815" s="120" t="s">
        <v>613</v>
      </c>
      <c r="D7815" s="97"/>
      <c r="E7815" s="97"/>
      <c r="F7815" s="97"/>
      <c r="G7815" s="97"/>
      <c r="H7815" s="97"/>
      <c r="I7815" s="105" t="s">
        <v>0</v>
      </c>
      <c r="J7815" s="97"/>
      <c r="K7815" s="105">
        <v>248199.2</v>
      </c>
      <c r="L7815" s="97"/>
      <c r="M7815" s="104" t="s">
        <v>0</v>
      </c>
      <c r="N7815" s="97"/>
    </row>
    <row r="7816" spans="1:14" x14ac:dyDescent="0.25">
      <c r="A7816" s="120" t="s">
        <v>677</v>
      </c>
      <c r="B7816" s="97"/>
      <c r="C7816" s="120" t="s">
        <v>678</v>
      </c>
      <c r="D7816" s="97"/>
      <c r="E7816" s="97"/>
      <c r="F7816" s="97"/>
      <c r="G7816" s="97"/>
      <c r="H7816" s="97"/>
      <c r="I7816" s="105" t="s">
        <v>0</v>
      </c>
      <c r="J7816" s="97"/>
      <c r="K7816" s="105">
        <v>51870</v>
      </c>
      <c r="L7816" s="97"/>
      <c r="M7816" s="104" t="s">
        <v>0</v>
      </c>
      <c r="N7816" s="97"/>
    </row>
    <row r="7817" spans="1:14" x14ac:dyDescent="0.25">
      <c r="A7817" s="120" t="s">
        <v>711</v>
      </c>
      <c r="B7817" s="97"/>
      <c r="C7817" s="120" t="s">
        <v>712</v>
      </c>
      <c r="D7817" s="97"/>
      <c r="E7817" s="97"/>
      <c r="F7817" s="97"/>
      <c r="G7817" s="97"/>
      <c r="H7817" s="97"/>
      <c r="I7817" s="105" t="s">
        <v>0</v>
      </c>
      <c r="J7817" s="97"/>
      <c r="K7817" s="105">
        <v>19733.509999999998</v>
      </c>
      <c r="L7817" s="97"/>
      <c r="M7817" s="104" t="s">
        <v>0</v>
      </c>
      <c r="N7817" s="97"/>
    </row>
    <row r="7818" spans="1:14" x14ac:dyDescent="0.25">
      <c r="A7818" s="212" t="s">
        <v>621</v>
      </c>
      <c r="B7818" s="97"/>
      <c r="C7818" s="212" t="s">
        <v>622</v>
      </c>
      <c r="D7818" s="97"/>
      <c r="E7818" s="97"/>
      <c r="F7818" s="97"/>
      <c r="G7818" s="97"/>
      <c r="H7818" s="97"/>
      <c r="I7818" s="213">
        <v>1338000</v>
      </c>
      <c r="J7818" s="97"/>
      <c r="K7818" s="213">
        <v>177470.6</v>
      </c>
      <c r="L7818" s="97"/>
      <c r="M7818" s="211">
        <v>13.26</v>
      </c>
      <c r="N7818" s="97"/>
    </row>
    <row r="7819" spans="1:14" x14ac:dyDescent="0.25">
      <c r="A7819" s="120" t="s">
        <v>623</v>
      </c>
      <c r="B7819" s="97"/>
      <c r="C7819" s="120" t="s">
        <v>624</v>
      </c>
      <c r="D7819" s="97"/>
      <c r="E7819" s="97"/>
      <c r="F7819" s="97"/>
      <c r="G7819" s="97"/>
      <c r="H7819" s="97"/>
      <c r="I7819" s="105" t="s">
        <v>0</v>
      </c>
      <c r="J7819" s="97"/>
      <c r="K7819" s="105">
        <v>8263.57</v>
      </c>
      <c r="L7819" s="97"/>
      <c r="M7819" s="104" t="s">
        <v>0</v>
      </c>
      <c r="N7819" s="97"/>
    </row>
    <row r="7820" spans="1:14" x14ac:dyDescent="0.25">
      <c r="A7820" s="120" t="s">
        <v>713</v>
      </c>
      <c r="B7820" s="97"/>
      <c r="C7820" s="120" t="s">
        <v>714</v>
      </c>
      <c r="D7820" s="97"/>
      <c r="E7820" s="97"/>
      <c r="F7820" s="97"/>
      <c r="G7820" s="97"/>
      <c r="H7820" s="97"/>
      <c r="I7820" s="105" t="s">
        <v>0</v>
      </c>
      <c r="J7820" s="97"/>
      <c r="K7820" s="105">
        <v>1374</v>
      </c>
      <c r="L7820" s="97"/>
      <c r="M7820" s="104" t="s">
        <v>0</v>
      </c>
      <c r="N7820" s="97"/>
    </row>
    <row r="7821" spans="1:14" x14ac:dyDescent="0.25">
      <c r="A7821" s="120" t="s">
        <v>715</v>
      </c>
      <c r="B7821" s="97"/>
      <c r="C7821" s="120" t="s">
        <v>716</v>
      </c>
      <c r="D7821" s="97"/>
      <c r="E7821" s="97"/>
      <c r="F7821" s="97"/>
      <c r="G7821" s="97"/>
      <c r="H7821" s="97"/>
      <c r="I7821" s="105" t="s">
        <v>0</v>
      </c>
      <c r="J7821" s="97"/>
      <c r="K7821" s="105">
        <v>42736.31</v>
      </c>
      <c r="L7821" s="97"/>
      <c r="M7821" s="104" t="s">
        <v>0</v>
      </c>
      <c r="N7821" s="97"/>
    </row>
    <row r="7822" spans="1:14" x14ac:dyDescent="0.25">
      <c r="A7822" s="120" t="s">
        <v>717</v>
      </c>
      <c r="B7822" s="97"/>
      <c r="C7822" s="120" t="s">
        <v>718</v>
      </c>
      <c r="D7822" s="97"/>
      <c r="E7822" s="97"/>
      <c r="F7822" s="97"/>
      <c r="G7822" s="97"/>
      <c r="H7822" s="97"/>
      <c r="I7822" s="105" t="s">
        <v>0</v>
      </c>
      <c r="J7822" s="97"/>
      <c r="K7822" s="105">
        <v>125096.72</v>
      </c>
      <c r="L7822" s="97"/>
      <c r="M7822" s="104" t="s">
        <v>0</v>
      </c>
      <c r="N7822" s="97"/>
    </row>
    <row r="7823" spans="1:14" x14ac:dyDescent="0.25">
      <c r="A7823" s="212" t="s">
        <v>549</v>
      </c>
      <c r="B7823" s="97"/>
      <c r="C7823" s="212" t="s">
        <v>550</v>
      </c>
      <c r="D7823" s="97"/>
      <c r="E7823" s="97"/>
      <c r="F7823" s="97"/>
      <c r="G7823" s="97"/>
      <c r="H7823" s="97"/>
      <c r="I7823" s="213">
        <v>3248400</v>
      </c>
      <c r="J7823" s="97"/>
      <c r="K7823" s="213">
        <v>826286.3</v>
      </c>
      <c r="L7823" s="97"/>
      <c r="M7823" s="211">
        <v>25.44</v>
      </c>
      <c r="N7823" s="97"/>
    </row>
    <row r="7824" spans="1:14" x14ac:dyDescent="0.25">
      <c r="A7824" s="120" t="s">
        <v>602</v>
      </c>
      <c r="B7824" s="97"/>
      <c r="C7824" s="120" t="s">
        <v>603</v>
      </c>
      <c r="D7824" s="97"/>
      <c r="E7824" s="97"/>
      <c r="F7824" s="97"/>
      <c r="G7824" s="97"/>
      <c r="H7824" s="97"/>
      <c r="I7824" s="105" t="s">
        <v>0</v>
      </c>
      <c r="J7824" s="97"/>
      <c r="K7824" s="105">
        <v>25382.1</v>
      </c>
      <c r="L7824" s="97"/>
      <c r="M7824" s="104" t="s">
        <v>0</v>
      </c>
      <c r="N7824" s="97"/>
    </row>
    <row r="7825" spans="1:14" x14ac:dyDescent="0.25">
      <c r="A7825" s="120" t="s">
        <v>642</v>
      </c>
      <c r="B7825" s="97"/>
      <c r="C7825" s="120" t="s">
        <v>643</v>
      </c>
      <c r="D7825" s="97"/>
      <c r="E7825" s="97"/>
      <c r="F7825" s="97"/>
      <c r="G7825" s="97"/>
      <c r="H7825" s="97"/>
      <c r="I7825" s="105" t="s">
        <v>0</v>
      </c>
      <c r="J7825" s="97"/>
      <c r="K7825" s="105">
        <v>144850.75</v>
      </c>
      <c r="L7825" s="97"/>
      <c r="M7825" s="104" t="s">
        <v>0</v>
      </c>
      <c r="N7825" s="97"/>
    </row>
    <row r="7826" spans="1:14" x14ac:dyDescent="0.25">
      <c r="A7826" s="120" t="s">
        <v>589</v>
      </c>
      <c r="B7826" s="97"/>
      <c r="C7826" s="120" t="s">
        <v>590</v>
      </c>
      <c r="D7826" s="97"/>
      <c r="E7826" s="97"/>
      <c r="F7826" s="97"/>
      <c r="G7826" s="97"/>
      <c r="H7826" s="97"/>
      <c r="I7826" s="105" t="s">
        <v>0</v>
      </c>
      <c r="J7826" s="97"/>
      <c r="K7826" s="105">
        <v>23127.25</v>
      </c>
      <c r="L7826" s="97"/>
      <c r="M7826" s="104" t="s">
        <v>0</v>
      </c>
      <c r="N7826" s="97"/>
    </row>
    <row r="7827" spans="1:14" x14ac:dyDescent="0.25">
      <c r="A7827" s="120" t="s">
        <v>604</v>
      </c>
      <c r="B7827" s="97"/>
      <c r="C7827" s="120" t="s">
        <v>605</v>
      </c>
      <c r="D7827" s="97"/>
      <c r="E7827" s="97"/>
      <c r="F7827" s="97"/>
      <c r="G7827" s="97"/>
      <c r="H7827" s="97"/>
      <c r="I7827" s="105" t="s">
        <v>0</v>
      </c>
      <c r="J7827" s="97"/>
      <c r="K7827" s="105">
        <v>119552.77</v>
      </c>
      <c r="L7827" s="97"/>
      <c r="M7827" s="104" t="s">
        <v>0</v>
      </c>
      <c r="N7827" s="97"/>
    </row>
    <row r="7828" spans="1:14" x14ac:dyDescent="0.25">
      <c r="A7828" s="120" t="s">
        <v>721</v>
      </c>
      <c r="B7828" s="97"/>
      <c r="C7828" s="120" t="s">
        <v>722</v>
      </c>
      <c r="D7828" s="97"/>
      <c r="E7828" s="97"/>
      <c r="F7828" s="97"/>
      <c r="G7828" s="97"/>
      <c r="H7828" s="97"/>
      <c r="I7828" s="105" t="s">
        <v>0</v>
      </c>
      <c r="J7828" s="97"/>
      <c r="K7828" s="105">
        <v>418337.4</v>
      </c>
      <c r="L7828" s="97"/>
      <c r="M7828" s="104" t="s">
        <v>0</v>
      </c>
      <c r="N7828" s="97"/>
    </row>
    <row r="7829" spans="1:14" x14ac:dyDescent="0.25">
      <c r="A7829" s="120" t="s">
        <v>567</v>
      </c>
      <c r="B7829" s="97"/>
      <c r="C7829" s="120" t="s">
        <v>568</v>
      </c>
      <c r="D7829" s="97"/>
      <c r="E7829" s="97"/>
      <c r="F7829" s="97"/>
      <c r="G7829" s="97"/>
      <c r="H7829" s="97"/>
      <c r="I7829" s="105" t="s">
        <v>0</v>
      </c>
      <c r="J7829" s="97"/>
      <c r="K7829" s="105">
        <v>57355.38</v>
      </c>
      <c r="L7829" s="97"/>
      <c r="M7829" s="104" t="s">
        <v>0</v>
      </c>
      <c r="N7829" s="97"/>
    </row>
    <row r="7830" spans="1:14" x14ac:dyDescent="0.25">
      <c r="A7830" s="120" t="s">
        <v>569</v>
      </c>
      <c r="B7830" s="97"/>
      <c r="C7830" s="120" t="s">
        <v>570</v>
      </c>
      <c r="D7830" s="97"/>
      <c r="E7830" s="97"/>
      <c r="F7830" s="97"/>
      <c r="G7830" s="97"/>
      <c r="H7830" s="97"/>
      <c r="I7830" s="105" t="s">
        <v>0</v>
      </c>
      <c r="J7830" s="97"/>
      <c r="K7830" s="105">
        <v>37680.65</v>
      </c>
      <c r="L7830" s="97"/>
      <c r="M7830" s="104" t="s">
        <v>0</v>
      </c>
      <c r="N7830" s="97"/>
    </row>
    <row r="7831" spans="1:14" x14ac:dyDescent="0.25">
      <c r="A7831" s="212" t="s">
        <v>553</v>
      </c>
      <c r="B7831" s="97"/>
      <c r="C7831" s="212" t="s">
        <v>554</v>
      </c>
      <c r="D7831" s="97"/>
      <c r="E7831" s="97"/>
      <c r="F7831" s="97"/>
      <c r="G7831" s="97"/>
      <c r="H7831" s="97"/>
      <c r="I7831" s="213">
        <v>150000</v>
      </c>
      <c r="J7831" s="97"/>
      <c r="K7831" s="213">
        <v>105010.44</v>
      </c>
      <c r="L7831" s="97"/>
      <c r="M7831" s="211">
        <v>70.010000000000005</v>
      </c>
      <c r="N7831" s="97"/>
    </row>
    <row r="7832" spans="1:14" x14ac:dyDescent="0.25">
      <c r="A7832" s="120" t="s">
        <v>555</v>
      </c>
      <c r="B7832" s="97"/>
      <c r="C7832" s="120" t="s">
        <v>556</v>
      </c>
      <c r="D7832" s="97"/>
      <c r="E7832" s="97"/>
      <c r="F7832" s="97"/>
      <c r="G7832" s="97"/>
      <c r="H7832" s="97"/>
      <c r="I7832" s="105" t="s">
        <v>0</v>
      </c>
      <c r="J7832" s="97"/>
      <c r="K7832" s="105">
        <v>29707.97</v>
      </c>
      <c r="L7832" s="97"/>
      <c r="M7832" s="104" t="s">
        <v>0</v>
      </c>
      <c r="N7832" s="97"/>
    </row>
    <row r="7833" spans="1:14" x14ac:dyDescent="0.25">
      <c r="A7833" s="120" t="s">
        <v>597</v>
      </c>
      <c r="B7833" s="97"/>
      <c r="C7833" s="120" t="s">
        <v>598</v>
      </c>
      <c r="D7833" s="97"/>
      <c r="E7833" s="97"/>
      <c r="F7833" s="97"/>
      <c r="G7833" s="97"/>
      <c r="H7833" s="97"/>
      <c r="I7833" s="105" t="s">
        <v>0</v>
      </c>
      <c r="J7833" s="97"/>
      <c r="K7833" s="105">
        <v>11792.88</v>
      </c>
      <c r="L7833" s="97"/>
      <c r="M7833" s="104" t="s">
        <v>0</v>
      </c>
      <c r="N7833" s="97"/>
    </row>
    <row r="7834" spans="1:14" x14ac:dyDescent="0.25">
      <c r="A7834" s="120" t="s">
        <v>573</v>
      </c>
      <c r="B7834" s="97"/>
      <c r="C7834" s="120" t="s">
        <v>574</v>
      </c>
      <c r="D7834" s="97"/>
      <c r="E7834" s="97"/>
      <c r="F7834" s="97"/>
      <c r="G7834" s="97"/>
      <c r="H7834" s="97"/>
      <c r="I7834" s="105" t="s">
        <v>0</v>
      </c>
      <c r="J7834" s="97"/>
      <c r="K7834" s="105">
        <v>7845</v>
      </c>
      <c r="L7834" s="97"/>
      <c r="M7834" s="104" t="s">
        <v>0</v>
      </c>
      <c r="N7834" s="97"/>
    </row>
    <row r="7835" spans="1:14" x14ac:dyDescent="0.25">
      <c r="A7835" s="120" t="s">
        <v>693</v>
      </c>
      <c r="B7835" s="97"/>
      <c r="C7835" s="120" t="s">
        <v>694</v>
      </c>
      <c r="D7835" s="97"/>
      <c r="E7835" s="97"/>
      <c r="F7835" s="97"/>
      <c r="G7835" s="97"/>
      <c r="H7835" s="97"/>
      <c r="I7835" s="105" t="s">
        <v>0</v>
      </c>
      <c r="J7835" s="97"/>
      <c r="K7835" s="105">
        <v>32013.55</v>
      </c>
      <c r="L7835" s="97"/>
      <c r="M7835" s="104" t="s">
        <v>0</v>
      </c>
      <c r="N7835" s="97"/>
    </row>
    <row r="7836" spans="1:14" x14ac:dyDescent="0.25">
      <c r="A7836" s="120" t="s">
        <v>848</v>
      </c>
      <c r="B7836" s="97"/>
      <c r="C7836" s="120" t="s">
        <v>849</v>
      </c>
      <c r="D7836" s="97"/>
      <c r="E7836" s="97"/>
      <c r="F7836" s="97"/>
      <c r="G7836" s="97"/>
      <c r="H7836" s="97"/>
      <c r="I7836" s="105" t="s">
        <v>0</v>
      </c>
      <c r="J7836" s="97"/>
      <c r="K7836" s="105">
        <v>10156.530000000001</v>
      </c>
      <c r="L7836" s="97"/>
      <c r="M7836" s="104" t="s">
        <v>0</v>
      </c>
      <c r="N7836" s="97"/>
    </row>
    <row r="7837" spans="1:14" x14ac:dyDescent="0.25">
      <c r="A7837" s="120" t="s">
        <v>599</v>
      </c>
      <c r="B7837" s="97"/>
      <c r="C7837" s="120" t="s">
        <v>554</v>
      </c>
      <c r="D7837" s="97"/>
      <c r="E7837" s="97"/>
      <c r="F7837" s="97"/>
      <c r="G7837" s="97"/>
      <c r="H7837" s="97"/>
      <c r="I7837" s="105" t="s">
        <v>0</v>
      </c>
      <c r="J7837" s="97"/>
      <c r="K7837" s="105">
        <v>13494.51</v>
      </c>
      <c r="L7837" s="97"/>
      <c r="M7837" s="104" t="s">
        <v>0</v>
      </c>
      <c r="N7837" s="97"/>
    </row>
    <row r="7838" spans="1:14" x14ac:dyDescent="0.25">
      <c r="A7838" s="212" t="s">
        <v>625</v>
      </c>
      <c r="B7838" s="97"/>
      <c r="C7838" s="212" t="s">
        <v>626</v>
      </c>
      <c r="D7838" s="97"/>
      <c r="E7838" s="97"/>
      <c r="F7838" s="97"/>
      <c r="G7838" s="97"/>
      <c r="H7838" s="97"/>
      <c r="I7838" s="213">
        <v>62000</v>
      </c>
      <c r="J7838" s="97"/>
      <c r="K7838" s="213">
        <v>25936.25</v>
      </c>
      <c r="L7838" s="97"/>
      <c r="M7838" s="211">
        <v>41.83</v>
      </c>
      <c r="N7838" s="97"/>
    </row>
    <row r="7839" spans="1:14" x14ac:dyDescent="0.25">
      <c r="A7839" s="120" t="s">
        <v>627</v>
      </c>
      <c r="B7839" s="97"/>
      <c r="C7839" s="120" t="s">
        <v>628</v>
      </c>
      <c r="D7839" s="97"/>
      <c r="E7839" s="97"/>
      <c r="F7839" s="97"/>
      <c r="G7839" s="97"/>
      <c r="H7839" s="97"/>
      <c r="I7839" s="105" t="s">
        <v>0</v>
      </c>
      <c r="J7839" s="97"/>
      <c r="K7839" s="105">
        <v>19382.2</v>
      </c>
      <c r="L7839" s="97"/>
      <c r="M7839" s="104" t="s">
        <v>0</v>
      </c>
      <c r="N7839" s="97"/>
    </row>
    <row r="7840" spans="1:14" x14ac:dyDescent="0.25">
      <c r="A7840" s="120" t="s">
        <v>916</v>
      </c>
      <c r="B7840" s="97"/>
      <c r="C7840" s="120" t="s">
        <v>917</v>
      </c>
      <c r="D7840" s="97"/>
      <c r="E7840" s="97"/>
      <c r="F7840" s="97"/>
      <c r="G7840" s="97"/>
      <c r="H7840" s="97"/>
      <c r="I7840" s="105" t="s">
        <v>0</v>
      </c>
      <c r="J7840" s="97"/>
      <c r="K7840" s="105">
        <v>0.4</v>
      </c>
      <c r="L7840" s="97"/>
      <c r="M7840" s="104" t="s">
        <v>0</v>
      </c>
      <c r="N7840" s="97"/>
    </row>
    <row r="7841" spans="1:14" x14ac:dyDescent="0.25">
      <c r="A7841" s="120" t="s">
        <v>850</v>
      </c>
      <c r="B7841" s="97"/>
      <c r="C7841" s="120" t="s">
        <v>851</v>
      </c>
      <c r="D7841" s="97"/>
      <c r="E7841" s="97"/>
      <c r="F7841" s="97"/>
      <c r="G7841" s="97"/>
      <c r="H7841" s="97"/>
      <c r="I7841" s="105" t="s">
        <v>0</v>
      </c>
      <c r="J7841" s="97"/>
      <c r="K7841" s="105">
        <v>6553.65</v>
      </c>
      <c r="L7841" s="97"/>
      <c r="M7841" s="104" t="s">
        <v>0</v>
      </c>
      <c r="N7841" s="97"/>
    </row>
    <row r="7842" spans="1:14" x14ac:dyDescent="0.25">
      <c r="A7842" s="212" t="s">
        <v>660</v>
      </c>
      <c r="B7842" s="97"/>
      <c r="C7842" s="212" t="s">
        <v>661</v>
      </c>
      <c r="D7842" s="97"/>
      <c r="E7842" s="97"/>
      <c r="F7842" s="97"/>
      <c r="G7842" s="97"/>
      <c r="H7842" s="97"/>
      <c r="I7842" s="213">
        <v>47600</v>
      </c>
      <c r="J7842" s="97"/>
      <c r="K7842" s="213">
        <v>47562.5</v>
      </c>
      <c r="L7842" s="97"/>
      <c r="M7842" s="211">
        <v>99.92</v>
      </c>
      <c r="N7842" s="97"/>
    </row>
    <row r="7843" spans="1:14" x14ac:dyDescent="0.25">
      <c r="A7843" s="120" t="s">
        <v>689</v>
      </c>
      <c r="B7843" s="97"/>
      <c r="C7843" s="120" t="s">
        <v>690</v>
      </c>
      <c r="D7843" s="97"/>
      <c r="E7843" s="97"/>
      <c r="F7843" s="97"/>
      <c r="G7843" s="97"/>
      <c r="H7843" s="97"/>
      <c r="I7843" s="105" t="s">
        <v>0</v>
      </c>
      <c r="J7843" s="97"/>
      <c r="K7843" s="105">
        <v>47562.5</v>
      </c>
      <c r="L7843" s="97"/>
      <c r="M7843" s="104" t="s">
        <v>0</v>
      </c>
      <c r="N7843" s="97"/>
    </row>
    <row r="7844" spans="1:14" x14ac:dyDescent="0.25">
      <c r="A7844" s="212" t="s">
        <v>644</v>
      </c>
      <c r="B7844" s="97"/>
      <c r="C7844" s="212" t="s">
        <v>645</v>
      </c>
      <c r="D7844" s="97"/>
      <c r="E7844" s="97"/>
      <c r="F7844" s="97"/>
      <c r="G7844" s="97"/>
      <c r="H7844" s="97"/>
      <c r="I7844" s="213">
        <v>70000</v>
      </c>
      <c r="J7844" s="97"/>
      <c r="K7844" s="213">
        <v>78913.039999999994</v>
      </c>
      <c r="L7844" s="97"/>
      <c r="M7844" s="211">
        <v>112.73</v>
      </c>
      <c r="N7844" s="97"/>
    </row>
    <row r="7845" spans="1:14" x14ac:dyDescent="0.25">
      <c r="A7845" s="120" t="s">
        <v>727</v>
      </c>
      <c r="B7845" s="97"/>
      <c r="C7845" s="120" t="s">
        <v>728</v>
      </c>
      <c r="D7845" s="97"/>
      <c r="E7845" s="97"/>
      <c r="F7845" s="97"/>
      <c r="G7845" s="97"/>
      <c r="H7845" s="97"/>
      <c r="I7845" s="105" t="s">
        <v>0</v>
      </c>
      <c r="J7845" s="97"/>
      <c r="K7845" s="105">
        <v>40376.129999999997</v>
      </c>
      <c r="L7845" s="97"/>
      <c r="M7845" s="104" t="s">
        <v>0</v>
      </c>
      <c r="N7845" s="97"/>
    </row>
    <row r="7846" spans="1:14" x14ac:dyDescent="0.25">
      <c r="A7846" s="120" t="s">
        <v>741</v>
      </c>
      <c r="B7846" s="97"/>
      <c r="C7846" s="120" t="s">
        <v>742</v>
      </c>
      <c r="D7846" s="97"/>
      <c r="E7846" s="97"/>
      <c r="F7846" s="97"/>
      <c r="G7846" s="97"/>
      <c r="H7846" s="97"/>
      <c r="I7846" s="105" t="s">
        <v>0</v>
      </c>
      <c r="J7846" s="97"/>
      <c r="K7846" s="105">
        <v>7461.98</v>
      </c>
      <c r="L7846" s="97"/>
      <c r="M7846" s="104" t="s">
        <v>0</v>
      </c>
      <c r="N7846" s="97"/>
    </row>
    <row r="7847" spans="1:14" x14ac:dyDescent="0.25">
      <c r="A7847" s="120" t="s">
        <v>939</v>
      </c>
      <c r="B7847" s="97"/>
      <c r="C7847" s="120" t="s">
        <v>940</v>
      </c>
      <c r="D7847" s="97"/>
      <c r="E7847" s="97"/>
      <c r="F7847" s="97"/>
      <c r="G7847" s="97"/>
      <c r="H7847" s="97"/>
      <c r="I7847" s="105" t="s">
        <v>0</v>
      </c>
      <c r="J7847" s="97"/>
      <c r="K7847" s="105">
        <v>3290.18</v>
      </c>
      <c r="L7847" s="97"/>
      <c r="M7847" s="104" t="s">
        <v>0</v>
      </c>
      <c r="N7847" s="97"/>
    </row>
    <row r="7848" spans="1:14" x14ac:dyDescent="0.25">
      <c r="A7848" s="120" t="s">
        <v>926</v>
      </c>
      <c r="B7848" s="97"/>
      <c r="C7848" s="120" t="s">
        <v>927</v>
      </c>
      <c r="D7848" s="97"/>
      <c r="E7848" s="97"/>
      <c r="F7848" s="97"/>
      <c r="G7848" s="97"/>
      <c r="H7848" s="97"/>
      <c r="I7848" s="105" t="s">
        <v>0</v>
      </c>
      <c r="J7848" s="97"/>
      <c r="K7848" s="105">
        <v>5163.75</v>
      </c>
      <c r="L7848" s="97"/>
      <c r="M7848" s="104" t="s">
        <v>0</v>
      </c>
      <c r="N7848" s="97"/>
    </row>
    <row r="7849" spans="1:14" x14ac:dyDescent="0.25">
      <c r="A7849" s="120" t="s">
        <v>729</v>
      </c>
      <c r="B7849" s="97"/>
      <c r="C7849" s="120" t="s">
        <v>730</v>
      </c>
      <c r="D7849" s="97"/>
      <c r="E7849" s="97"/>
      <c r="F7849" s="97"/>
      <c r="G7849" s="97"/>
      <c r="H7849" s="97"/>
      <c r="I7849" s="105" t="s">
        <v>0</v>
      </c>
      <c r="J7849" s="97"/>
      <c r="K7849" s="105">
        <v>22621</v>
      </c>
      <c r="L7849" s="97"/>
      <c r="M7849" s="104" t="s">
        <v>0</v>
      </c>
      <c r="N7849" s="97"/>
    </row>
    <row r="7850" spans="1:14" x14ac:dyDescent="0.25">
      <c r="A7850" s="212" t="s">
        <v>685</v>
      </c>
      <c r="B7850" s="97"/>
      <c r="C7850" s="212" t="s">
        <v>686</v>
      </c>
      <c r="D7850" s="97"/>
      <c r="E7850" s="97"/>
      <c r="F7850" s="97"/>
      <c r="G7850" s="97"/>
      <c r="H7850" s="97"/>
      <c r="I7850" s="213">
        <v>0</v>
      </c>
      <c r="J7850" s="97"/>
      <c r="K7850" s="213">
        <v>38000</v>
      </c>
      <c r="L7850" s="97"/>
      <c r="M7850" s="211" t="s">
        <v>0</v>
      </c>
      <c r="N7850" s="97"/>
    </row>
    <row r="7851" spans="1:14" x14ac:dyDescent="0.25">
      <c r="A7851" s="120" t="s">
        <v>1289</v>
      </c>
      <c r="B7851" s="97"/>
      <c r="C7851" s="120" t="s">
        <v>1290</v>
      </c>
      <c r="D7851" s="97"/>
      <c r="E7851" s="97"/>
      <c r="F7851" s="97"/>
      <c r="G7851" s="97"/>
      <c r="H7851" s="97"/>
      <c r="I7851" s="105" t="s">
        <v>0</v>
      </c>
      <c r="J7851" s="97"/>
      <c r="K7851" s="105">
        <v>38000</v>
      </c>
      <c r="L7851" s="97"/>
      <c r="M7851" s="104" t="s">
        <v>0</v>
      </c>
      <c r="N7851" s="97"/>
    </row>
    <row r="7852" spans="1:14" x14ac:dyDescent="0.25">
      <c r="A7852" s="194" t="s">
        <v>248</v>
      </c>
      <c r="B7852" s="97"/>
      <c r="C7852" s="97"/>
      <c r="D7852" s="97"/>
      <c r="E7852" s="97"/>
      <c r="F7852" s="97"/>
      <c r="G7852" s="97"/>
      <c r="H7852" s="97"/>
      <c r="I7852" s="195">
        <v>250000</v>
      </c>
      <c r="J7852" s="97"/>
      <c r="K7852" s="195">
        <v>156138.43</v>
      </c>
      <c r="L7852" s="97"/>
      <c r="M7852" s="196">
        <v>62.46</v>
      </c>
      <c r="N7852" s="97"/>
    </row>
    <row r="7853" spans="1:14" x14ac:dyDescent="0.25">
      <c r="A7853" s="194" t="s">
        <v>250</v>
      </c>
      <c r="B7853" s="97"/>
      <c r="C7853" s="97"/>
      <c r="D7853" s="97"/>
      <c r="E7853" s="97"/>
      <c r="F7853" s="97"/>
      <c r="G7853" s="97"/>
      <c r="H7853" s="97"/>
      <c r="I7853" s="195">
        <v>250000</v>
      </c>
      <c r="J7853" s="97"/>
      <c r="K7853" s="195">
        <v>156138.43</v>
      </c>
      <c r="L7853" s="97"/>
      <c r="M7853" s="196">
        <v>62.46</v>
      </c>
      <c r="N7853" s="97"/>
    </row>
    <row r="7854" spans="1:14" x14ac:dyDescent="0.25">
      <c r="A7854" s="212" t="s">
        <v>652</v>
      </c>
      <c r="B7854" s="97"/>
      <c r="C7854" s="212" t="s">
        <v>653</v>
      </c>
      <c r="D7854" s="97"/>
      <c r="E7854" s="97"/>
      <c r="F7854" s="97"/>
      <c r="G7854" s="97"/>
      <c r="H7854" s="97"/>
      <c r="I7854" s="213">
        <v>214592</v>
      </c>
      <c r="J7854" s="97"/>
      <c r="K7854" s="213">
        <v>134024.4</v>
      </c>
      <c r="L7854" s="97"/>
      <c r="M7854" s="211">
        <v>62.46</v>
      </c>
      <c r="N7854" s="97"/>
    </row>
    <row r="7855" spans="1:14" x14ac:dyDescent="0.25">
      <c r="A7855" s="120" t="s">
        <v>670</v>
      </c>
      <c r="B7855" s="97"/>
      <c r="C7855" s="120" t="s">
        <v>671</v>
      </c>
      <c r="D7855" s="97"/>
      <c r="E7855" s="97"/>
      <c r="F7855" s="97"/>
      <c r="G7855" s="97"/>
      <c r="H7855" s="97"/>
      <c r="I7855" s="105" t="s">
        <v>0</v>
      </c>
      <c r="J7855" s="97"/>
      <c r="K7855" s="105">
        <v>134024.4</v>
      </c>
      <c r="L7855" s="97"/>
      <c r="M7855" s="104" t="s">
        <v>0</v>
      </c>
      <c r="N7855" s="97"/>
    </row>
    <row r="7856" spans="1:14" x14ac:dyDescent="0.25">
      <c r="A7856" s="212" t="s">
        <v>664</v>
      </c>
      <c r="B7856" s="97"/>
      <c r="C7856" s="212" t="s">
        <v>665</v>
      </c>
      <c r="D7856" s="97"/>
      <c r="E7856" s="97"/>
      <c r="F7856" s="97"/>
      <c r="G7856" s="97"/>
      <c r="H7856" s="97"/>
      <c r="I7856" s="213">
        <v>35408</v>
      </c>
      <c r="J7856" s="97"/>
      <c r="K7856" s="213">
        <v>22114.03</v>
      </c>
      <c r="L7856" s="97"/>
      <c r="M7856" s="211">
        <v>62.45</v>
      </c>
      <c r="N7856" s="97"/>
    </row>
    <row r="7857" spans="1:14" x14ac:dyDescent="0.25">
      <c r="A7857" s="120" t="s">
        <v>675</v>
      </c>
      <c r="B7857" s="97"/>
      <c r="C7857" s="120" t="s">
        <v>676</v>
      </c>
      <c r="D7857" s="97"/>
      <c r="E7857" s="97"/>
      <c r="F7857" s="97"/>
      <c r="G7857" s="97"/>
      <c r="H7857" s="97"/>
      <c r="I7857" s="105" t="s">
        <v>0</v>
      </c>
      <c r="J7857" s="97"/>
      <c r="K7857" s="105">
        <v>22114.03</v>
      </c>
      <c r="L7857" s="97"/>
      <c r="M7857" s="104" t="s">
        <v>0</v>
      </c>
      <c r="N7857" s="97"/>
    </row>
    <row r="7858" spans="1:14" x14ac:dyDescent="0.25">
      <c r="A7858" s="194" t="s">
        <v>258</v>
      </c>
      <c r="B7858" s="97"/>
      <c r="C7858" s="97"/>
      <c r="D7858" s="97"/>
      <c r="E7858" s="97"/>
      <c r="F7858" s="97"/>
      <c r="G7858" s="97"/>
      <c r="H7858" s="97"/>
      <c r="I7858" s="195">
        <v>25000</v>
      </c>
      <c r="J7858" s="97"/>
      <c r="K7858" s="195">
        <v>19500</v>
      </c>
      <c r="L7858" s="97"/>
      <c r="M7858" s="196">
        <v>78</v>
      </c>
      <c r="N7858" s="97"/>
    </row>
    <row r="7859" spans="1:14" x14ac:dyDescent="0.25">
      <c r="A7859" s="194" t="s">
        <v>260</v>
      </c>
      <c r="B7859" s="97"/>
      <c r="C7859" s="97"/>
      <c r="D7859" s="97"/>
      <c r="E7859" s="97"/>
      <c r="F7859" s="97"/>
      <c r="G7859" s="97"/>
      <c r="H7859" s="97"/>
      <c r="I7859" s="195">
        <v>25000</v>
      </c>
      <c r="J7859" s="97"/>
      <c r="K7859" s="195">
        <v>19500</v>
      </c>
      <c r="L7859" s="97"/>
      <c r="M7859" s="196">
        <v>78</v>
      </c>
      <c r="N7859" s="97"/>
    </row>
    <row r="7860" spans="1:14" x14ac:dyDescent="0.25">
      <c r="A7860" s="212" t="s">
        <v>547</v>
      </c>
      <c r="B7860" s="97"/>
      <c r="C7860" s="212" t="s">
        <v>548</v>
      </c>
      <c r="D7860" s="97"/>
      <c r="E7860" s="97"/>
      <c r="F7860" s="97"/>
      <c r="G7860" s="97"/>
      <c r="H7860" s="97"/>
      <c r="I7860" s="213">
        <v>8500</v>
      </c>
      <c r="J7860" s="97"/>
      <c r="K7860" s="213">
        <v>2000</v>
      </c>
      <c r="L7860" s="97"/>
      <c r="M7860" s="211">
        <v>23.53</v>
      </c>
      <c r="N7860" s="97"/>
    </row>
    <row r="7861" spans="1:14" x14ac:dyDescent="0.25">
      <c r="A7861" s="120" t="s">
        <v>711</v>
      </c>
      <c r="B7861" s="97"/>
      <c r="C7861" s="120" t="s">
        <v>712</v>
      </c>
      <c r="D7861" s="97"/>
      <c r="E7861" s="97"/>
      <c r="F7861" s="97"/>
      <c r="G7861" s="97"/>
      <c r="H7861" s="97"/>
      <c r="I7861" s="105" t="s">
        <v>0</v>
      </c>
      <c r="J7861" s="97"/>
      <c r="K7861" s="105">
        <v>2000</v>
      </c>
      <c r="L7861" s="97"/>
      <c r="M7861" s="104" t="s">
        <v>0</v>
      </c>
      <c r="N7861" s="97"/>
    </row>
    <row r="7862" spans="1:14" x14ac:dyDescent="0.25">
      <c r="A7862" s="212" t="s">
        <v>549</v>
      </c>
      <c r="B7862" s="97"/>
      <c r="C7862" s="212" t="s">
        <v>550</v>
      </c>
      <c r="D7862" s="97"/>
      <c r="E7862" s="97"/>
      <c r="F7862" s="97"/>
      <c r="G7862" s="97"/>
      <c r="H7862" s="97"/>
      <c r="I7862" s="213">
        <v>3500</v>
      </c>
      <c r="J7862" s="97"/>
      <c r="K7862" s="213">
        <v>4700</v>
      </c>
      <c r="L7862" s="97"/>
      <c r="M7862" s="211">
        <v>134.29</v>
      </c>
      <c r="N7862" s="97"/>
    </row>
    <row r="7863" spans="1:14" x14ac:dyDescent="0.25">
      <c r="A7863" s="120" t="s">
        <v>723</v>
      </c>
      <c r="B7863" s="97"/>
      <c r="C7863" s="120" t="s">
        <v>724</v>
      </c>
      <c r="D7863" s="97"/>
      <c r="E7863" s="97"/>
      <c r="F7863" s="97"/>
      <c r="G7863" s="97"/>
      <c r="H7863" s="97"/>
      <c r="I7863" s="105" t="s">
        <v>0</v>
      </c>
      <c r="J7863" s="97"/>
      <c r="K7863" s="105">
        <v>1875</v>
      </c>
      <c r="L7863" s="97"/>
      <c r="M7863" s="104" t="s">
        <v>0</v>
      </c>
      <c r="N7863" s="97"/>
    </row>
    <row r="7864" spans="1:14" x14ac:dyDescent="0.25">
      <c r="A7864" s="120" t="s">
        <v>569</v>
      </c>
      <c r="B7864" s="97"/>
      <c r="C7864" s="120" t="s">
        <v>570</v>
      </c>
      <c r="D7864" s="97"/>
      <c r="E7864" s="97"/>
      <c r="F7864" s="97"/>
      <c r="G7864" s="97"/>
      <c r="H7864" s="97"/>
      <c r="I7864" s="105" t="s">
        <v>0</v>
      </c>
      <c r="J7864" s="97"/>
      <c r="K7864" s="105">
        <v>2825</v>
      </c>
      <c r="L7864" s="97"/>
      <c r="M7864" s="104" t="s">
        <v>0</v>
      </c>
      <c r="N7864" s="97"/>
    </row>
    <row r="7865" spans="1:14" x14ac:dyDescent="0.25">
      <c r="A7865" s="212" t="s">
        <v>553</v>
      </c>
      <c r="B7865" s="97"/>
      <c r="C7865" s="212" t="s">
        <v>554</v>
      </c>
      <c r="D7865" s="97"/>
      <c r="E7865" s="97"/>
      <c r="F7865" s="97"/>
      <c r="G7865" s="97"/>
      <c r="H7865" s="97"/>
      <c r="I7865" s="213">
        <v>13000</v>
      </c>
      <c r="J7865" s="97"/>
      <c r="K7865" s="213">
        <v>12800</v>
      </c>
      <c r="L7865" s="97"/>
      <c r="M7865" s="211">
        <v>98.46</v>
      </c>
      <c r="N7865" s="97"/>
    </row>
    <row r="7866" spans="1:14" x14ac:dyDescent="0.25">
      <c r="A7866" s="120" t="s">
        <v>597</v>
      </c>
      <c r="B7866" s="97"/>
      <c r="C7866" s="120" t="s">
        <v>598</v>
      </c>
      <c r="D7866" s="97"/>
      <c r="E7866" s="97"/>
      <c r="F7866" s="97"/>
      <c r="G7866" s="97"/>
      <c r="H7866" s="97"/>
      <c r="I7866" s="105" t="s">
        <v>0</v>
      </c>
      <c r="J7866" s="97"/>
      <c r="K7866" s="105">
        <v>12400</v>
      </c>
      <c r="L7866" s="97"/>
      <c r="M7866" s="104" t="s">
        <v>0</v>
      </c>
      <c r="N7866" s="97"/>
    </row>
    <row r="7867" spans="1:14" x14ac:dyDescent="0.25">
      <c r="A7867" s="120" t="s">
        <v>599</v>
      </c>
      <c r="B7867" s="97"/>
      <c r="C7867" s="120" t="s">
        <v>554</v>
      </c>
      <c r="D7867" s="97"/>
      <c r="E7867" s="97"/>
      <c r="F7867" s="97"/>
      <c r="G7867" s="97"/>
      <c r="H7867" s="97"/>
      <c r="I7867" s="105" t="s">
        <v>0</v>
      </c>
      <c r="J7867" s="97"/>
      <c r="K7867" s="105">
        <v>400</v>
      </c>
      <c r="L7867" s="97"/>
      <c r="M7867" s="104" t="s">
        <v>0</v>
      </c>
      <c r="N7867" s="97"/>
    </row>
    <row r="7868" spans="1:14" x14ac:dyDescent="0.25">
      <c r="A7868" s="194" t="s">
        <v>261</v>
      </c>
      <c r="B7868" s="97"/>
      <c r="C7868" s="97"/>
      <c r="D7868" s="97"/>
      <c r="E7868" s="97"/>
      <c r="F7868" s="97"/>
      <c r="G7868" s="97"/>
      <c r="H7868" s="97"/>
      <c r="I7868" s="195">
        <v>15000</v>
      </c>
      <c r="J7868" s="97"/>
      <c r="K7868" s="195">
        <v>0</v>
      </c>
      <c r="L7868" s="97"/>
      <c r="M7868" s="196">
        <v>0</v>
      </c>
      <c r="N7868" s="97"/>
    </row>
    <row r="7869" spans="1:14" x14ac:dyDescent="0.25">
      <c r="A7869" s="194" t="s">
        <v>263</v>
      </c>
      <c r="B7869" s="97"/>
      <c r="C7869" s="97"/>
      <c r="D7869" s="97"/>
      <c r="E7869" s="97"/>
      <c r="F7869" s="97"/>
      <c r="G7869" s="97"/>
      <c r="H7869" s="97"/>
      <c r="I7869" s="195">
        <v>15000</v>
      </c>
      <c r="J7869" s="97"/>
      <c r="K7869" s="195">
        <v>0</v>
      </c>
      <c r="L7869" s="97"/>
      <c r="M7869" s="196">
        <v>0</v>
      </c>
      <c r="N7869" s="97"/>
    </row>
    <row r="7870" spans="1:14" x14ac:dyDescent="0.25">
      <c r="A7870" s="212" t="s">
        <v>644</v>
      </c>
      <c r="B7870" s="97"/>
      <c r="C7870" s="212" t="s">
        <v>645</v>
      </c>
      <c r="D7870" s="97"/>
      <c r="E7870" s="97"/>
      <c r="F7870" s="97"/>
      <c r="G7870" s="97"/>
      <c r="H7870" s="97"/>
      <c r="I7870" s="213">
        <v>15000</v>
      </c>
      <c r="J7870" s="97"/>
      <c r="K7870" s="213">
        <v>0</v>
      </c>
      <c r="L7870" s="97"/>
      <c r="M7870" s="211">
        <v>0</v>
      </c>
      <c r="N7870" s="97"/>
    </row>
    <row r="7871" spans="1:14" x14ac:dyDescent="0.25">
      <c r="A7871" s="215" t="s">
        <v>1291</v>
      </c>
      <c r="B7871" s="97"/>
      <c r="C7871" s="215" t="s">
        <v>1292</v>
      </c>
      <c r="D7871" s="97"/>
      <c r="E7871" s="97"/>
      <c r="F7871" s="97"/>
      <c r="G7871" s="97"/>
      <c r="H7871" s="97"/>
      <c r="I7871" s="216">
        <v>1320000</v>
      </c>
      <c r="J7871" s="97"/>
      <c r="K7871" s="216">
        <v>477091.72</v>
      </c>
      <c r="L7871" s="97"/>
      <c r="M7871" s="217">
        <v>36.14</v>
      </c>
      <c r="N7871" s="97"/>
    </row>
    <row r="7872" spans="1:14" x14ac:dyDescent="0.25">
      <c r="A7872" s="194" t="s">
        <v>253</v>
      </c>
      <c r="B7872" s="97"/>
      <c r="C7872" s="97"/>
      <c r="D7872" s="97"/>
      <c r="E7872" s="97"/>
      <c r="F7872" s="97"/>
      <c r="G7872" s="97"/>
      <c r="H7872" s="97"/>
      <c r="I7872" s="195">
        <v>1320000</v>
      </c>
      <c r="J7872" s="97"/>
      <c r="K7872" s="195">
        <v>477091.72</v>
      </c>
      <c r="L7872" s="97"/>
      <c r="M7872" s="196">
        <v>36.14</v>
      </c>
      <c r="N7872" s="97"/>
    </row>
    <row r="7873" spans="1:14" x14ac:dyDescent="0.25">
      <c r="A7873" s="194" t="s">
        <v>256</v>
      </c>
      <c r="B7873" s="97"/>
      <c r="C7873" s="97"/>
      <c r="D7873" s="97"/>
      <c r="E7873" s="97"/>
      <c r="F7873" s="97"/>
      <c r="G7873" s="97"/>
      <c r="H7873" s="97"/>
      <c r="I7873" s="195">
        <v>1020000</v>
      </c>
      <c r="J7873" s="97"/>
      <c r="K7873" s="195">
        <v>381496.42</v>
      </c>
      <c r="L7873" s="97"/>
      <c r="M7873" s="196">
        <v>37.4</v>
      </c>
      <c r="N7873" s="97"/>
    </row>
    <row r="7874" spans="1:14" x14ac:dyDescent="0.25">
      <c r="A7874" s="212" t="s">
        <v>652</v>
      </c>
      <c r="B7874" s="97"/>
      <c r="C7874" s="212" t="s">
        <v>653</v>
      </c>
      <c r="D7874" s="97"/>
      <c r="E7874" s="97"/>
      <c r="F7874" s="97"/>
      <c r="G7874" s="97"/>
      <c r="H7874" s="97"/>
      <c r="I7874" s="213">
        <v>875534</v>
      </c>
      <c r="J7874" s="97"/>
      <c r="K7874" s="213">
        <v>327464.77</v>
      </c>
      <c r="L7874" s="97"/>
      <c r="M7874" s="211">
        <v>37.4</v>
      </c>
      <c r="N7874" s="97"/>
    </row>
    <row r="7875" spans="1:14" x14ac:dyDescent="0.25">
      <c r="A7875" s="120" t="s">
        <v>670</v>
      </c>
      <c r="B7875" s="97"/>
      <c r="C7875" s="120" t="s">
        <v>671</v>
      </c>
      <c r="D7875" s="97"/>
      <c r="E7875" s="97"/>
      <c r="F7875" s="97"/>
      <c r="G7875" s="97"/>
      <c r="H7875" s="97"/>
      <c r="I7875" s="105" t="s">
        <v>0</v>
      </c>
      <c r="J7875" s="97"/>
      <c r="K7875" s="105">
        <v>39774.379999999997</v>
      </c>
      <c r="L7875" s="97"/>
      <c r="M7875" s="104" t="s">
        <v>0</v>
      </c>
      <c r="N7875" s="97"/>
    </row>
    <row r="7876" spans="1:14" x14ac:dyDescent="0.25">
      <c r="A7876" s="120" t="s">
        <v>833</v>
      </c>
      <c r="B7876" s="97"/>
      <c r="C7876" s="120" t="s">
        <v>834</v>
      </c>
      <c r="D7876" s="97"/>
      <c r="E7876" s="97"/>
      <c r="F7876" s="97"/>
      <c r="G7876" s="97"/>
      <c r="H7876" s="97"/>
      <c r="I7876" s="105" t="s">
        <v>0</v>
      </c>
      <c r="J7876" s="97"/>
      <c r="K7876" s="105">
        <v>287690.39</v>
      </c>
      <c r="L7876" s="97"/>
      <c r="M7876" s="104" t="s">
        <v>0</v>
      </c>
      <c r="N7876" s="97"/>
    </row>
    <row r="7877" spans="1:14" x14ac:dyDescent="0.25">
      <c r="A7877" s="212" t="s">
        <v>664</v>
      </c>
      <c r="B7877" s="97"/>
      <c r="C7877" s="212" t="s">
        <v>665</v>
      </c>
      <c r="D7877" s="97"/>
      <c r="E7877" s="97"/>
      <c r="F7877" s="97"/>
      <c r="G7877" s="97"/>
      <c r="H7877" s="97"/>
      <c r="I7877" s="213">
        <v>144466</v>
      </c>
      <c r="J7877" s="97"/>
      <c r="K7877" s="213">
        <v>54031.65</v>
      </c>
      <c r="L7877" s="97"/>
      <c r="M7877" s="211">
        <v>37.4</v>
      </c>
      <c r="N7877" s="97"/>
    </row>
    <row r="7878" spans="1:14" x14ac:dyDescent="0.25">
      <c r="A7878" s="120" t="s">
        <v>675</v>
      </c>
      <c r="B7878" s="97"/>
      <c r="C7878" s="120" t="s">
        <v>676</v>
      </c>
      <c r="D7878" s="97"/>
      <c r="E7878" s="97"/>
      <c r="F7878" s="97"/>
      <c r="G7878" s="97"/>
      <c r="H7878" s="97"/>
      <c r="I7878" s="105" t="s">
        <v>0</v>
      </c>
      <c r="J7878" s="97"/>
      <c r="K7878" s="105">
        <v>54031.65</v>
      </c>
      <c r="L7878" s="97"/>
      <c r="M7878" s="104" t="s">
        <v>0</v>
      </c>
      <c r="N7878" s="97"/>
    </row>
    <row r="7879" spans="1:14" x14ac:dyDescent="0.25">
      <c r="A7879" s="194" t="s">
        <v>257</v>
      </c>
      <c r="B7879" s="97"/>
      <c r="C7879" s="97"/>
      <c r="D7879" s="97"/>
      <c r="E7879" s="97"/>
      <c r="F7879" s="97"/>
      <c r="G7879" s="97"/>
      <c r="H7879" s="97"/>
      <c r="I7879" s="195">
        <v>300000</v>
      </c>
      <c r="J7879" s="97"/>
      <c r="K7879" s="195">
        <v>95595.3</v>
      </c>
      <c r="L7879" s="97"/>
      <c r="M7879" s="196">
        <v>31.87</v>
      </c>
      <c r="N7879" s="97"/>
    </row>
    <row r="7880" spans="1:14" x14ac:dyDescent="0.25">
      <c r="A7880" s="212" t="s">
        <v>652</v>
      </c>
      <c r="B7880" s="97"/>
      <c r="C7880" s="212" t="s">
        <v>653</v>
      </c>
      <c r="D7880" s="97"/>
      <c r="E7880" s="97"/>
      <c r="F7880" s="97"/>
      <c r="G7880" s="97"/>
      <c r="H7880" s="97"/>
      <c r="I7880" s="213">
        <v>257511</v>
      </c>
      <c r="J7880" s="97"/>
      <c r="K7880" s="213">
        <v>82056.05</v>
      </c>
      <c r="L7880" s="97"/>
      <c r="M7880" s="211">
        <v>31.87</v>
      </c>
      <c r="N7880" s="97"/>
    </row>
    <row r="7881" spans="1:14" x14ac:dyDescent="0.25">
      <c r="A7881" s="120" t="s">
        <v>670</v>
      </c>
      <c r="B7881" s="97"/>
      <c r="C7881" s="120" t="s">
        <v>671</v>
      </c>
      <c r="D7881" s="97"/>
      <c r="E7881" s="97"/>
      <c r="F7881" s="97"/>
      <c r="G7881" s="97"/>
      <c r="H7881" s="97"/>
      <c r="I7881" s="105" t="s">
        <v>0</v>
      </c>
      <c r="J7881" s="97"/>
      <c r="K7881" s="105">
        <v>82056.05</v>
      </c>
      <c r="L7881" s="97"/>
      <c r="M7881" s="104" t="s">
        <v>0</v>
      </c>
      <c r="N7881" s="97"/>
    </row>
    <row r="7882" spans="1:14" x14ac:dyDescent="0.25">
      <c r="A7882" s="212" t="s">
        <v>664</v>
      </c>
      <c r="B7882" s="97"/>
      <c r="C7882" s="212" t="s">
        <v>665</v>
      </c>
      <c r="D7882" s="97"/>
      <c r="E7882" s="97"/>
      <c r="F7882" s="97"/>
      <c r="G7882" s="97"/>
      <c r="H7882" s="97"/>
      <c r="I7882" s="213">
        <v>42489</v>
      </c>
      <c r="J7882" s="97"/>
      <c r="K7882" s="213">
        <v>13539.25</v>
      </c>
      <c r="L7882" s="97"/>
      <c r="M7882" s="211">
        <v>31.87</v>
      </c>
      <c r="N7882" s="97"/>
    </row>
    <row r="7883" spans="1:14" x14ac:dyDescent="0.25">
      <c r="A7883" s="120" t="s">
        <v>675</v>
      </c>
      <c r="B7883" s="97"/>
      <c r="C7883" s="120" t="s">
        <v>676</v>
      </c>
      <c r="D7883" s="97"/>
      <c r="E7883" s="97"/>
      <c r="F7883" s="97"/>
      <c r="G7883" s="97"/>
      <c r="H7883" s="97"/>
      <c r="I7883" s="105" t="s">
        <v>0</v>
      </c>
      <c r="J7883" s="97"/>
      <c r="K7883" s="105">
        <v>13539.25</v>
      </c>
      <c r="L7883" s="97"/>
      <c r="M7883" s="104" t="s">
        <v>0</v>
      </c>
      <c r="N7883" s="97"/>
    </row>
    <row r="7884" spans="1:14" x14ac:dyDescent="0.25">
      <c r="A7884" s="215" t="s">
        <v>1293</v>
      </c>
      <c r="B7884" s="97"/>
      <c r="C7884" s="215" t="s">
        <v>1294</v>
      </c>
      <c r="D7884" s="97"/>
      <c r="E7884" s="97"/>
      <c r="F7884" s="97"/>
      <c r="G7884" s="97"/>
      <c r="H7884" s="97"/>
      <c r="I7884" s="216">
        <v>170000</v>
      </c>
      <c r="J7884" s="97"/>
      <c r="K7884" s="216">
        <v>42500</v>
      </c>
      <c r="L7884" s="97"/>
      <c r="M7884" s="217">
        <v>25</v>
      </c>
      <c r="N7884" s="97"/>
    </row>
    <row r="7885" spans="1:14" x14ac:dyDescent="0.25">
      <c r="A7885" s="194" t="s">
        <v>242</v>
      </c>
      <c r="B7885" s="97"/>
      <c r="C7885" s="97"/>
      <c r="D7885" s="97"/>
      <c r="E7885" s="97"/>
      <c r="F7885" s="97"/>
      <c r="G7885" s="97"/>
      <c r="H7885" s="97"/>
      <c r="I7885" s="195">
        <v>170000</v>
      </c>
      <c r="J7885" s="97"/>
      <c r="K7885" s="195">
        <v>42500</v>
      </c>
      <c r="L7885" s="97"/>
      <c r="M7885" s="196">
        <v>25</v>
      </c>
      <c r="N7885" s="97"/>
    </row>
    <row r="7886" spans="1:14" x14ac:dyDescent="0.25">
      <c r="A7886" s="194" t="s">
        <v>243</v>
      </c>
      <c r="B7886" s="97"/>
      <c r="C7886" s="97"/>
      <c r="D7886" s="97"/>
      <c r="E7886" s="97"/>
      <c r="F7886" s="97"/>
      <c r="G7886" s="97"/>
      <c r="H7886" s="97"/>
      <c r="I7886" s="195">
        <v>170000</v>
      </c>
      <c r="J7886" s="97"/>
      <c r="K7886" s="195">
        <v>42500</v>
      </c>
      <c r="L7886" s="97"/>
      <c r="M7886" s="196">
        <v>25</v>
      </c>
      <c r="N7886" s="97"/>
    </row>
    <row r="7887" spans="1:14" x14ac:dyDescent="0.25">
      <c r="A7887" s="212" t="s">
        <v>652</v>
      </c>
      <c r="B7887" s="97"/>
      <c r="C7887" s="212" t="s">
        <v>653</v>
      </c>
      <c r="D7887" s="97"/>
      <c r="E7887" s="97"/>
      <c r="F7887" s="97"/>
      <c r="G7887" s="97"/>
      <c r="H7887" s="97"/>
      <c r="I7887" s="213">
        <v>145923</v>
      </c>
      <c r="J7887" s="97"/>
      <c r="K7887" s="213">
        <v>36480.69</v>
      </c>
      <c r="L7887" s="97"/>
      <c r="M7887" s="211">
        <v>25</v>
      </c>
      <c r="N7887" s="97"/>
    </row>
    <row r="7888" spans="1:14" x14ac:dyDescent="0.25">
      <c r="A7888" s="120" t="s">
        <v>670</v>
      </c>
      <c r="B7888" s="97"/>
      <c r="C7888" s="120" t="s">
        <v>671</v>
      </c>
      <c r="D7888" s="97"/>
      <c r="E7888" s="97"/>
      <c r="F7888" s="97"/>
      <c r="G7888" s="97"/>
      <c r="H7888" s="97"/>
      <c r="I7888" s="105" t="s">
        <v>0</v>
      </c>
      <c r="J7888" s="97"/>
      <c r="K7888" s="105">
        <v>36480.69</v>
      </c>
      <c r="L7888" s="97"/>
      <c r="M7888" s="104" t="s">
        <v>0</v>
      </c>
      <c r="N7888" s="97"/>
    </row>
    <row r="7889" spans="1:14" x14ac:dyDescent="0.25">
      <c r="A7889" s="212" t="s">
        <v>664</v>
      </c>
      <c r="B7889" s="97"/>
      <c r="C7889" s="212" t="s">
        <v>665</v>
      </c>
      <c r="D7889" s="97"/>
      <c r="E7889" s="97"/>
      <c r="F7889" s="97"/>
      <c r="G7889" s="97"/>
      <c r="H7889" s="97"/>
      <c r="I7889" s="213">
        <v>24077</v>
      </c>
      <c r="J7889" s="97"/>
      <c r="K7889" s="213">
        <v>6019.31</v>
      </c>
      <c r="L7889" s="97"/>
      <c r="M7889" s="211">
        <v>25</v>
      </c>
      <c r="N7889" s="97"/>
    </row>
    <row r="7890" spans="1:14" x14ac:dyDescent="0.25">
      <c r="A7890" s="120" t="s">
        <v>675</v>
      </c>
      <c r="B7890" s="97"/>
      <c r="C7890" s="120" t="s">
        <v>676</v>
      </c>
      <c r="D7890" s="97"/>
      <c r="E7890" s="97"/>
      <c r="F7890" s="97"/>
      <c r="G7890" s="97"/>
      <c r="H7890" s="97"/>
      <c r="I7890" s="105" t="s">
        <v>0</v>
      </c>
      <c r="J7890" s="97"/>
      <c r="K7890" s="105">
        <v>6019.31</v>
      </c>
      <c r="L7890" s="97"/>
      <c r="M7890" s="104" t="s">
        <v>0</v>
      </c>
      <c r="N7890" s="97"/>
    </row>
    <row r="7891" spans="1:14" x14ac:dyDescent="0.25">
      <c r="A7891" s="215" t="s">
        <v>1324</v>
      </c>
      <c r="B7891" s="97"/>
      <c r="C7891" s="215" t="s">
        <v>1325</v>
      </c>
      <c r="D7891" s="97"/>
      <c r="E7891" s="97"/>
      <c r="F7891" s="97"/>
      <c r="G7891" s="97"/>
      <c r="H7891" s="97"/>
      <c r="I7891" s="216">
        <v>50000</v>
      </c>
      <c r="J7891" s="97"/>
      <c r="K7891" s="216">
        <v>0</v>
      </c>
      <c r="L7891" s="97"/>
      <c r="M7891" s="217">
        <v>0</v>
      </c>
      <c r="N7891" s="97"/>
    </row>
    <row r="7892" spans="1:14" x14ac:dyDescent="0.25">
      <c r="A7892" s="194" t="s">
        <v>242</v>
      </c>
      <c r="B7892" s="97"/>
      <c r="C7892" s="97"/>
      <c r="D7892" s="97"/>
      <c r="E7892" s="97"/>
      <c r="F7892" s="97"/>
      <c r="G7892" s="97"/>
      <c r="H7892" s="97"/>
      <c r="I7892" s="195">
        <v>50000</v>
      </c>
      <c r="J7892" s="97"/>
      <c r="K7892" s="195">
        <v>0</v>
      </c>
      <c r="L7892" s="97"/>
      <c r="M7892" s="196">
        <v>0</v>
      </c>
      <c r="N7892" s="97"/>
    </row>
    <row r="7893" spans="1:14" x14ac:dyDescent="0.25">
      <c r="A7893" s="194" t="s">
        <v>243</v>
      </c>
      <c r="B7893" s="97"/>
      <c r="C7893" s="97"/>
      <c r="D7893" s="97"/>
      <c r="E7893" s="97"/>
      <c r="F7893" s="97"/>
      <c r="G7893" s="97"/>
      <c r="H7893" s="97"/>
      <c r="I7893" s="195">
        <v>50000</v>
      </c>
      <c r="J7893" s="97"/>
      <c r="K7893" s="195">
        <v>0</v>
      </c>
      <c r="L7893" s="97"/>
      <c r="M7893" s="196">
        <v>0</v>
      </c>
      <c r="N7893" s="97"/>
    </row>
    <row r="7894" spans="1:14" x14ac:dyDescent="0.25">
      <c r="A7894" s="212" t="s">
        <v>652</v>
      </c>
      <c r="B7894" s="97"/>
      <c r="C7894" s="212" t="s">
        <v>653</v>
      </c>
      <c r="D7894" s="97"/>
      <c r="E7894" s="97"/>
      <c r="F7894" s="97"/>
      <c r="G7894" s="97"/>
      <c r="H7894" s="97"/>
      <c r="I7894" s="213">
        <v>42918</v>
      </c>
      <c r="J7894" s="97"/>
      <c r="K7894" s="213">
        <v>0</v>
      </c>
      <c r="L7894" s="97"/>
      <c r="M7894" s="211">
        <v>0</v>
      </c>
      <c r="N7894" s="97"/>
    </row>
    <row r="7895" spans="1:14" x14ac:dyDescent="0.25">
      <c r="A7895" s="212" t="s">
        <v>664</v>
      </c>
      <c r="B7895" s="97"/>
      <c r="C7895" s="212" t="s">
        <v>665</v>
      </c>
      <c r="D7895" s="97"/>
      <c r="E7895" s="97"/>
      <c r="F7895" s="97"/>
      <c r="G7895" s="97"/>
      <c r="H7895" s="97"/>
      <c r="I7895" s="213">
        <v>7082</v>
      </c>
      <c r="J7895" s="97"/>
      <c r="K7895" s="213">
        <v>0</v>
      </c>
      <c r="L7895" s="97"/>
      <c r="M7895" s="211">
        <v>0</v>
      </c>
      <c r="N7895" s="97"/>
    </row>
    <row r="7896" spans="1:14" x14ac:dyDescent="0.25">
      <c r="A7896" s="197" t="s">
        <v>1336</v>
      </c>
      <c r="B7896" s="97"/>
      <c r="C7896" s="97"/>
      <c r="D7896" s="97"/>
      <c r="E7896" s="97"/>
      <c r="F7896" s="97"/>
      <c r="G7896" s="97"/>
      <c r="H7896" s="97"/>
      <c r="I7896" s="198">
        <v>19714557</v>
      </c>
      <c r="J7896" s="97"/>
      <c r="K7896" s="198">
        <v>8936947.9700000007</v>
      </c>
      <c r="L7896" s="97"/>
      <c r="M7896" s="199">
        <v>45.33</v>
      </c>
      <c r="N7896" s="97"/>
    </row>
    <row r="7897" spans="1:14" x14ac:dyDescent="0.25">
      <c r="A7897" s="218" t="s">
        <v>1275</v>
      </c>
      <c r="B7897" s="97"/>
      <c r="C7897" s="218" t="s">
        <v>1276</v>
      </c>
      <c r="D7897" s="97"/>
      <c r="E7897" s="97"/>
      <c r="F7897" s="97"/>
      <c r="G7897" s="97"/>
      <c r="H7897" s="97"/>
      <c r="I7897" s="219">
        <v>929110</v>
      </c>
      <c r="J7897" s="97"/>
      <c r="K7897" s="219">
        <v>413243.72</v>
      </c>
      <c r="L7897" s="97"/>
      <c r="M7897" s="214">
        <v>44.48</v>
      </c>
      <c r="N7897" s="97"/>
    </row>
    <row r="7898" spans="1:14" x14ac:dyDescent="0.25">
      <c r="A7898" s="215" t="s">
        <v>1277</v>
      </c>
      <c r="B7898" s="97"/>
      <c r="C7898" s="215" t="s">
        <v>1278</v>
      </c>
      <c r="D7898" s="97"/>
      <c r="E7898" s="97"/>
      <c r="F7898" s="97"/>
      <c r="G7898" s="97"/>
      <c r="H7898" s="97"/>
      <c r="I7898" s="216">
        <v>253010</v>
      </c>
      <c r="J7898" s="97"/>
      <c r="K7898" s="216">
        <v>154337.47</v>
      </c>
      <c r="L7898" s="97"/>
      <c r="M7898" s="217">
        <v>61</v>
      </c>
      <c r="N7898" s="97"/>
    </row>
    <row r="7899" spans="1:14" x14ac:dyDescent="0.25">
      <c r="A7899" s="194" t="s">
        <v>248</v>
      </c>
      <c r="B7899" s="97"/>
      <c r="C7899" s="97"/>
      <c r="D7899" s="97"/>
      <c r="E7899" s="97"/>
      <c r="F7899" s="97"/>
      <c r="G7899" s="97"/>
      <c r="H7899" s="97"/>
      <c r="I7899" s="195">
        <v>253010</v>
      </c>
      <c r="J7899" s="97"/>
      <c r="K7899" s="195">
        <v>154337.47</v>
      </c>
      <c r="L7899" s="97"/>
      <c r="M7899" s="196">
        <v>61</v>
      </c>
      <c r="N7899" s="97"/>
    </row>
    <row r="7900" spans="1:14" x14ac:dyDescent="0.25">
      <c r="A7900" s="194" t="s">
        <v>251</v>
      </c>
      <c r="B7900" s="97"/>
      <c r="C7900" s="97"/>
      <c r="D7900" s="97"/>
      <c r="E7900" s="97"/>
      <c r="F7900" s="97"/>
      <c r="G7900" s="97"/>
      <c r="H7900" s="97"/>
      <c r="I7900" s="195">
        <v>253010</v>
      </c>
      <c r="J7900" s="97"/>
      <c r="K7900" s="195">
        <v>154337.47</v>
      </c>
      <c r="L7900" s="97"/>
      <c r="M7900" s="196">
        <v>61</v>
      </c>
      <c r="N7900" s="97"/>
    </row>
    <row r="7901" spans="1:14" x14ac:dyDescent="0.25">
      <c r="A7901" s="212" t="s">
        <v>549</v>
      </c>
      <c r="B7901" s="97"/>
      <c r="C7901" s="212" t="s">
        <v>550</v>
      </c>
      <c r="D7901" s="97"/>
      <c r="E7901" s="97"/>
      <c r="F7901" s="97"/>
      <c r="G7901" s="97"/>
      <c r="H7901" s="97"/>
      <c r="I7901" s="213">
        <v>253010</v>
      </c>
      <c r="J7901" s="97"/>
      <c r="K7901" s="213">
        <v>154337.47</v>
      </c>
      <c r="L7901" s="97"/>
      <c r="M7901" s="211">
        <v>61</v>
      </c>
      <c r="N7901" s="97"/>
    </row>
    <row r="7902" spans="1:14" x14ac:dyDescent="0.25">
      <c r="A7902" s="120" t="s">
        <v>642</v>
      </c>
      <c r="B7902" s="97"/>
      <c r="C7902" s="120" t="s">
        <v>643</v>
      </c>
      <c r="D7902" s="97"/>
      <c r="E7902" s="97"/>
      <c r="F7902" s="97"/>
      <c r="G7902" s="97"/>
      <c r="H7902" s="97"/>
      <c r="I7902" s="105" t="s">
        <v>0</v>
      </c>
      <c r="J7902" s="97"/>
      <c r="K7902" s="105">
        <v>154337.47</v>
      </c>
      <c r="L7902" s="97"/>
      <c r="M7902" s="104" t="s">
        <v>0</v>
      </c>
      <c r="N7902" s="97"/>
    </row>
    <row r="7903" spans="1:14" x14ac:dyDescent="0.25">
      <c r="A7903" s="215" t="s">
        <v>1296</v>
      </c>
      <c r="B7903" s="97"/>
      <c r="C7903" s="215" t="s">
        <v>1297</v>
      </c>
      <c r="D7903" s="97"/>
      <c r="E7903" s="97"/>
      <c r="F7903" s="97"/>
      <c r="G7903" s="97"/>
      <c r="H7903" s="97"/>
      <c r="I7903" s="216">
        <v>473000</v>
      </c>
      <c r="J7903" s="97"/>
      <c r="K7903" s="216">
        <v>232343.75</v>
      </c>
      <c r="L7903" s="97"/>
      <c r="M7903" s="217">
        <v>49.12</v>
      </c>
      <c r="N7903" s="97"/>
    </row>
    <row r="7904" spans="1:14" x14ac:dyDescent="0.25">
      <c r="A7904" s="194" t="s">
        <v>248</v>
      </c>
      <c r="B7904" s="97"/>
      <c r="C7904" s="97"/>
      <c r="D7904" s="97"/>
      <c r="E7904" s="97"/>
      <c r="F7904" s="97"/>
      <c r="G7904" s="97"/>
      <c r="H7904" s="97"/>
      <c r="I7904" s="195">
        <v>473000</v>
      </c>
      <c r="J7904" s="97"/>
      <c r="K7904" s="195">
        <v>232343.75</v>
      </c>
      <c r="L7904" s="97"/>
      <c r="M7904" s="196">
        <v>49.12</v>
      </c>
      <c r="N7904" s="97"/>
    </row>
    <row r="7905" spans="1:14" x14ac:dyDescent="0.25">
      <c r="A7905" s="194" t="s">
        <v>251</v>
      </c>
      <c r="B7905" s="97"/>
      <c r="C7905" s="97"/>
      <c r="D7905" s="97"/>
      <c r="E7905" s="97"/>
      <c r="F7905" s="97"/>
      <c r="G7905" s="97"/>
      <c r="H7905" s="97"/>
      <c r="I7905" s="195">
        <v>473000</v>
      </c>
      <c r="J7905" s="97"/>
      <c r="K7905" s="195">
        <v>232343.75</v>
      </c>
      <c r="L7905" s="97"/>
      <c r="M7905" s="196">
        <v>49.12</v>
      </c>
      <c r="N7905" s="97"/>
    </row>
    <row r="7906" spans="1:14" x14ac:dyDescent="0.25">
      <c r="A7906" s="212" t="s">
        <v>644</v>
      </c>
      <c r="B7906" s="97"/>
      <c r="C7906" s="212" t="s">
        <v>645</v>
      </c>
      <c r="D7906" s="97"/>
      <c r="E7906" s="97"/>
      <c r="F7906" s="97"/>
      <c r="G7906" s="97"/>
      <c r="H7906" s="97"/>
      <c r="I7906" s="213">
        <v>255000</v>
      </c>
      <c r="J7906" s="97"/>
      <c r="K7906" s="213">
        <v>232343.75</v>
      </c>
      <c r="L7906" s="97"/>
      <c r="M7906" s="211">
        <v>91.12</v>
      </c>
      <c r="N7906" s="97"/>
    </row>
    <row r="7907" spans="1:14" x14ac:dyDescent="0.25">
      <c r="A7907" s="120" t="s">
        <v>939</v>
      </c>
      <c r="B7907" s="97"/>
      <c r="C7907" s="120" t="s">
        <v>940</v>
      </c>
      <c r="D7907" s="97"/>
      <c r="E7907" s="97"/>
      <c r="F7907" s="97"/>
      <c r="G7907" s="97"/>
      <c r="H7907" s="97"/>
      <c r="I7907" s="105" t="s">
        <v>0</v>
      </c>
      <c r="J7907" s="97"/>
      <c r="K7907" s="105">
        <v>232343.75</v>
      </c>
      <c r="L7907" s="97"/>
      <c r="M7907" s="104" t="s">
        <v>0</v>
      </c>
      <c r="N7907" s="97"/>
    </row>
    <row r="7908" spans="1:14" x14ac:dyDescent="0.25">
      <c r="A7908" s="212" t="s">
        <v>685</v>
      </c>
      <c r="B7908" s="97"/>
      <c r="C7908" s="212" t="s">
        <v>686</v>
      </c>
      <c r="D7908" s="97"/>
      <c r="E7908" s="97"/>
      <c r="F7908" s="97"/>
      <c r="G7908" s="97"/>
      <c r="H7908" s="97"/>
      <c r="I7908" s="213">
        <v>218000</v>
      </c>
      <c r="J7908" s="97"/>
      <c r="K7908" s="213">
        <v>0</v>
      </c>
      <c r="L7908" s="97"/>
      <c r="M7908" s="211">
        <v>0</v>
      </c>
      <c r="N7908" s="97"/>
    </row>
    <row r="7909" spans="1:14" x14ac:dyDescent="0.25">
      <c r="A7909" s="215" t="s">
        <v>1298</v>
      </c>
      <c r="B7909" s="97"/>
      <c r="C7909" s="215" t="s">
        <v>1299</v>
      </c>
      <c r="D7909" s="97"/>
      <c r="E7909" s="97"/>
      <c r="F7909" s="97"/>
      <c r="G7909" s="97"/>
      <c r="H7909" s="97"/>
      <c r="I7909" s="216">
        <v>152000</v>
      </c>
      <c r="J7909" s="97"/>
      <c r="K7909" s="216">
        <v>0</v>
      </c>
      <c r="L7909" s="97"/>
      <c r="M7909" s="217">
        <v>0</v>
      </c>
      <c r="N7909" s="97"/>
    </row>
    <row r="7910" spans="1:14" x14ac:dyDescent="0.25">
      <c r="A7910" s="194" t="s">
        <v>248</v>
      </c>
      <c r="B7910" s="97"/>
      <c r="C7910" s="97"/>
      <c r="D7910" s="97"/>
      <c r="E7910" s="97"/>
      <c r="F7910" s="97"/>
      <c r="G7910" s="97"/>
      <c r="H7910" s="97"/>
      <c r="I7910" s="195">
        <v>152000</v>
      </c>
      <c r="J7910" s="97"/>
      <c r="K7910" s="195">
        <v>0</v>
      </c>
      <c r="L7910" s="97"/>
      <c r="M7910" s="196">
        <v>0</v>
      </c>
      <c r="N7910" s="97"/>
    </row>
    <row r="7911" spans="1:14" x14ac:dyDescent="0.25">
      <c r="A7911" s="194" t="s">
        <v>251</v>
      </c>
      <c r="B7911" s="97"/>
      <c r="C7911" s="97"/>
      <c r="D7911" s="97"/>
      <c r="E7911" s="97"/>
      <c r="F7911" s="97"/>
      <c r="G7911" s="97"/>
      <c r="H7911" s="97"/>
      <c r="I7911" s="195">
        <v>152000</v>
      </c>
      <c r="J7911" s="97"/>
      <c r="K7911" s="195">
        <v>0</v>
      </c>
      <c r="L7911" s="97"/>
      <c r="M7911" s="196">
        <v>0</v>
      </c>
      <c r="N7911" s="97"/>
    </row>
    <row r="7912" spans="1:14" x14ac:dyDescent="0.25">
      <c r="A7912" s="212" t="s">
        <v>1327</v>
      </c>
      <c r="B7912" s="97"/>
      <c r="C7912" s="212" t="s">
        <v>1328</v>
      </c>
      <c r="D7912" s="97"/>
      <c r="E7912" s="97"/>
      <c r="F7912" s="97"/>
      <c r="G7912" s="97"/>
      <c r="H7912" s="97"/>
      <c r="I7912" s="213">
        <v>152000</v>
      </c>
      <c r="J7912" s="97"/>
      <c r="K7912" s="213">
        <v>0</v>
      </c>
      <c r="L7912" s="97"/>
      <c r="M7912" s="211">
        <v>0</v>
      </c>
      <c r="N7912" s="97"/>
    </row>
    <row r="7913" spans="1:14" x14ac:dyDescent="0.25">
      <c r="A7913" s="215" t="s">
        <v>1301</v>
      </c>
      <c r="B7913" s="97"/>
      <c r="C7913" s="215" t="s">
        <v>1302</v>
      </c>
      <c r="D7913" s="97"/>
      <c r="E7913" s="97"/>
      <c r="F7913" s="97"/>
      <c r="G7913" s="97"/>
      <c r="H7913" s="97"/>
      <c r="I7913" s="216">
        <v>51100</v>
      </c>
      <c r="J7913" s="97"/>
      <c r="K7913" s="216">
        <v>26562.5</v>
      </c>
      <c r="L7913" s="97"/>
      <c r="M7913" s="217">
        <v>51.98</v>
      </c>
      <c r="N7913" s="97"/>
    </row>
    <row r="7914" spans="1:14" x14ac:dyDescent="0.25">
      <c r="A7914" s="194" t="s">
        <v>248</v>
      </c>
      <c r="B7914" s="97"/>
      <c r="C7914" s="97"/>
      <c r="D7914" s="97"/>
      <c r="E7914" s="97"/>
      <c r="F7914" s="97"/>
      <c r="G7914" s="97"/>
      <c r="H7914" s="97"/>
      <c r="I7914" s="195">
        <v>51100</v>
      </c>
      <c r="J7914" s="97"/>
      <c r="K7914" s="195">
        <v>26562.5</v>
      </c>
      <c r="L7914" s="97"/>
      <c r="M7914" s="196">
        <v>51.98</v>
      </c>
      <c r="N7914" s="97"/>
    </row>
    <row r="7915" spans="1:14" x14ac:dyDescent="0.25">
      <c r="A7915" s="194" t="s">
        <v>251</v>
      </c>
      <c r="B7915" s="97"/>
      <c r="C7915" s="97"/>
      <c r="D7915" s="97"/>
      <c r="E7915" s="97"/>
      <c r="F7915" s="97"/>
      <c r="G7915" s="97"/>
      <c r="H7915" s="97"/>
      <c r="I7915" s="195">
        <v>51100</v>
      </c>
      <c r="J7915" s="97"/>
      <c r="K7915" s="195">
        <v>26562.5</v>
      </c>
      <c r="L7915" s="97"/>
      <c r="M7915" s="196">
        <v>51.98</v>
      </c>
      <c r="N7915" s="97"/>
    </row>
    <row r="7916" spans="1:14" x14ac:dyDescent="0.25">
      <c r="A7916" s="212" t="s">
        <v>549</v>
      </c>
      <c r="B7916" s="97"/>
      <c r="C7916" s="212" t="s">
        <v>550</v>
      </c>
      <c r="D7916" s="97"/>
      <c r="E7916" s="97"/>
      <c r="F7916" s="97"/>
      <c r="G7916" s="97"/>
      <c r="H7916" s="97"/>
      <c r="I7916" s="213">
        <v>37500</v>
      </c>
      <c r="J7916" s="97"/>
      <c r="K7916" s="213">
        <v>18750</v>
      </c>
      <c r="L7916" s="97"/>
      <c r="M7916" s="211">
        <v>50</v>
      </c>
      <c r="N7916" s="97"/>
    </row>
    <row r="7917" spans="1:14" x14ac:dyDescent="0.25">
      <c r="A7917" s="120" t="s">
        <v>642</v>
      </c>
      <c r="B7917" s="97"/>
      <c r="C7917" s="120" t="s">
        <v>643</v>
      </c>
      <c r="D7917" s="97"/>
      <c r="E7917" s="97"/>
      <c r="F7917" s="97"/>
      <c r="G7917" s="97"/>
      <c r="H7917" s="97"/>
      <c r="I7917" s="105" t="s">
        <v>0</v>
      </c>
      <c r="J7917" s="97"/>
      <c r="K7917" s="105">
        <v>18750</v>
      </c>
      <c r="L7917" s="97"/>
      <c r="M7917" s="104" t="s">
        <v>0</v>
      </c>
      <c r="N7917" s="97"/>
    </row>
    <row r="7918" spans="1:14" x14ac:dyDescent="0.25">
      <c r="A7918" s="212" t="s">
        <v>644</v>
      </c>
      <c r="B7918" s="97"/>
      <c r="C7918" s="212" t="s">
        <v>645</v>
      </c>
      <c r="D7918" s="97"/>
      <c r="E7918" s="97"/>
      <c r="F7918" s="97"/>
      <c r="G7918" s="97"/>
      <c r="H7918" s="97"/>
      <c r="I7918" s="213">
        <v>13600</v>
      </c>
      <c r="J7918" s="97"/>
      <c r="K7918" s="213">
        <v>7812.5</v>
      </c>
      <c r="L7918" s="97"/>
      <c r="M7918" s="211">
        <v>57.44</v>
      </c>
      <c r="N7918" s="97"/>
    </row>
    <row r="7919" spans="1:14" x14ac:dyDescent="0.25">
      <c r="A7919" s="120" t="s">
        <v>727</v>
      </c>
      <c r="B7919" s="97"/>
      <c r="C7919" s="120" t="s">
        <v>728</v>
      </c>
      <c r="D7919" s="97"/>
      <c r="E7919" s="97"/>
      <c r="F7919" s="97"/>
      <c r="G7919" s="97"/>
      <c r="H7919" s="97"/>
      <c r="I7919" s="105" t="s">
        <v>0</v>
      </c>
      <c r="J7919" s="97"/>
      <c r="K7919" s="105">
        <v>7812.5</v>
      </c>
      <c r="L7919" s="97"/>
      <c r="M7919" s="104" t="s">
        <v>0</v>
      </c>
      <c r="N7919" s="97"/>
    </row>
    <row r="7920" spans="1:14" x14ac:dyDescent="0.25">
      <c r="A7920" s="218" t="s">
        <v>1235</v>
      </c>
      <c r="B7920" s="97"/>
      <c r="C7920" s="218" t="s">
        <v>1236</v>
      </c>
      <c r="D7920" s="97"/>
      <c r="E7920" s="97"/>
      <c r="F7920" s="97"/>
      <c r="G7920" s="97"/>
      <c r="H7920" s="97"/>
      <c r="I7920" s="219">
        <v>18785447</v>
      </c>
      <c r="J7920" s="97"/>
      <c r="K7920" s="219">
        <v>8523704.25</v>
      </c>
      <c r="L7920" s="97"/>
      <c r="M7920" s="214">
        <v>45.37</v>
      </c>
      <c r="N7920" s="97"/>
    </row>
    <row r="7921" spans="1:14" x14ac:dyDescent="0.25">
      <c r="A7921" s="215" t="s">
        <v>1329</v>
      </c>
      <c r="B7921" s="97"/>
      <c r="C7921" s="215" t="s">
        <v>1330</v>
      </c>
      <c r="D7921" s="97"/>
      <c r="E7921" s="97"/>
      <c r="F7921" s="97"/>
      <c r="G7921" s="97"/>
      <c r="H7921" s="97"/>
      <c r="I7921" s="216">
        <v>156400</v>
      </c>
      <c r="J7921" s="97"/>
      <c r="K7921" s="216">
        <v>0</v>
      </c>
      <c r="L7921" s="97"/>
      <c r="M7921" s="217">
        <v>0</v>
      </c>
      <c r="N7921" s="97"/>
    </row>
    <row r="7922" spans="1:14" x14ac:dyDescent="0.25">
      <c r="A7922" s="194" t="s">
        <v>242</v>
      </c>
      <c r="B7922" s="97"/>
      <c r="C7922" s="97"/>
      <c r="D7922" s="97"/>
      <c r="E7922" s="97"/>
      <c r="F7922" s="97"/>
      <c r="G7922" s="97"/>
      <c r="H7922" s="97"/>
      <c r="I7922" s="195">
        <v>156400</v>
      </c>
      <c r="J7922" s="97"/>
      <c r="K7922" s="195">
        <v>0</v>
      </c>
      <c r="L7922" s="97"/>
      <c r="M7922" s="196">
        <v>0</v>
      </c>
      <c r="N7922" s="97"/>
    </row>
    <row r="7923" spans="1:14" x14ac:dyDescent="0.25">
      <c r="A7923" s="194" t="s">
        <v>243</v>
      </c>
      <c r="B7923" s="97"/>
      <c r="C7923" s="97"/>
      <c r="D7923" s="97"/>
      <c r="E7923" s="97"/>
      <c r="F7923" s="97"/>
      <c r="G7923" s="97"/>
      <c r="H7923" s="97"/>
      <c r="I7923" s="195">
        <v>156400</v>
      </c>
      <c r="J7923" s="97"/>
      <c r="K7923" s="195">
        <v>0</v>
      </c>
      <c r="L7923" s="97"/>
      <c r="M7923" s="196">
        <v>0</v>
      </c>
      <c r="N7923" s="97"/>
    </row>
    <row r="7924" spans="1:14" x14ac:dyDescent="0.25">
      <c r="A7924" s="212" t="s">
        <v>652</v>
      </c>
      <c r="B7924" s="97"/>
      <c r="C7924" s="212" t="s">
        <v>653</v>
      </c>
      <c r="D7924" s="97"/>
      <c r="E7924" s="97"/>
      <c r="F7924" s="97"/>
      <c r="G7924" s="97"/>
      <c r="H7924" s="97"/>
      <c r="I7924" s="213">
        <v>115365</v>
      </c>
      <c r="J7924" s="97"/>
      <c r="K7924" s="213">
        <v>0</v>
      </c>
      <c r="L7924" s="97"/>
      <c r="M7924" s="211">
        <v>0</v>
      </c>
      <c r="N7924" s="97"/>
    </row>
    <row r="7925" spans="1:14" x14ac:dyDescent="0.25">
      <c r="A7925" s="212" t="s">
        <v>664</v>
      </c>
      <c r="B7925" s="97"/>
      <c r="C7925" s="212" t="s">
        <v>665</v>
      </c>
      <c r="D7925" s="97"/>
      <c r="E7925" s="97"/>
      <c r="F7925" s="97"/>
      <c r="G7925" s="97"/>
      <c r="H7925" s="97"/>
      <c r="I7925" s="213">
        <v>19035</v>
      </c>
      <c r="J7925" s="97"/>
      <c r="K7925" s="213">
        <v>0</v>
      </c>
      <c r="L7925" s="97"/>
      <c r="M7925" s="211">
        <v>0</v>
      </c>
      <c r="N7925" s="97"/>
    </row>
    <row r="7926" spans="1:14" x14ac:dyDescent="0.25">
      <c r="A7926" s="212" t="s">
        <v>547</v>
      </c>
      <c r="B7926" s="97"/>
      <c r="C7926" s="212" t="s">
        <v>548</v>
      </c>
      <c r="D7926" s="97"/>
      <c r="E7926" s="97"/>
      <c r="F7926" s="97"/>
      <c r="G7926" s="97"/>
      <c r="H7926" s="97"/>
      <c r="I7926" s="213">
        <v>20000</v>
      </c>
      <c r="J7926" s="97"/>
      <c r="K7926" s="213">
        <v>0</v>
      </c>
      <c r="L7926" s="97"/>
      <c r="M7926" s="211">
        <v>0</v>
      </c>
      <c r="N7926" s="97"/>
    </row>
    <row r="7927" spans="1:14" x14ac:dyDescent="0.25">
      <c r="A7927" s="212" t="s">
        <v>621</v>
      </c>
      <c r="B7927" s="97"/>
      <c r="C7927" s="212" t="s">
        <v>622</v>
      </c>
      <c r="D7927" s="97"/>
      <c r="E7927" s="97"/>
      <c r="F7927" s="97"/>
      <c r="G7927" s="97"/>
      <c r="H7927" s="97"/>
      <c r="I7927" s="213">
        <v>2000</v>
      </c>
      <c r="J7927" s="97"/>
      <c r="K7927" s="213">
        <v>0</v>
      </c>
      <c r="L7927" s="97"/>
      <c r="M7927" s="211">
        <v>0</v>
      </c>
      <c r="N7927" s="97"/>
    </row>
    <row r="7928" spans="1:14" x14ac:dyDescent="0.25">
      <c r="A7928" s="215" t="s">
        <v>1281</v>
      </c>
      <c r="B7928" s="97"/>
      <c r="C7928" s="215" t="s">
        <v>1282</v>
      </c>
      <c r="D7928" s="97"/>
      <c r="E7928" s="97"/>
      <c r="F7928" s="97"/>
      <c r="G7928" s="97"/>
      <c r="H7928" s="97"/>
      <c r="I7928" s="216">
        <v>14833826</v>
      </c>
      <c r="J7928" s="97"/>
      <c r="K7928" s="216">
        <v>7270279.8099999996</v>
      </c>
      <c r="L7928" s="97"/>
      <c r="M7928" s="217">
        <v>49.01</v>
      </c>
      <c r="N7928" s="97"/>
    </row>
    <row r="7929" spans="1:14" x14ac:dyDescent="0.25">
      <c r="A7929" s="194" t="s">
        <v>248</v>
      </c>
      <c r="B7929" s="97"/>
      <c r="C7929" s="97"/>
      <c r="D7929" s="97"/>
      <c r="E7929" s="97"/>
      <c r="F7929" s="97"/>
      <c r="G7929" s="97"/>
      <c r="H7929" s="97"/>
      <c r="I7929" s="195">
        <v>14833826</v>
      </c>
      <c r="J7929" s="97"/>
      <c r="K7929" s="195">
        <v>7270279.8099999996</v>
      </c>
      <c r="L7929" s="97"/>
      <c r="M7929" s="196">
        <v>49.01</v>
      </c>
      <c r="N7929" s="97"/>
    </row>
    <row r="7930" spans="1:14" x14ac:dyDescent="0.25">
      <c r="A7930" s="194" t="s">
        <v>250</v>
      </c>
      <c r="B7930" s="97"/>
      <c r="C7930" s="97"/>
      <c r="D7930" s="97"/>
      <c r="E7930" s="97"/>
      <c r="F7930" s="97"/>
      <c r="G7930" s="97"/>
      <c r="H7930" s="97"/>
      <c r="I7930" s="195">
        <v>14833826</v>
      </c>
      <c r="J7930" s="97"/>
      <c r="K7930" s="195">
        <v>7270279.8099999996</v>
      </c>
      <c r="L7930" s="97"/>
      <c r="M7930" s="196">
        <v>49.01</v>
      </c>
      <c r="N7930" s="97"/>
    </row>
    <row r="7931" spans="1:14" x14ac:dyDescent="0.25">
      <c r="A7931" s="212" t="s">
        <v>652</v>
      </c>
      <c r="B7931" s="97"/>
      <c r="C7931" s="212" t="s">
        <v>653</v>
      </c>
      <c r="D7931" s="97"/>
      <c r="E7931" s="97"/>
      <c r="F7931" s="97"/>
      <c r="G7931" s="97"/>
      <c r="H7931" s="97"/>
      <c r="I7931" s="213">
        <v>8775589</v>
      </c>
      <c r="J7931" s="97"/>
      <c r="K7931" s="213">
        <v>4457757.6900000004</v>
      </c>
      <c r="L7931" s="97"/>
      <c r="M7931" s="211">
        <v>50.8</v>
      </c>
      <c r="N7931" s="97"/>
    </row>
    <row r="7932" spans="1:14" x14ac:dyDescent="0.25">
      <c r="A7932" s="120" t="s">
        <v>670</v>
      </c>
      <c r="B7932" s="97"/>
      <c r="C7932" s="120" t="s">
        <v>671</v>
      </c>
      <c r="D7932" s="97"/>
      <c r="E7932" s="97"/>
      <c r="F7932" s="97"/>
      <c r="G7932" s="97"/>
      <c r="H7932" s="97"/>
      <c r="I7932" s="105" t="s">
        <v>0</v>
      </c>
      <c r="J7932" s="97"/>
      <c r="K7932" s="105">
        <v>4226062.17</v>
      </c>
      <c r="L7932" s="97"/>
      <c r="M7932" s="104" t="s">
        <v>0</v>
      </c>
      <c r="N7932" s="97"/>
    </row>
    <row r="7933" spans="1:14" x14ac:dyDescent="0.25">
      <c r="A7933" s="120" t="s">
        <v>831</v>
      </c>
      <c r="B7933" s="97"/>
      <c r="C7933" s="120" t="s">
        <v>832</v>
      </c>
      <c r="D7933" s="97"/>
      <c r="E7933" s="97"/>
      <c r="F7933" s="97"/>
      <c r="G7933" s="97"/>
      <c r="H7933" s="97"/>
      <c r="I7933" s="105" t="s">
        <v>0</v>
      </c>
      <c r="J7933" s="97"/>
      <c r="K7933" s="105">
        <v>201186.83</v>
      </c>
      <c r="L7933" s="97"/>
      <c r="M7933" s="104" t="s">
        <v>0</v>
      </c>
      <c r="N7933" s="97"/>
    </row>
    <row r="7934" spans="1:14" x14ac:dyDescent="0.25">
      <c r="A7934" s="120" t="s">
        <v>833</v>
      </c>
      <c r="B7934" s="97"/>
      <c r="C7934" s="120" t="s">
        <v>834</v>
      </c>
      <c r="D7934" s="97"/>
      <c r="E7934" s="97"/>
      <c r="F7934" s="97"/>
      <c r="G7934" s="97"/>
      <c r="H7934" s="97"/>
      <c r="I7934" s="105" t="s">
        <v>0</v>
      </c>
      <c r="J7934" s="97"/>
      <c r="K7934" s="105">
        <v>30508.69</v>
      </c>
      <c r="L7934" s="97"/>
      <c r="M7934" s="104" t="s">
        <v>0</v>
      </c>
      <c r="N7934" s="97"/>
    </row>
    <row r="7935" spans="1:14" x14ac:dyDescent="0.25">
      <c r="A7935" s="212" t="s">
        <v>672</v>
      </c>
      <c r="B7935" s="97"/>
      <c r="C7935" s="212" t="s">
        <v>673</v>
      </c>
      <c r="D7935" s="97"/>
      <c r="E7935" s="97"/>
      <c r="F7935" s="97"/>
      <c r="G7935" s="97"/>
      <c r="H7935" s="97"/>
      <c r="I7935" s="213">
        <v>325400</v>
      </c>
      <c r="J7935" s="97"/>
      <c r="K7935" s="213">
        <v>19095.86</v>
      </c>
      <c r="L7935" s="97"/>
      <c r="M7935" s="211">
        <v>5.87</v>
      </c>
      <c r="N7935" s="97"/>
    </row>
    <row r="7936" spans="1:14" x14ac:dyDescent="0.25">
      <c r="A7936" s="120" t="s">
        <v>674</v>
      </c>
      <c r="B7936" s="97"/>
      <c r="C7936" s="120" t="s">
        <v>673</v>
      </c>
      <c r="D7936" s="97"/>
      <c r="E7936" s="97"/>
      <c r="F7936" s="97"/>
      <c r="G7936" s="97"/>
      <c r="H7936" s="97"/>
      <c r="I7936" s="105" t="s">
        <v>0</v>
      </c>
      <c r="J7936" s="97"/>
      <c r="K7936" s="105">
        <v>19095.86</v>
      </c>
      <c r="L7936" s="97"/>
      <c r="M7936" s="104" t="s">
        <v>0</v>
      </c>
      <c r="N7936" s="97"/>
    </row>
    <row r="7937" spans="1:14" x14ac:dyDescent="0.25">
      <c r="A7937" s="212" t="s">
        <v>664</v>
      </c>
      <c r="B7937" s="97"/>
      <c r="C7937" s="212" t="s">
        <v>665</v>
      </c>
      <c r="D7937" s="97"/>
      <c r="E7937" s="97"/>
      <c r="F7937" s="97"/>
      <c r="G7937" s="97"/>
      <c r="H7937" s="97"/>
      <c r="I7937" s="213">
        <v>1255247</v>
      </c>
      <c r="J7937" s="97"/>
      <c r="K7937" s="213">
        <v>649764.43000000005</v>
      </c>
      <c r="L7937" s="97"/>
      <c r="M7937" s="211">
        <v>51.76</v>
      </c>
      <c r="N7937" s="97"/>
    </row>
    <row r="7938" spans="1:14" x14ac:dyDescent="0.25">
      <c r="A7938" s="120" t="s">
        <v>675</v>
      </c>
      <c r="B7938" s="97"/>
      <c r="C7938" s="120" t="s">
        <v>676</v>
      </c>
      <c r="D7938" s="97"/>
      <c r="E7938" s="97"/>
      <c r="F7938" s="97"/>
      <c r="G7938" s="97"/>
      <c r="H7938" s="97"/>
      <c r="I7938" s="105" t="s">
        <v>0</v>
      </c>
      <c r="J7938" s="97"/>
      <c r="K7938" s="105">
        <v>649764.43000000005</v>
      </c>
      <c r="L7938" s="97"/>
      <c r="M7938" s="104" t="s">
        <v>0</v>
      </c>
      <c r="N7938" s="97"/>
    </row>
    <row r="7939" spans="1:14" x14ac:dyDescent="0.25">
      <c r="A7939" s="212" t="s">
        <v>547</v>
      </c>
      <c r="B7939" s="97"/>
      <c r="C7939" s="212" t="s">
        <v>548</v>
      </c>
      <c r="D7939" s="97"/>
      <c r="E7939" s="97"/>
      <c r="F7939" s="97"/>
      <c r="G7939" s="97"/>
      <c r="H7939" s="97"/>
      <c r="I7939" s="213">
        <v>398920</v>
      </c>
      <c r="J7939" s="97"/>
      <c r="K7939" s="213">
        <v>247748.27</v>
      </c>
      <c r="L7939" s="97"/>
      <c r="M7939" s="211">
        <v>62.1</v>
      </c>
      <c r="N7939" s="97"/>
    </row>
    <row r="7940" spans="1:14" x14ac:dyDescent="0.25">
      <c r="A7940" s="120" t="s">
        <v>612</v>
      </c>
      <c r="B7940" s="97"/>
      <c r="C7940" s="120" t="s">
        <v>613</v>
      </c>
      <c r="D7940" s="97"/>
      <c r="E7940" s="97"/>
      <c r="F7940" s="97"/>
      <c r="G7940" s="97"/>
      <c r="H7940" s="97"/>
      <c r="I7940" s="105" t="s">
        <v>0</v>
      </c>
      <c r="J7940" s="97"/>
      <c r="K7940" s="105">
        <v>97965.98</v>
      </c>
      <c r="L7940" s="97"/>
      <c r="M7940" s="104" t="s">
        <v>0</v>
      </c>
      <c r="N7940" s="97"/>
    </row>
    <row r="7941" spans="1:14" x14ac:dyDescent="0.25">
      <c r="A7941" s="120" t="s">
        <v>677</v>
      </c>
      <c r="B7941" s="97"/>
      <c r="C7941" s="120" t="s">
        <v>678</v>
      </c>
      <c r="D7941" s="97"/>
      <c r="E7941" s="97"/>
      <c r="F7941" s="97"/>
      <c r="G7941" s="97"/>
      <c r="H7941" s="97"/>
      <c r="I7941" s="105" t="s">
        <v>0</v>
      </c>
      <c r="J7941" s="97"/>
      <c r="K7941" s="105">
        <v>136204.29</v>
      </c>
      <c r="L7941" s="97"/>
      <c r="M7941" s="104" t="s">
        <v>0</v>
      </c>
      <c r="N7941" s="97"/>
    </row>
    <row r="7942" spans="1:14" x14ac:dyDescent="0.25">
      <c r="A7942" s="120" t="s">
        <v>711</v>
      </c>
      <c r="B7942" s="97"/>
      <c r="C7942" s="120" t="s">
        <v>712</v>
      </c>
      <c r="D7942" s="97"/>
      <c r="E7942" s="97"/>
      <c r="F7942" s="97"/>
      <c r="G7942" s="97"/>
      <c r="H7942" s="97"/>
      <c r="I7942" s="105" t="s">
        <v>0</v>
      </c>
      <c r="J7942" s="97"/>
      <c r="K7942" s="105">
        <v>12322</v>
      </c>
      <c r="L7942" s="97"/>
      <c r="M7942" s="104" t="s">
        <v>0</v>
      </c>
      <c r="N7942" s="97"/>
    </row>
    <row r="7943" spans="1:14" x14ac:dyDescent="0.25">
      <c r="A7943" s="120" t="s">
        <v>859</v>
      </c>
      <c r="B7943" s="97"/>
      <c r="C7943" s="120" t="s">
        <v>860</v>
      </c>
      <c r="D7943" s="97"/>
      <c r="E7943" s="97"/>
      <c r="F7943" s="97"/>
      <c r="G7943" s="97"/>
      <c r="H7943" s="97"/>
      <c r="I7943" s="105" t="s">
        <v>0</v>
      </c>
      <c r="J7943" s="97"/>
      <c r="K7943" s="105">
        <v>1256</v>
      </c>
      <c r="L7943" s="97"/>
      <c r="M7943" s="104" t="s">
        <v>0</v>
      </c>
      <c r="N7943" s="97"/>
    </row>
    <row r="7944" spans="1:14" x14ac:dyDescent="0.25">
      <c r="A7944" s="212" t="s">
        <v>621</v>
      </c>
      <c r="B7944" s="97"/>
      <c r="C7944" s="212" t="s">
        <v>622</v>
      </c>
      <c r="D7944" s="97"/>
      <c r="E7944" s="97"/>
      <c r="F7944" s="97"/>
      <c r="G7944" s="97"/>
      <c r="H7944" s="97"/>
      <c r="I7944" s="213">
        <v>2300298</v>
      </c>
      <c r="J7944" s="97"/>
      <c r="K7944" s="213">
        <v>1025875.08</v>
      </c>
      <c r="L7944" s="97"/>
      <c r="M7944" s="211">
        <v>44.6</v>
      </c>
      <c r="N7944" s="97"/>
    </row>
    <row r="7945" spans="1:14" x14ac:dyDescent="0.25">
      <c r="A7945" s="120" t="s">
        <v>623</v>
      </c>
      <c r="B7945" s="97"/>
      <c r="C7945" s="120" t="s">
        <v>624</v>
      </c>
      <c r="D7945" s="97"/>
      <c r="E7945" s="97"/>
      <c r="F7945" s="97"/>
      <c r="G7945" s="97"/>
      <c r="H7945" s="97"/>
      <c r="I7945" s="105" t="s">
        <v>0</v>
      </c>
      <c r="J7945" s="97"/>
      <c r="K7945" s="105">
        <v>64476.78</v>
      </c>
      <c r="L7945" s="97"/>
      <c r="M7945" s="104" t="s">
        <v>0</v>
      </c>
      <c r="N7945" s="97"/>
    </row>
    <row r="7946" spans="1:14" x14ac:dyDescent="0.25">
      <c r="A7946" s="120" t="s">
        <v>679</v>
      </c>
      <c r="B7946" s="97"/>
      <c r="C7946" s="120" t="s">
        <v>680</v>
      </c>
      <c r="D7946" s="97"/>
      <c r="E7946" s="97"/>
      <c r="F7946" s="97"/>
      <c r="G7946" s="97"/>
      <c r="H7946" s="97"/>
      <c r="I7946" s="105" t="s">
        <v>0</v>
      </c>
      <c r="J7946" s="97"/>
      <c r="K7946" s="105">
        <v>554785.38</v>
      </c>
      <c r="L7946" s="97"/>
      <c r="M7946" s="104" t="s">
        <v>0</v>
      </c>
      <c r="N7946" s="97"/>
    </row>
    <row r="7947" spans="1:14" x14ac:dyDescent="0.25">
      <c r="A7947" s="120" t="s">
        <v>713</v>
      </c>
      <c r="B7947" s="97"/>
      <c r="C7947" s="120" t="s">
        <v>714</v>
      </c>
      <c r="D7947" s="97"/>
      <c r="E7947" s="97"/>
      <c r="F7947" s="97"/>
      <c r="G7947" s="97"/>
      <c r="H7947" s="97"/>
      <c r="I7947" s="105" t="s">
        <v>0</v>
      </c>
      <c r="J7947" s="97"/>
      <c r="K7947" s="105">
        <v>371861.55</v>
      </c>
      <c r="L7947" s="97"/>
      <c r="M7947" s="104" t="s">
        <v>0</v>
      </c>
      <c r="N7947" s="97"/>
    </row>
    <row r="7948" spans="1:14" x14ac:dyDescent="0.25">
      <c r="A7948" s="120" t="s">
        <v>715</v>
      </c>
      <c r="B7948" s="97"/>
      <c r="C7948" s="120" t="s">
        <v>716</v>
      </c>
      <c r="D7948" s="97"/>
      <c r="E7948" s="97"/>
      <c r="F7948" s="97"/>
      <c r="G7948" s="97"/>
      <c r="H7948" s="97"/>
      <c r="I7948" s="105" t="s">
        <v>0</v>
      </c>
      <c r="J7948" s="97"/>
      <c r="K7948" s="105">
        <v>15415.5</v>
      </c>
      <c r="L7948" s="97"/>
      <c r="M7948" s="104" t="s">
        <v>0</v>
      </c>
      <c r="N7948" s="97"/>
    </row>
    <row r="7949" spans="1:14" x14ac:dyDescent="0.25">
      <c r="A7949" s="120" t="s">
        <v>717</v>
      </c>
      <c r="B7949" s="97"/>
      <c r="C7949" s="120" t="s">
        <v>718</v>
      </c>
      <c r="D7949" s="97"/>
      <c r="E7949" s="97"/>
      <c r="F7949" s="97"/>
      <c r="G7949" s="97"/>
      <c r="H7949" s="97"/>
      <c r="I7949" s="105" t="s">
        <v>0</v>
      </c>
      <c r="J7949" s="97"/>
      <c r="K7949" s="105">
        <v>19335.87</v>
      </c>
      <c r="L7949" s="97"/>
      <c r="M7949" s="104" t="s">
        <v>0</v>
      </c>
      <c r="N7949" s="97"/>
    </row>
    <row r="7950" spans="1:14" x14ac:dyDescent="0.25">
      <c r="A7950" s="212" t="s">
        <v>549</v>
      </c>
      <c r="B7950" s="97"/>
      <c r="C7950" s="212" t="s">
        <v>550</v>
      </c>
      <c r="D7950" s="97"/>
      <c r="E7950" s="97"/>
      <c r="F7950" s="97"/>
      <c r="G7950" s="97"/>
      <c r="H7950" s="97"/>
      <c r="I7950" s="213">
        <v>1390959</v>
      </c>
      <c r="J7950" s="97"/>
      <c r="K7950" s="213">
        <v>678061.57</v>
      </c>
      <c r="L7950" s="97"/>
      <c r="M7950" s="211">
        <v>48.75</v>
      </c>
      <c r="N7950" s="97"/>
    </row>
    <row r="7951" spans="1:14" x14ac:dyDescent="0.25">
      <c r="A7951" s="120" t="s">
        <v>602</v>
      </c>
      <c r="B7951" s="97"/>
      <c r="C7951" s="120" t="s">
        <v>603</v>
      </c>
      <c r="D7951" s="97"/>
      <c r="E7951" s="97"/>
      <c r="F7951" s="97"/>
      <c r="G7951" s="97"/>
      <c r="H7951" s="97"/>
      <c r="I7951" s="105" t="s">
        <v>0</v>
      </c>
      <c r="J7951" s="97"/>
      <c r="K7951" s="105">
        <v>56679.39</v>
      </c>
      <c r="L7951" s="97"/>
      <c r="M7951" s="104" t="s">
        <v>0</v>
      </c>
      <c r="N7951" s="97"/>
    </row>
    <row r="7952" spans="1:14" x14ac:dyDescent="0.25">
      <c r="A7952" s="120" t="s">
        <v>642</v>
      </c>
      <c r="B7952" s="97"/>
      <c r="C7952" s="120" t="s">
        <v>643</v>
      </c>
      <c r="D7952" s="97"/>
      <c r="E7952" s="97"/>
      <c r="F7952" s="97"/>
      <c r="G7952" s="97"/>
      <c r="H7952" s="97"/>
      <c r="I7952" s="105" t="s">
        <v>0</v>
      </c>
      <c r="J7952" s="97"/>
      <c r="K7952" s="105">
        <v>83921.11</v>
      </c>
      <c r="L7952" s="97"/>
      <c r="M7952" s="104" t="s">
        <v>0</v>
      </c>
      <c r="N7952" s="97"/>
    </row>
    <row r="7953" spans="1:14" x14ac:dyDescent="0.25">
      <c r="A7953" s="120" t="s">
        <v>589</v>
      </c>
      <c r="B7953" s="97"/>
      <c r="C7953" s="120" t="s">
        <v>590</v>
      </c>
      <c r="D7953" s="97"/>
      <c r="E7953" s="97"/>
      <c r="F7953" s="97"/>
      <c r="G7953" s="97"/>
      <c r="H7953" s="97"/>
      <c r="I7953" s="105" t="s">
        <v>0</v>
      </c>
      <c r="J7953" s="97"/>
      <c r="K7953" s="105">
        <v>13104.6</v>
      </c>
      <c r="L7953" s="97"/>
      <c r="M7953" s="104" t="s">
        <v>0</v>
      </c>
      <c r="N7953" s="97"/>
    </row>
    <row r="7954" spans="1:14" x14ac:dyDescent="0.25">
      <c r="A7954" s="120" t="s">
        <v>595</v>
      </c>
      <c r="B7954" s="97"/>
      <c r="C7954" s="120" t="s">
        <v>596</v>
      </c>
      <c r="D7954" s="97"/>
      <c r="E7954" s="97"/>
      <c r="F7954" s="97"/>
      <c r="G7954" s="97"/>
      <c r="H7954" s="97"/>
      <c r="I7954" s="105" t="s">
        <v>0</v>
      </c>
      <c r="J7954" s="97"/>
      <c r="K7954" s="105">
        <v>58659.43</v>
      </c>
      <c r="L7954" s="97"/>
      <c r="M7954" s="104" t="s">
        <v>0</v>
      </c>
      <c r="N7954" s="97"/>
    </row>
    <row r="7955" spans="1:14" x14ac:dyDescent="0.25">
      <c r="A7955" s="120" t="s">
        <v>604</v>
      </c>
      <c r="B7955" s="97"/>
      <c r="C7955" s="120" t="s">
        <v>605</v>
      </c>
      <c r="D7955" s="97"/>
      <c r="E7955" s="97"/>
      <c r="F7955" s="97"/>
      <c r="G7955" s="97"/>
      <c r="H7955" s="97"/>
      <c r="I7955" s="105" t="s">
        <v>0</v>
      </c>
      <c r="J7955" s="97"/>
      <c r="K7955" s="105">
        <v>80340.13</v>
      </c>
      <c r="L7955" s="97"/>
      <c r="M7955" s="104" t="s">
        <v>0</v>
      </c>
      <c r="N7955" s="97"/>
    </row>
    <row r="7956" spans="1:14" x14ac:dyDescent="0.25">
      <c r="A7956" s="120" t="s">
        <v>721</v>
      </c>
      <c r="B7956" s="97"/>
      <c r="C7956" s="120" t="s">
        <v>722</v>
      </c>
      <c r="D7956" s="97"/>
      <c r="E7956" s="97"/>
      <c r="F7956" s="97"/>
      <c r="G7956" s="97"/>
      <c r="H7956" s="97"/>
      <c r="I7956" s="105" t="s">
        <v>0</v>
      </c>
      <c r="J7956" s="97"/>
      <c r="K7956" s="105">
        <v>183745.14</v>
      </c>
      <c r="L7956" s="97"/>
      <c r="M7956" s="104" t="s">
        <v>0</v>
      </c>
      <c r="N7956" s="97"/>
    </row>
    <row r="7957" spans="1:14" x14ac:dyDescent="0.25">
      <c r="A7957" s="120" t="s">
        <v>567</v>
      </c>
      <c r="B7957" s="97"/>
      <c r="C7957" s="120" t="s">
        <v>568</v>
      </c>
      <c r="D7957" s="97"/>
      <c r="E7957" s="97"/>
      <c r="F7957" s="97"/>
      <c r="G7957" s="97"/>
      <c r="H7957" s="97"/>
      <c r="I7957" s="105" t="s">
        <v>0</v>
      </c>
      <c r="J7957" s="97"/>
      <c r="K7957" s="105">
        <v>156733.07</v>
      </c>
      <c r="L7957" s="97"/>
      <c r="M7957" s="104" t="s">
        <v>0</v>
      </c>
      <c r="N7957" s="97"/>
    </row>
    <row r="7958" spans="1:14" x14ac:dyDescent="0.25">
      <c r="A7958" s="120" t="s">
        <v>723</v>
      </c>
      <c r="B7958" s="97"/>
      <c r="C7958" s="120" t="s">
        <v>724</v>
      </c>
      <c r="D7958" s="97"/>
      <c r="E7958" s="97"/>
      <c r="F7958" s="97"/>
      <c r="G7958" s="97"/>
      <c r="H7958" s="97"/>
      <c r="I7958" s="105" t="s">
        <v>0</v>
      </c>
      <c r="J7958" s="97"/>
      <c r="K7958" s="105">
        <v>16988.18</v>
      </c>
      <c r="L7958" s="97"/>
      <c r="M7958" s="104" t="s">
        <v>0</v>
      </c>
      <c r="N7958" s="97"/>
    </row>
    <row r="7959" spans="1:14" x14ac:dyDescent="0.25">
      <c r="A7959" s="120" t="s">
        <v>569</v>
      </c>
      <c r="B7959" s="97"/>
      <c r="C7959" s="120" t="s">
        <v>570</v>
      </c>
      <c r="D7959" s="97"/>
      <c r="E7959" s="97"/>
      <c r="F7959" s="97"/>
      <c r="G7959" s="97"/>
      <c r="H7959" s="97"/>
      <c r="I7959" s="105" t="s">
        <v>0</v>
      </c>
      <c r="J7959" s="97"/>
      <c r="K7959" s="105">
        <v>27890.52</v>
      </c>
      <c r="L7959" s="97"/>
      <c r="M7959" s="104" t="s">
        <v>0</v>
      </c>
      <c r="N7959" s="97"/>
    </row>
    <row r="7960" spans="1:14" x14ac:dyDescent="0.25">
      <c r="A7960" s="212" t="s">
        <v>553</v>
      </c>
      <c r="B7960" s="97"/>
      <c r="C7960" s="212" t="s">
        <v>554</v>
      </c>
      <c r="D7960" s="97"/>
      <c r="E7960" s="97"/>
      <c r="F7960" s="97"/>
      <c r="G7960" s="97"/>
      <c r="H7960" s="97"/>
      <c r="I7960" s="213">
        <v>206215</v>
      </c>
      <c r="J7960" s="97"/>
      <c r="K7960" s="213">
        <v>101052.12</v>
      </c>
      <c r="L7960" s="97"/>
      <c r="M7960" s="211">
        <v>49</v>
      </c>
      <c r="N7960" s="97"/>
    </row>
    <row r="7961" spans="1:14" x14ac:dyDescent="0.25">
      <c r="A7961" s="120" t="s">
        <v>725</v>
      </c>
      <c r="B7961" s="97"/>
      <c r="C7961" s="120" t="s">
        <v>726</v>
      </c>
      <c r="D7961" s="97"/>
      <c r="E7961" s="97"/>
      <c r="F7961" s="97"/>
      <c r="G7961" s="97"/>
      <c r="H7961" s="97"/>
      <c r="I7961" s="105" t="s">
        <v>0</v>
      </c>
      <c r="J7961" s="97"/>
      <c r="K7961" s="105">
        <v>76652.83</v>
      </c>
      <c r="L7961" s="97"/>
      <c r="M7961" s="104" t="s">
        <v>0</v>
      </c>
      <c r="N7961" s="97"/>
    </row>
    <row r="7962" spans="1:14" x14ac:dyDescent="0.25">
      <c r="A7962" s="120" t="s">
        <v>573</v>
      </c>
      <c r="B7962" s="97"/>
      <c r="C7962" s="120" t="s">
        <v>574</v>
      </c>
      <c r="D7962" s="97"/>
      <c r="E7962" s="97"/>
      <c r="F7962" s="97"/>
      <c r="G7962" s="97"/>
      <c r="H7962" s="97"/>
      <c r="I7962" s="105" t="s">
        <v>0</v>
      </c>
      <c r="J7962" s="97"/>
      <c r="K7962" s="105">
        <v>6018</v>
      </c>
      <c r="L7962" s="97"/>
      <c r="M7962" s="104" t="s">
        <v>0</v>
      </c>
      <c r="N7962" s="97"/>
    </row>
    <row r="7963" spans="1:14" x14ac:dyDescent="0.25">
      <c r="A7963" s="120" t="s">
        <v>693</v>
      </c>
      <c r="B7963" s="97"/>
      <c r="C7963" s="120" t="s">
        <v>694</v>
      </c>
      <c r="D7963" s="97"/>
      <c r="E7963" s="97"/>
      <c r="F7963" s="97"/>
      <c r="G7963" s="97"/>
      <c r="H7963" s="97"/>
      <c r="I7963" s="105" t="s">
        <v>0</v>
      </c>
      <c r="J7963" s="97"/>
      <c r="K7963" s="105">
        <v>15187.5</v>
      </c>
      <c r="L7963" s="97"/>
      <c r="M7963" s="104" t="s">
        <v>0</v>
      </c>
      <c r="N7963" s="97"/>
    </row>
    <row r="7964" spans="1:14" x14ac:dyDescent="0.25">
      <c r="A7964" s="120" t="s">
        <v>599</v>
      </c>
      <c r="B7964" s="97"/>
      <c r="C7964" s="120" t="s">
        <v>554</v>
      </c>
      <c r="D7964" s="97"/>
      <c r="E7964" s="97"/>
      <c r="F7964" s="97"/>
      <c r="G7964" s="97"/>
      <c r="H7964" s="97"/>
      <c r="I7964" s="105" t="s">
        <v>0</v>
      </c>
      <c r="J7964" s="97"/>
      <c r="K7964" s="105">
        <v>3193.79</v>
      </c>
      <c r="L7964" s="97"/>
      <c r="M7964" s="104" t="s">
        <v>0</v>
      </c>
      <c r="N7964" s="97"/>
    </row>
    <row r="7965" spans="1:14" x14ac:dyDescent="0.25">
      <c r="A7965" s="212" t="s">
        <v>625</v>
      </c>
      <c r="B7965" s="97"/>
      <c r="C7965" s="212" t="s">
        <v>626</v>
      </c>
      <c r="D7965" s="97"/>
      <c r="E7965" s="97"/>
      <c r="F7965" s="97"/>
      <c r="G7965" s="97"/>
      <c r="H7965" s="97"/>
      <c r="I7965" s="213">
        <v>47200</v>
      </c>
      <c r="J7965" s="97"/>
      <c r="K7965" s="213">
        <v>12210.35</v>
      </c>
      <c r="L7965" s="97"/>
      <c r="M7965" s="211">
        <v>25.87</v>
      </c>
      <c r="N7965" s="97"/>
    </row>
    <row r="7966" spans="1:14" x14ac:dyDescent="0.25">
      <c r="A7966" s="120" t="s">
        <v>627</v>
      </c>
      <c r="B7966" s="97"/>
      <c r="C7966" s="120" t="s">
        <v>628</v>
      </c>
      <c r="D7966" s="97"/>
      <c r="E7966" s="97"/>
      <c r="F7966" s="97"/>
      <c r="G7966" s="97"/>
      <c r="H7966" s="97"/>
      <c r="I7966" s="105" t="s">
        <v>0</v>
      </c>
      <c r="J7966" s="97"/>
      <c r="K7966" s="105">
        <v>12208.26</v>
      </c>
      <c r="L7966" s="97"/>
      <c r="M7966" s="104" t="s">
        <v>0</v>
      </c>
      <c r="N7966" s="97"/>
    </row>
    <row r="7967" spans="1:14" x14ac:dyDescent="0.25">
      <c r="A7967" s="120" t="s">
        <v>850</v>
      </c>
      <c r="B7967" s="97"/>
      <c r="C7967" s="120" t="s">
        <v>851</v>
      </c>
      <c r="D7967" s="97"/>
      <c r="E7967" s="97"/>
      <c r="F7967" s="97"/>
      <c r="G7967" s="97"/>
      <c r="H7967" s="97"/>
      <c r="I7967" s="105" t="s">
        <v>0</v>
      </c>
      <c r="J7967" s="97"/>
      <c r="K7967" s="105">
        <v>2.09</v>
      </c>
      <c r="L7967" s="97"/>
      <c r="M7967" s="104" t="s">
        <v>0</v>
      </c>
      <c r="N7967" s="97"/>
    </row>
    <row r="7968" spans="1:14" x14ac:dyDescent="0.25">
      <c r="A7968" s="212" t="s">
        <v>777</v>
      </c>
      <c r="B7968" s="97"/>
      <c r="C7968" s="212" t="s">
        <v>778</v>
      </c>
      <c r="D7968" s="97"/>
      <c r="E7968" s="97"/>
      <c r="F7968" s="97"/>
      <c r="G7968" s="97"/>
      <c r="H7968" s="97"/>
      <c r="I7968" s="213">
        <v>7200</v>
      </c>
      <c r="J7968" s="97"/>
      <c r="K7968" s="213">
        <v>0</v>
      </c>
      <c r="L7968" s="97"/>
      <c r="M7968" s="211">
        <v>0</v>
      </c>
      <c r="N7968" s="97"/>
    </row>
    <row r="7969" spans="1:14" x14ac:dyDescent="0.25">
      <c r="A7969" s="212" t="s">
        <v>1285</v>
      </c>
      <c r="B7969" s="97"/>
      <c r="C7969" s="212" t="s">
        <v>1286</v>
      </c>
      <c r="D7969" s="97"/>
      <c r="E7969" s="97"/>
      <c r="F7969" s="97"/>
      <c r="G7969" s="97"/>
      <c r="H7969" s="97"/>
      <c r="I7969" s="213">
        <v>1000</v>
      </c>
      <c r="J7969" s="97"/>
      <c r="K7969" s="213">
        <v>177.65</v>
      </c>
      <c r="L7969" s="97"/>
      <c r="M7969" s="211">
        <v>17.77</v>
      </c>
      <c r="N7969" s="97"/>
    </row>
    <row r="7970" spans="1:14" x14ac:dyDescent="0.25">
      <c r="A7970" s="120" t="s">
        <v>1337</v>
      </c>
      <c r="B7970" s="97"/>
      <c r="C7970" s="120" t="s">
        <v>1338</v>
      </c>
      <c r="D7970" s="97"/>
      <c r="E7970" s="97"/>
      <c r="F7970" s="97"/>
      <c r="G7970" s="97"/>
      <c r="H7970" s="97"/>
      <c r="I7970" s="105" t="s">
        <v>0</v>
      </c>
      <c r="J7970" s="97"/>
      <c r="K7970" s="105">
        <v>177.65</v>
      </c>
      <c r="L7970" s="97"/>
      <c r="M7970" s="104" t="s">
        <v>0</v>
      </c>
      <c r="N7970" s="97"/>
    </row>
    <row r="7971" spans="1:14" x14ac:dyDescent="0.25">
      <c r="A7971" s="212" t="s">
        <v>644</v>
      </c>
      <c r="B7971" s="97"/>
      <c r="C7971" s="212" t="s">
        <v>645</v>
      </c>
      <c r="D7971" s="97"/>
      <c r="E7971" s="97"/>
      <c r="F7971" s="97"/>
      <c r="G7971" s="97"/>
      <c r="H7971" s="97"/>
      <c r="I7971" s="213">
        <v>55000</v>
      </c>
      <c r="J7971" s="97"/>
      <c r="K7971" s="213">
        <v>35376.53</v>
      </c>
      <c r="L7971" s="97"/>
      <c r="M7971" s="211">
        <v>64.319999999999993</v>
      </c>
      <c r="N7971" s="97"/>
    </row>
    <row r="7972" spans="1:14" x14ac:dyDescent="0.25">
      <c r="A7972" s="120" t="s">
        <v>727</v>
      </c>
      <c r="B7972" s="97"/>
      <c r="C7972" s="120" t="s">
        <v>728</v>
      </c>
      <c r="D7972" s="97"/>
      <c r="E7972" s="97"/>
      <c r="F7972" s="97"/>
      <c r="G7972" s="97"/>
      <c r="H7972" s="97"/>
      <c r="I7972" s="105" t="s">
        <v>0</v>
      </c>
      <c r="J7972" s="97"/>
      <c r="K7972" s="105">
        <v>14276.03</v>
      </c>
      <c r="L7972" s="97"/>
      <c r="M7972" s="104" t="s">
        <v>0</v>
      </c>
      <c r="N7972" s="97"/>
    </row>
    <row r="7973" spans="1:14" x14ac:dyDescent="0.25">
      <c r="A7973" s="120" t="s">
        <v>939</v>
      </c>
      <c r="B7973" s="97"/>
      <c r="C7973" s="120" t="s">
        <v>940</v>
      </c>
      <c r="D7973" s="97"/>
      <c r="E7973" s="97"/>
      <c r="F7973" s="97"/>
      <c r="G7973" s="97"/>
      <c r="H7973" s="97"/>
      <c r="I7973" s="105" t="s">
        <v>0</v>
      </c>
      <c r="J7973" s="97"/>
      <c r="K7973" s="105">
        <v>18645.099999999999</v>
      </c>
      <c r="L7973" s="97"/>
      <c r="M7973" s="104" t="s">
        <v>0</v>
      </c>
      <c r="N7973" s="97"/>
    </row>
    <row r="7974" spans="1:14" x14ac:dyDescent="0.25">
      <c r="A7974" s="120" t="s">
        <v>729</v>
      </c>
      <c r="B7974" s="97"/>
      <c r="C7974" s="120" t="s">
        <v>730</v>
      </c>
      <c r="D7974" s="97"/>
      <c r="E7974" s="97"/>
      <c r="F7974" s="97"/>
      <c r="G7974" s="97"/>
      <c r="H7974" s="97"/>
      <c r="I7974" s="105" t="s">
        <v>0</v>
      </c>
      <c r="J7974" s="97"/>
      <c r="K7974" s="105">
        <v>2455.4</v>
      </c>
      <c r="L7974" s="97"/>
      <c r="M7974" s="104" t="s">
        <v>0</v>
      </c>
      <c r="N7974" s="97"/>
    </row>
    <row r="7975" spans="1:14" x14ac:dyDescent="0.25">
      <c r="A7975" s="212" t="s">
        <v>685</v>
      </c>
      <c r="B7975" s="97"/>
      <c r="C7975" s="212" t="s">
        <v>686</v>
      </c>
      <c r="D7975" s="97"/>
      <c r="E7975" s="97"/>
      <c r="F7975" s="97"/>
      <c r="G7975" s="97"/>
      <c r="H7975" s="97"/>
      <c r="I7975" s="213">
        <v>50798</v>
      </c>
      <c r="J7975" s="97"/>
      <c r="K7975" s="213">
        <v>30662.76</v>
      </c>
      <c r="L7975" s="97"/>
      <c r="M7975" s="211">
        <v>60.36</v>
      </c>
      <c r="N7975" s="97"/>
    </row>
    <row r="7976" spans="1:14" x14ac:dyDescent="0.25">
      <c r="A7976" s="120" t="s">
        <v>1289</v>
      </c>
      <c r="B7976" s="97"/>
      <c r="C7976" s="120" t="s">
        <v>1290</v>
      </c>
      <c r="D7976" s="97"/>
      <c r="E7976" s="97"/>
      <c r="F7976" s="97"/>
      <c r="G7976" s="97"/>
      <c r="H7976" s="97"/>
      <c r="I7976" s="105" t="s">
        <v>0</v>
      </c>
      <c r="J7976" s="97"/>
      <c r="K7976" s="105">
        <v>30662.76</v>
      </c>
      <c r="L7976" s="97"/>
      <c r="M7976" s="104" t="s">
        <v>0</v>
      </c>
      <c r="N7976" s="97"/>
    </row>
    <row r="7977" spans="1:14" x14ac:dyDescent="0.25">
      <c r="A7977" s="212" t="s">
        <v>737</v>
      </c>
      <c r="B7977" s="97"/>
      <c r="C7977" s="212" t="s">
        <v>738</v>
      </c>
      <c r="D7977" s="97"/>
      <c r="E7977" s="97"/>
      <c r="F7977" s="97"/>
      <c r="G7977" s="97"/>
      <c r="H7977" s="97"/>
      <c r="I7977" s="213">
        <v>0</v>
      </c>
      <c r="J7977" s="97"/>
      <c r="K7977" s="213">
        <v>3747.5</v>
      </c>
      <c r="L7977" s="97"/>
      <c r="M7977" s="211" t="s">
        <v>0</v>
      </c>
      <c r="N7977" s="97"/>
    </row>
    <row r="7978" spans="1:14" x14ac:dyDescent="0.25">
      <c r="A7978" s="120" t="s">
        <v>883</v>
      </c>
      <c r="B7978" s="97"/>
      <c r="C7978" s="120" t="s">
        <v>884</v>
      </c>
      <c r="D7978" s="97"/>
      <c r="E7978" s="97"/>
      <c r="F7978" s="97"/>
      <c r="G7978" s="97"/>
      <c r="H7978" s="97"/>
      <c r="I7978" s="105" t="s">
        <v>0</v>
      </c>
      <c r="J7978" s="97"/>
      <c r="K7978" s="105">
        <v>3747.5</v>
      </c>
      <c r="L7978" s="97"/>
      <c r="M7978" s="104" t="s">
        <v>0</v>
      </c>
      <c r="N7978" s="97"/>
    </row>
    <row r="7979" spans="1:14" x14ac:dyDescent="0.25">
      <c r="A7979" s="212" t="s">
        <v>662</v>
      </c>
      <c r="B7979" s="97"/>
      <c r="C7979" s="212" t="s">
        <v>663</v>
      </c>
      <c r="D7979" s="97"/>
      <c r="E7979" s="97"/>
      <c r="F7979" s="97"/>
      <c r="G7979" s="97"/>
      <c r="H7979" s="97"/>
      <c r="I7979" s="213">
        <v>20000</v>
      </c>
      <c r="J7979" s="97"/>
      <c r="K7979" s="213">
        <v>8750</v>
      </c>
      <c r="L7979" s="97"/>
      <c r="M7979" s="211">
        <v>43.75</v>
      </c>
      <c r="N7979" s="97"/>
    </row>
    <row r="7980" spans="1:14" x14ac:dyDescent="0.25">
      <c r="A7980" s="120" t="s">
        <v>894</v>
      </c>
      <c r="B7980" s="97"/>
      <c r="C7980" s="120" t="s">
        <v>663</v>
      </c>
      <c r="D7980" s="97"/>
      <c r="E7980" s="97"/>
      <c r="F7980" s="97"/>
      <c r="G7980" s="97"/>
      <c r="H7980" s="97"/>
      <c r="I7980" s="105" t="s">
        <v>0</v>
      </c>
      <c r="J7980" s="97"/>
      <c r="K7980" s="105">
        <v>8750</v>
      </c>
      <c r="L7980" s="97"/>
      <c r="M7980" s="104" t="s">
        <v>0</v>
      </c>
      <c r="N7980" s="97"/>
    </row>
    <row r="7981" spans="1:14" x14ac:dyDescent="0.25">
      <c r="A7981" s="215" t="s">
        <v>1283</v>
      </c>
      <c r="B7981" s="97"/>
      <c r="C7981" s="215" t="s">
        <v>1284</v>
      </c>
      <c r="D7981" s="97"/>
      <c r="E7981" s="97"/>
      <c r="F7981" s="97"/>
      <c r="G7981" s="97"/>
      <c r="H7981" s="97"/>
      <c r="I7981" s="216">
        <v>2411295</v>
      </c>
      <c r="J7981" s="97"/>
      <c r="K7981" s="216">
        <v>857469.71</v>
      </c>
      <c r="L7981" s="97"/>
      <c r="M7981" s="217">
        <v>35.56</v>
      </c>
      <c r="N7981" s="97"/>
    </row>
    <row r="7982" spans="1:14" x14ac:dyDescent="0.25">
      <c r="A7982" s="194" t="s">
        <v>245</v>
      </c>
      <c r="B7982" s="97"/>
      <c r="C7982" s="97"/>
      <c r="D7982" s="97"/>
      <c r="E7982" s="97"/>
      <c r="F7982" s="97"/>
      <c r="G7982" s="97"/>
      <c r="H7982" s="97"/>
      <c r="I7982" s="195">
        <v>2268295</v>
      </c>
      <c r="J7982" s="97"/>
      <c r="K7982" s="195">
        <v>799618.91</v>
      </c>
      <c r="L7982" s="97"/>
      <c r="M7982" s="196">
        <v>35.25</v>
      </c>
      <c r="N7982" s="97"/>
    </row>
    <row r="7983" spans="1:14" x14ac:dyDescent="0.25">
      <c r="A7983" s="194" t="s">
        <v>247</v>
      </c>
      <c r="B7983" s="97"/>
      <c r="C7983" s="97"/>
      <c r="D7983" s="97"/>
      <c r="E7983" s="97"/>
      <c r="F7983" s="97"/>
      <c r="G7983" s="97"/>
      <c r="H7983" s="97"/>
      <c r="I7983" s="195">
        <v>2268295</v>
      </c>
      <c r="J7983" s="97"/>
      <c r="K7983" s="195">
        <v>799618.91</v>
      </c>
      <c r="L7983" s="97"/>
      <c r="M7983" s="196">
        <v>35.25</v>
      </c>
      <c r="N7983" s="97"/>
    </row>
    <row r="7984" spans="1:14" x14ac:dyDescent="0.25">
      <c r="A7984" s="212" t="s">
        <v>652</v>
      </c>
      <c r="B7984" s="97"/>
      <c r="C7984" s="212" t="s">
        <v>653</v>
      </c>
      <c r="D7984" s="97"/>
      <c r="E7984" s="97"/>
      <c r="F7984" s="97"/>
      <c r="G7984" s="97"/>
      <c r="H7984" s="97"/>
      <c r="I7984" s="213">
        <v>710337</v>
      </c>
      <c r="J7984" s="97"/>
      <c r="K7984" s="213">
        <v>248648.14</v>
      </c>
      <c r="L7984" s="97"/>
      <c r="M7984" s="211">
        <v>35</v>
      </c>
      <c r="N7984" s="97"/>
    </row>
    <row r="7985" spans="1:14" x14ac:dyDescent="0.25">
      <c r="A7985" s="120" t="s">
        <v>670</v>
      </c>
      <c r="B7985" s="97"/>
      <c r="C7985" s="120" t="s">
        <v>671</v>
      </c>
      <c r="D7985" s="97"/>
      <c r="E7985" s="97"/>
      <c r="F7985" s="97"/>
      <c r="G7985" s="97"/>
      <c r="H7985" s="97"/>
      <c r="I7985" s="105" t="s">
        <v>0</v>
      </c>
      <c r="J7985" s="97"/>
      <c r="K7985" s="105">
        <v>248648.14</v>
      </c>
      <c r="L7985" s="97"/>
      <c r="M7985" s="104" t="s">
        <v>0</v>
      </c>
      <c r="N7985" s="97"/>
    </row>
    <row r="7986" spans="1:14" x14ac:dyDescent="0.25">
      <c r="A7986" s="212" t="s">
        <v>672</v>
      </c>
      <c r="B7986" s="97"/>
      <c r="C7986" s="212" t="s">
        <v>673</v>
      </c>
      <c r="D7986" s="97"/>
      <c r="E7986" s="97"/>
      <c r="F7986" s="97"/>
      <c r="G7986" s="97"/>
      <c r="H7986" s="97"/>
      <c r="I7986" s="213">
        <v>13500</v>
      </c>
      <c r="J7986" s="97"/>
      <c r="K7986" s="213">
        <v>0</v>
      </c>
      <c r="L7986" s="97"/>
      <c r="M7986" s="211">
        <v>0</v>
      </c>
      <c r="N7986" s="97"/>
    </row>
    <row r="7987" spans="1:14" x14ac:dyDescent="0.25">
      <c r="A7987" s="212" t="s">
        <v>664</v>
      </c>
      <c r="B7987" s="97"/>
      <c r="C7987" s="212" t="s">
        <v>665</v>
      </c>
      <c r="D7987" s="97"/>
      <c r="E7987" s="97"/>
      <c r="F7987" s="97"/>
      <c r="G7987" s="97"/>
      <c r="H7987" s="97"/>
      <c r="I7987" s="213">
        <v>117206</v>
      </c>
      <c r="J7987" s="97"/>
      <c r="K7987" s="213">
        <v>41027.980000000003</v>
      </c>
      <c r="L7987" s="97"/>
      <c r="M7987" s="211">
        <v>35.01</v>
      </c>
      <c r="N7987" s="97"/>
    </row>
    <row r="7988" spans="1:14" x14ac:dyDescent="0.25">
      <c r="A7988" s="120" t="s">
        <v>675</v>
      </c>
      <c r="B7988" s="97"/>
      <c r="C7988" s="120" t="s">
        <v>676</v>
      </c>
      <c r="D7988" s="97"/>
      <c r="E7988" s="97"/>
      <c r="F7988" s="97"/>
      <c r="G7988" s="97"/>
      <c r="H7988" s="97"/>
      <c r="I7988" s="105" t="s">
        <v>0</v>
      </c>
      <c r="J7988" s="97"/>
      <c r="K7988" s="105">
        <v>41027.980000000003</v>
      </c>
      <c r="L7988" s="97"/>
      <c r="M7988" s="104" t="s">
        <v>0</v>
      </c>
      <c r="N7988" s="97"/>
    </row>
    <row r="7989" spans="1:14" x14ac:dyDescent="0.25">
      <c r="A7989" s="212" t="s">
        <v>547</v>
      </c>
      <c r="B7989" s="97"/>
      <c r="C7989" s="212" t="s">
        <v>548</v>
      </c>
      <c r="D7989" s="97"/>
      <c r="E7989" s="97"/>
      <c r="F7989" s="97"/>
      <c r="G7989" s="97"/>
      <c r="H7989" s="97"/>
      <c r="I7989" s="213">
        <v>49100</v>
      </c>
      <c r="J7989" s="97"/>
      <c r="K7989" s="213">
        <v>17780</v>
      </c>
      <c r="L7989" s="97"/>
      <c r="M7989" s="211">
        <v>36.21</v>
      </c>
      <c r="N7989" s="97"/>
    </row>
    <row r="7990" spans="1:14" x14ac:dyDescent="0.25">
      <c r="A7990" s="120" t="s">
        <v>677</v>
      </c>
      <c r="B7990" s="97"/>
      <c r="C7990" s="120" t="s">
        <v>678</v>
      </c>
      <c r="D7990" s="97"/>
      <c r="E7990" s="97"/>
      <c r="F7990" s="97"/>
      <c r="G7990" s="97"/>
      <c r="H7990" s="97"/>
      <c r="I7990" s="105" t="s">
        <v>0</v>
      </c>
      <c r="J7990" s="97"/>
      <c r="K7990" s="105">
        <v>1000</v>
      </c>
      <c r="L7990" s="97"/>
      <c r="M7990" s="104" t="s">
        <v>0</v>
      </c>
      <c r="N7990" s="97"/>
    </row>
    <row r="7991" spans="1:14" x14ac:dyDescent="0.25">
      <c r="A7991" s="120" t="s">
        <v>859</v>
      </c>
      <c r="B7991" s="97"/>
      <c r="C7991" s="120" t="s">
        <v>860</v>
      </c>
      <c r="D7991" s="97"/>
      <c r="E7991" s="97"/>
      <c r="F7991" s="97"/>
      <c r="G7991" s="97"/>
      <c r="H7991" s="97"/>
      <c r="I7991" s="105" t="s">
        <v>0</v>
      </c>
      <c r="J7991" s="97"/>
      <c r="K7991" s="105">
        <v>16780</v>
      </c>
      <c r="L7991" s="97"/>
      <c r="M7991" s="104" t="s">
        <v>0</v>
      </c>
      <c r="N7991" s="97"/>
    </row>
    <row r="7992" spans="1:14" x14ac:dyDescent="0.25">
      <c r="A7992" s="212" t="s">
        <v>621</v>
      </c>
      <c r="B7992" s="97"/>
      <c r="C7992" s="212" t="s">
        <v>622</v>
      </c>
      <c r="D7992" s="97"/>
      <c r="E7992" s="97"/>
      <c r="F7992" s="97"/>
      <c r="G7992" s="97"/>
      <c r="H7992" s="97"/>
      <c r="I7992" s="213">
        <v>385083</v>
      </c>
      <c r="J7992" s="97"/>
      <c r="K7992" s="213">
        <v>176636.71</v>
      </c>
      <c r="L7992" s="97"/>
      <c r="M7992" s="211">
        <v>45.87</v>
      </c>
      <c r="N7992" s="97"/>
    </row>
    <row r="7993" spans="1:14" x14ac:dyDescent="0.25">
      <c r="A7993" s="120" t="s">
        <v>623</v>
      </c>
      <c r="B7993" s="97"/>
      <c r="C7993" s="120" t="s">
        <v>624</v>
      </c>
      <c r="D7993" s="97"/>
      <c r="E7993" s="97"/>
      <c r="F7993" s="97"/>
      <c r="G7993" s="97"/>
      <c r="H7993" s="97"/>
      <c r="I7993" s="105" t="s">
        <v>0</v>
      </c>
      <c r="J7993" s="97"/>
      <c r="K7993" s="105">
        <v>5430.71</v>
      </c>
      <c r="L7993" s="97"/>
      <c r="M7993" s="104" t="s">
        <v>0</v>
      </c>
      <c r="N7993" s="97"/>
    </row>
    <row r="7994" spans="1:14" x14ac:dyDescent="0.25">
      <c r="A7994" s="120" t="s">
        <v>679</v>
      </c>
      <c r="B7994" s="97"/>
      <c r="C7994" s="120" t="s">
        <v>680</v>
      </c>
      <c r="D7994" s="97"/>
      <c r="E7994" s="97"/>
      <c r="F7994" s="97"/>
      <c r="G7994" s="97"/>
      <c r="H7994" s="97"/>
      <c r="I7994" s="105" t="s">
        <v>0</v>
      </c>
      <c r="J7994" s="97"/>
      <c r="K7994" s="105">
        <v>23980</v>
      </c>
      <c r="L7994" s="97"/>
      <c r="M7994" s="104" t="s">
        <v>0</v>
      </c>
      <c r="N7994" s="97"/>
    </row>
    <row r="7995" spans="1:14" x14ac:dyDescent="0.25">
      <c r="A7995" s="120" t="s">
        <v>713</v>
      </c>
      <c r="B7995" s="97"/>
      <c r="C7995" s="120" t="s">
        <v>714</v>
      </c>
      <c r="D7995" s="97"/>
      <c r="E7995" s="97"/>
      <c r="F7995" s="97"/>
      <c r="G7995" s="97"/>
      <c r="H7995" s="97"/>
      <c r="I7995" s="105" t="s">
        <v>0</v>
      </c>
      <c r="J7995" s="97"/>
      <c r="K7995" s="105">
        <v>147226</v>
      </c>
      <c r="L7995" s="97"/>
      <c r="M7995" s="104" t="s">
        <v>0</v>
      </c>
      <c r="N7995" s="97"/>
    </row>
    <row r="7996" spans="1:14" x14ac:dyDescent="0.25">
      <c r="A7996" s="212" t="s">
        <v>549</v>
      </c>
      <c r="B7996" s="97"/>
      <c r="C7996" s="212" t="s">
        <v>550</v>
      </c>
      <c r="D7996" s="97"/>
      <c r="E7996" s="97"/>
      <c r="F7996" s="97"/>
      <c r="G7996" s="97"/>
      <c r="H7996" s="97"/>
      <c r="I7996" s="213">
        <v>816710</v>
      </c>
      <c r="J7996" s="97"/>
      <c r="K7996" s="213">
        <v>145119</v>
      </c>
      <c r="L7996" s="97"/>
      <c r="M7996" s="211">
        <v>17.77</v>
      </c>
      <c r="N7996" s="97"/>
    </row>
    <row r="7997" spans="1:14" x14ac:dyDescent="0.25">
      <c r="A7997" s="120" t="s">
        <v>642</v>
      </c>
      <c r="B7997" s="97"/>
      <c r="C7997" s="120" t="s">
        <v>643</v>
      </c>
      <c r="D7997" s="97"/>
      <c r="E7997" s="97"/>
      <c r="F7997" s="97"/>
      <c r="G7997" s="97"/>
      <c r="H7997" s="97"/>
      <c r="I7997" s="105" t="s">
        <v>0</v>
      </c>
      <c r="J7997" s="97"/>
      <c r="K7997" s="105">
        <v>15484</v>
      </c>
      <c r="L7997" s="97"/>
      <c r="M7997" s="104" t="s">
        <v>0</v>
      </c>
      <c r="N7997" s="97"/>
    </row>
    <row r="7998" spans="1:14" x14ac:dyDescent="0.25">
      <c r="A7998" s="120" t="s">
        <v>595</v>
      </c>
      <c r="B7998" s="97"/>
      <c r="C7998" s="120" t="s">
        <v>596</v>
      </c>
      <c r="D7998" s="97"/>
      <c r="E7998" s="97"/>
      <c r="F7998" s="97"/>
      <c r="G7998" s="97"/>
      <c r="H7998" s="97"/>
      <c r="I7998" s="105" t="s">
        <v>0</v>
      </c>
      <c r="J7998" s="97"/>
      <c r="K7998" s="105">
        <v>29785</v>
      </c>
      <c r="L7998" s="97"/>
      <c r="M7998" s="104" t="s">
        <v>0</v>
      </c>
      <c r="N7998" s="97"/>
    </row>
    <row r="7999" spans="1:14" x14ac:dyDescent="0.25">
      <c r="A7999" s="120" t="s">
        <v>604</v>
      </c>
      <c r="B7999" s="97"/>
      <c r="C7999" s="120" t="s">
        <v>605</v>
      </c>
      <c r="D7999" s="97"/>
      <c r="E7999" s="97"/>
      <c r="F7999" s="97"/>
      <c r="G7999" s="97"/>
      <c r="H7999" s="97"/>
      <c r="I7999" s="105" t="s">
        <v>0</v>
      </c>
      <c r="J7999" s="97"/>
      <c r="K7999" s="105">
        <v>1250</v>
      </c>
      <c r="L7999" s="97"/>
      <c r="M7999" s="104" t="s">
        <v>0</v>
      </c>
      <c r="N7999" s="97"/>
    </row>
    <row r="8000" spans="1:14" x14ac:dyDescent="0.25">
      <c r="A8000" s="120" t="s">
        <v>721</v>
      </c>
      <c r="B8000" s="97"/>
      <c r="C8000" s="120" t="s">
        <v>722</v>
      </c>
      <c r="D8000" s="97"/>
      <c r="E8000" s="97"/>
      <c r="F8000" s="97"/>
      <c r="G8000" s="97"/>
      <c r="H8000" s="97"/>
      <c r="I8000" s="105" t="s">
        <v>0</v>
      </c>
      <c r="J8000" s="97"/>
      <c r="K8000" s="105">
        <v>54962</v>
      </c>
      <c r="L8000" s="97"/>
      <c r="M8000" s="104" t="s">
        <v>0</v>
      </c>
      <c r="N8000" s="97"/>
    </row>
    <row r="8001" spans="1:14" x14ac:dyDescent="0.25">
      <c r="A8001" s="120" t="s">
        <v>567</v>
      </c>
      <c r="B8001" s="97"/>
      <c r="C8001" s="120" t="s">
        <v>568</v>
      </c>
      <c r="D8001" s="97"/>
      <c r="E8001" s="97"/>
      <c r="F8001" s="97"/>
      <c r="G8001" s="97"/>
      <c r="H8001" s="97"/>
      <c r="I8001" s="105" t="s">
        <v>0</v>
      </c>
      <c r="J8001" s="97"/>
      <c r="K8001" s="105">
        <v>38081</v>
      </c>
      <c r="L8001" s="97"/>
      <c r="M8001" s="104" t="s">
        <v>0</v>
      </c>
      <c r="N8001" s="97"/>
    </row>
    <row r="8002" spans="1:14" x14ac:dyDescent="0.25">
      <c r="A8002" s="120" t="s">
        <v>723</v>
      </c>
      <c r="B8002" s="97"/>
      <c r="C8002" s="120" t="s">
        <v>724</v>
      </c>
      <c r="D8002" s="97"/>
      <c r="E8002" s="97"/>
      <c r="F8002" s="97"/>
      <c r="G8002" s="97"/>
      <c r="H8002" s="97"/>
      <c r="I8002" s="105" t="s">
        <v>0</v>
      </c>
      <c r="J8002" s="97"/>
      <c r="K8002" s="105">
        <v>5557</v>
      </c>
      <c r="L8002" s="97"/>
      <c r="M8002" s="104" t="s">
        <v>0</v>
      </c>
      <c r="N8002" s="97"/>
    </row>
    <row r="8003" spans="1:14" x14ac:dyDescent="0.25">
      <c r="A8003" s="212" t="s">
        <v>553</v>
      </c>
      <c r="B8003" s="97"/>
      <c r="C8003" s="212" t="s">
        <v>554</v>
      </c>
      <c r="D8003" s="97"/>
      <c r="E8003" s="97"/>
      <c r="F8003" s="97"/>
      <c r="G8003" s="97"/>
      <c r="H8003" s="97"/>
      <c r="I8003" s="213">
        <v>87664</v>
      </c>
      <c r="J8003" s="97"/>
      <c r="K8003" s="213">
        <v>37527.360000000001</v>
      </c>
      <c r="L8003" s="97"/>
      <c r="M8003" s="211">
        <v>42.81</v>
      </c>
      <c r="N8003" s="97"/>
    </row>
    <row r="8004" spans="1:14" x14ac:dyDescent="0.25">
      <c r="A8004" s="120" t="s">
        <v>555</v>
      </c>
      <c r="B8004" s="97"/>
      <c r="C8004" s="120" t="s">
        <v>556</v>
      </c>
      <c r="D8004" s="97"/>
      <c r="E8004" s="97"/>
      <c r="F8004" s="97"/>
      <c r="G8004" s="97"/>
      <c r="H8004" s="97"/>
      <c r="I8004" s="105" t="s">
        <v>0</v>
      </c>
      <c r="J8004" s="97"/>
      <c r="K8004" s="105">
        <v>33469.360000000001</v>
      </c>
      <c r="L8004" s="97"/>
      <c r="M8004" s="104" t="s">
        <v>0</v>
      </c>
      <c r="N8004" s="97"/>
    </row>
    <row r="8005" spans="1:14" x14ac:dyDescent="0.25">
      <c r="A8005" s="120" t="s">
        <v>725</v>
      </c>
      <c r="B8005" s="97"/>
      <c r="C8005" s="120" t="s">
        <v>726</v>
      </c>
      <c r="D8005" s="97"/>
      <c r="E8005" s="97"/>
      <c r="F8005" s="97"/>
      <c r="G8005" s="97"/>
      <c r="H8005" s="97"/>
      <c r="I8005" s="105" t="s">
        <v>0</v>
      </c>
      <c r="J8005" s="97"/>
      <c r="K8005" s="105">
        <v>3675</v>
      </c>
      <c r="L8005" s="97"/>
      <c r="M8005" s="104" t="s">
        <v>0</v>
      </c>
      <c r="N8005" s="97"/>
    </row>
    <row r="8006" spans="1:14" x14ac:dyDescent="0.25">
      <c r="A8006" s="120" t="s">
        <v>597</v>
      </c>
      <c r="B8006" s="97"/>
      <c r="C8006" s="120" t="s">
        <v>598</v>
      </c>
      <c r="D8006" s="97"/>
      <c r="E8006" s="97"/>
      <c r="F8006" s="97"/>
      <c r="G8006" s="97"/>
      <c r="H8006" s="97"/>
      <c r="I8006" s="105" t="s">
        <v>0</v>
      </c>
      <c r="J8006" s="97"/>
      <c r="K8006" s="105">
        <v>280</v>
      </c>
      <c r="L8006" s="97"/>
      <c r="M8006" s="104" t="s">
        <v>0</v>
      </c>
      <c r="N8006" s="97"/>
    </row>
    <row r="8007" spans="1:14" x14ac:dyDescent="0.25">
      <c r="A8007" s="120" t="s">
        <v>599</v>
      </c>
      <c r="B8007" s="97"/>
      <c r="C8007" s="120" t="s">
        <v>554</v>
      </c>
      <c r="D8007" s="97"/>
      <c r="E8007" s="97"/>
      <c r="F8007" s="97"/>
      <c r="G8007" s="97"/>
      <c r="H8007" s="97"/>
      <c r="I8007" s="105" t="s">
        <v>0</v>
      </c>
      <c r="J8007" s="97"/>
      <c r="K8007" s="105">
        <v>103</v>
      </c>
      <c r="L8007" s="97"/>
      <c r="M8007" s="104" t="s">
        <v>0</v>
      </c>
      <c r="N8007" s="97"/>
    </row>
    <row r="8008" spans="1:14" x14ac:dyDescent="0.25">
      <c r="A8008" s="212" t="s">
        <v>625</v>
      </c>
      <c r="B8008" s="97"/>
      <c r="C8008" s="212" t="s">
        <v>626</v>
      </c>
      <c r="D8008" s="97"/>
      <c r="E8008" s="97"/>
      <c r="F8008" s="97"/>
      <c r="G8008" s="97"/>
      <c r="H8008" s="97"/>
      <c r="I8008" s="213">
        <v>0</v>
      </c>
      <c r="J8008" s="97"/>
      <c r="K8008" s="213">
        <v>63.48</v>
      </c>
      <c r="L8008" s="97"/>
      <c r="M8008" s="211" t="s">
        <v>0</v>
      </c>
      <c r="N8008" s="97"/>
    </row>
    <row r="8009" spans="1:14" x14ac:dyDescent="0.25">
      <c r="A8009" s="120" t="s">
        <v>627</v>
      </c>
      <c r="B8009" s="97"/>
      <c r="C8009" s="120" t="s">
        <v>628</v>
      </c>
      <c r="D8009" s="97"/>
      <c r="E8009" s="97"/>
      <c r="F8009" s="97"/>
      <c r="G8009" s="97"/>
      <c r="H8009" s="97"/>
      <c r="I8009" s="105" t="s">
        <v>0</v>
      </c>
      <c r="J8009" s="97"/>
      <c r="K8009" s="105">
        <v>53</v>
      </c>
      <c r="L8009" s="97"/>
      <c r="M8009" s="104" t="s">
        <v>0</v>
      </c>
      <c r="N8009" s="97"/>
    </row>
    <row r="8010" spans="1:14" x14ac:dyDescent="0.25">
      <c r="A8010" s="120" t="s">
        <v>916</v>
      </c>
      <c r="B8010" s="97"/>
      <c r="C8010" s="120" t="s">
        <v>917</v>
      </c>
      <c r="D8010" s="97"/>
      <c r="E8010" s="97"/>
      <c r="F8010" s="97"/>
      <c r="G8010" s="97"/>
      <c r="H8010" s="97"/>
      <c r="I8010" s="105" t="s">
        <v>0</v>
      </c>
      <c r="J8010" s="97"/>
      <c r="K8010" s="105">
        <v>10.48</v>
      </c>
      <c r="L8010" s="97"/>
      <c r="M8010" s="104" t="s">
        <v>0</v>
      </c>
      <c r="N8010" s="97"/>
    </row>
    <row r="8011" spans="1:14" x14ac:dyDescent="0.25">
      <c r="A8011" s="212" t="s">
        <v>777</v>
      </c>
      <c r="B8011" s="97"/>
      <c r="C8011" s="212" t="s">
        <v>778</v>
      </c>
      <c r="D8011" s="97"/>
      <c r="E8011" s="97"/>
      <c r="F8011" s="97"/>
      <c r="G8011" s="97"/>
      <c r="H8011" s="97"/>
      <c r="I8011" s="213">
        <v>14400</v>
      </c>
      <c r="J8011" s="97"/>
      <c r="K8011" s="213">
        <v>9000</v>
      </c>
      <c r="L8011" s="97"/>
      <c r="M8011" s="211">
        <v>62.5</v>
      </c>
      <c r="N8011" s="97"/>
    </row>
    <row r="8012" spans="1:14" x14ac:dyDescent="0.25">
      <c r="A8012" s="120" t="s">
        <v>783</v>
      </c>
      <c r="B8012" s="97"/>
      <c r="C8012" s="120" t="s">
        <v>784</v>
      </c>
      <c r="D8012" s="97"/>
      <c r="E8012" s="97"/>
      <c r="F8012" s="97"/>
      <c r="G8012" s="97"/>
      <c r="H8012" s="97"/>
      <c r="I8012" s="105" t="s">
        <v>0</v>
      </c>
      <c r="J8012" s="97"/>
      <c r="K8012" s="105">
        <v>9000</v>
      </c>
      <c r="L8012" s="97"/>
      <c r="M8012" s="104" t="s">
        <v>0</v>
      </c>
      <c r="N8012" s="97"/>
    </row>
    <row r="8013" spans="1:14" x14ac:dyDescent="0.25">
      <c r="A8013" s="212" t="s">
        <v>559</v>
      </c>
      <c r="B8013" s="97"/>
      <c r="C8013" s="212" t="s">
        <v>560</v>
      </c>
      <c r="D8013" s="97"/>
      <c r="E8013" s="97"/>
      <c r="F8013" s="97"/>
      <c r="G8013" s="97"/>
      <c r="H8013" s="97"/>
      <c r="I8013" s="213">
        <v>2000</v>
      </c>
      <c r="J8013" s="97"/>
      <c r="K8013" s="213">
        <v>1000</v>
      </c>
      <c r="L8013" s="97"/>
      <c r="M8013" s="211">
        <v>50</v>
      </c>
      <c r="N8013" s="97"/>
    </row>
    <row r="8014" spans="1:14" x14ac:dyDescent="0.25">
      <c r="A8014" s="120" t="s">
        <v>561</v>
      </c>
      <c r="B8014" s="97"/>
      <c r="C8014" s="120" t="s">
        <v>562</v>
      </c>
      <c r="D8014" s="97"/>
      <c r="E8014" s="97"/>
      <c r="F8014" s="97"/>
      <c r="G8014" s="97"/>
      <c r="H8014" s="97"/>
      <c r="I8014" s="105" t="s">
        <v>0</v>
      </c>
      <c r="J8014" s="97"/>
      <c r="K8014" s="105">
        <v>1000</v>
      </c>
      <c r="L8014" s="97"/>
      <c r="M8014" s="104" t="s">
        <v>0</v>
      </c>
      <c r="N8014" s="97"/>
    </row>
    <row r="8015" spans="1:14" x14ac:dyDescent="0.25">
      <c r="A8015" s="212" t="s">
        <v>644</v>
      </c>
      <c r="B8015" s="97"/>
      <c r="C8015" s="212" t="s">
        <v>645</v>
      </c>
      <c r="D8015" s="97"/>
      <c r="E8015" s="97"/>
      <c r="F8015" s="97"/>
      <c r="G8015" s="97"/>
      <c r="H8015" s="97"/>
      <c r="I8015" s="213">
        <v>31000</v>
      </c>
      <c r="J8015" s="97"/>
      <c r="K8015" s="213">
        <v>0</v>
      </c>
      <c r="L8015" s="97"/>
      <c r="M8015" s="211">
        <v>0</v>
      </c>
      <c r="N8015" s="97"/>
    </row>
    <row r="8016" spans="1:14" x14ac:dyDescent="0.25">
      <c r="A8016" s="212" t="s">
        <v>685</v>
      </c>
      <c r="B8016" s="97"/>
      <c r="C8016" s="212" t="s">
        <v>686</v>
      </c>
      <c r="D8016" s="97"/>
      <c r="E8016" s="97"/>
      <c r="F8016" s="97"/>
      <c r="G8016" s="97"/>
      <c r="H8016" s="97"/>
      <c r="I8016" s="213">
        <v>41295</v>
      </c>
      <c r="J8016" s="97"/>
      <c r="K8016" s="213">
        <v>122816.24</v>
      </c>
      <c r="L8016" s="97"/>
      <c r="M8016" s="211">
        <v>297.41000000000003</v>
      </c>
      <c r="N8016" s="97"/>
    </row>
    <row r="8017" spans="1:14" x14ac:dyDescent="0.25">
      <c r="A8017" s="120" t="s">
        <v>1289</v>
      </c>
      <c r="B8017" s="97"/>
      <c r="C8017" s="120" t="s">
        <v>1290</v>
      </c>
      <c r="D8017" s="97"/>
      <c r="E8017" s="97"/>
      <c r="F8017" s="97"/>
      <c r="G8017" s="97"/>
      <c r="H8017" s="97"/>
      <c r="I8017" s="105" t="s">
        <v>0</v>
      </c>
      <c r="J8017" s="97"/>
      <c r="K8017" s="105">
        <v>122816.24</v>
      </c>
      <c r="L8017" s="97"/>
      <c r="M8017" s="104" t="s">
        <v>0</v>
      </c>
      <c r="N8017" s="97"/>
    </row>
    <row r="8018" spans="1:14" x14ac:dyDescent="0.25">
      <c r="A8018" s="194" t="s">
        <v>248</v>
      </c>
      <c r="B8018" s="97"/>
      <c r="C8018" s="97"/>
      <c r="D8018" s="97"/>
      <c r="E8018" s="97"/>
      <c r="F8018" s="97"/>
      <c r="G8018" s="97"/>
      <c r="H8018" s="97"/>
      <c r="I8018" s="195">
        <v>93000</v>
      </c>
      <c r="J8018" s="97"/>
      <c r="K8018" s="195">
        <v>0</v>
      </c>
      <c r="L8018" s="97"/>
      <c r="M8018" s="196">
        <v>0</v>
      </c>
      <c r="N8018" s="97"/>
    </row>
    <row r="8019" spans="1:14" x14ac:dyDescent="0.25">
      <c r="A8019" s="194" t="s">
        <v>250</v>
      </c>
      <c r="B8019" s="97"/>
      <c r="C8019" s="97"/>
      <c r="D8019" s="97"/>
      <c r="E8019" s="97"/>
      <c r="F8019" s="97"/>
      <c r="G8019" s="97"/>
      <c r="H8019" s="97"/>
      <c r="I8019" s="195">
        <v>93000</v>
      </c>
      <c r="J8019" s="97"/>
      <c r="K8019" s="195">
        <v>0</v>
      </c>
      <c r="L8019" s="97"/>
      <c r="M8019" s="196">
        <v>0</v>
      </c>
      <c r="N8019" s="97"/>
    </row>
    <row r="8020" spans="1:14" x14ac:dyDescent="0.25">
      <c r="A8020" s="212" t="s">
        <v>621</v>
      </c>
      <c r="B8020" s="97"/>
      <c r="C8020" s="212" t="s">
        <v>622</v>
      </c>
      <c r="D8020" s="97"/>
      <c r="E8020" s="97"/>
      <c r="F8020" s="97"/>
      <c r="G8020" s="97"/>
      <c r="H8020" s="97"/>
      <c r="I8020" s="213">
        <v>93000</v>
      </c>
      <c r="J8020" s="97"/>
      <c r="K8020" s="213">
        <v>0</v>
      </c>
      <c r="L8020" s="97"/>
      <c r="M8020" s="211">
        <v>0</v>
      </c>
      <c r="N8020" s="97"/>
    </row>
    <row r="8021" spans="1:14" x14ac:dyDescent="0.25">
      <c r="A8021" s="194" t="s">
        <v>258</v>
      </c>
      <c r="B8021" s="97"/>
      <c r="C8021" s="97"/>
      <c r="D8021" s="97"/>
      <c r="E8021" s="97"/>
      <c r="F8021" s="97"/>
      <c r="G8021" s="97"/>
      <c r="H8021" s="97"/>
      <c r="I8021" s="195">
        <v>20000</v>
      </c>
      <c r="J8021" s="97"/>
      <c r="K8021" s="195">
        <v>6561.52</v>
      </c>
      <c r="L8021" s="97"/>
      <c r="M8021" s="196">
        <v>32.81</v>
      </c>
      <c r="N8021" s="97"/>
    </row>
    <row r="8022" spans="1:14" x14ac:dyDescent="0.25">
      <c r="A8022" s="194" t="s">
        <v>260</v>
      </c>
      <c r="B8022" s="97"/>
      <c r="C8022" s="97"/>
      <c r="D8022" s="97"/>
      <c r="E8022" s="97"/>
      <c r="F8022" s="97"/>
      <c r="G8022" s="97"/>
      <c r="H8022" s="97"/>
      <c r="I8022" s="195">
        <v>20000</v>
      </c>
      <c r="J8022" s="97"/>
      <c r="K8022" s="195">
        <v>6561.52</v>
      </c>
      <c r="L8022" s="97"/>
      <c r="M8022" s="196">
        <v>32.81</v>
      </c>
      <c r="N8022" s="97"/>
    </row>
    <row r="8023" spans="1:14" x14ac:dyDescent="0.25">
      <c r="A8023" s="212" t="s">
        <v>621</v>
      </c>
      <c r="B8023" s="97"/>
      <c r="C8023" s="212" t="s">
        <v>622</v>
      </c>
      <c r="D8023" s="97"/>
      <c r="E8023" s="97"/>
      <c r="F8023" s="97"/>
      <c r="G8023" s="97"/>
      <c r="H8023" s="97"/>
      <c r="I8023" s="213">
        <v>20000</v>
      </c>
      <c r="J8023" s="97"/>
      <c r="K8023" s="213">
        <v>6561.52</v>
      </c>
      <c r="L8023" s="97"/>
      <c r="M8023" s="211">
        <v>32.81</v>
      </c>
      <c r="N8023" s="97"/>
    </row>
    <row r="8024" spans="1:14" x14ac:dyDescent="0.25">
      <c r="A8024" s="120" t="s">
        <v>679</v>
      </c>
      <c r="B8024" s="97"/>
      <c r="C8024" s="120" t="s">
        <v>680</v>
      </c>
      <c r="D8024" s="97"/>
      <c r="E8024" s="97"/>
      <c r="F8024" s="97"/>
      <c r="G8024" s="97"/>
      <c r="H8024" s="97"/>
      <c r="I8024" s="105" t="s">
        <v>0</v>
      </c>
      <c r="J8024" s="97"/>
      <c r="K8024" s="105">
        <v>6561.52</v>
      </c>
      <c r="L8024" s="97"/>
      <c r="M8024" s="104" t="s">
        <v>0</v>
      </c>
      <c r="N8024" s="97"/>
    </row>
    <row r="8025" spans="1:14" x14ac:dyDescent="0.25">
      <c r="A8025" s="194" t="s">
        <v>261</v>
      </c>
      <c r="B8025" s="97"/>
      <c r="C8025" s="97"/>
      <c r="D8025" s="97"/>
      <c r="E8025" s="97"/>
      <c r="F8025" s="97"/>
      <c r="G8025" s="97"/>
      <c r="H8025" s="97"/>
      <c r="I8025" s="195">
        <v>30000</v>
      </c>
      <c r="J8025" s="97"/>
      <c r="K8025" s="195">
        <v>51289.279999999999</v>
      </c>
      <c r="L8025" s="97"/>
      <c r="M8025" s="196">
        <v>170.96</v>
      </c>
      <c r="N8025" s="97"/>
    </row>
    <row r="8026" spans="1:14" x14ac:dyDescent="0.25">
      <c r="A8026" s="194" t="s">
        <v>263</v>
      </c>
      <c r="B8026" s="97"/>
      <c r="C8026" s="97"/>
      <c r="D8026" s="97"/>
      <c r="E8026" s="97"/>
      <c r="F8026" s="97"/>
      <c r="G8026" s="97"/>
      <c r="H8026" s="97"/>
      <c r="I8026" s="195">
        <v>30000</v>
      </c>
      <c r="J8026" s="97"/>
      <c r="K8026" s="195">
        <v>51289.279999999999</v>
      </c>
      <c r="L8026" s="97"/>
      <c r="M8026" s="196">
        <v>170.96</v>
      </c>
      <c r="N8026" s="97"/>
    </row>
    <row r="8027" spans="1:14" x14ac:dyDescent="0.25">
      <c r="A8027" s="212" t="s">
        <v>644</v>
      </c>
      <c r="B8027" s="97"/>
      <c r="C8027" s="212" t="s">
        <v>645</v>
      </c>
      <c r="D8027" s="97"/>
      <c r="E8027" s="97"/>
      <c r="F8027" s="97"/>
      <c r="G8027" s="97"/>
      <c r="H8027" s="97"/>
      <c r="I8027" s="213">
        <v>30000</v>
      </c>
      <c r="J8027" s="97"/>
      <c r="K8027" s="213">
        <v>51289.279999999999</v>
      </c>
      <c r="L8027" s="97"/>
      <c r="M8027" s="211">
        <v>170.96</v>
      </c>
      <c r="N8027" s="97"/>
    </row>
    <row r="8028" spans="1:14" x14ac:dyDescent="0.25">
      <c r="A8028" s="120" t="s">
        <v>939</v>
      </c>
      <c r="B8028" s="97"/>
      <c r="C8028" s="120" t="s">
        <v>940</v>
      </c>
      <c r="D8028" s="97"/>
      <c r="E8028" s="97"/>
      <c r="F8028" s="97"/>
      <c r="G8028" s="97"/>
      <c r="H8028" s="97"/>
      <c r="I8028" s="105" t="s">
        <v>0</v>
      </c>
      <c r="J8028" s="97"/>
      <c r="K8028" s="105">
        <v>51289.279999999999</v>
      </c>
      <c r="L8028" s="97"/>
      <c r="M8028" s="104" t="s">
        <v>0</v>
      </c>
      <c r="N8028" s="97"/>
    </row>
    <row r="8029" spans="1:14" x14ac:dyDescent="0.25">
      <c r="A8029" s="215" t="s">
        <v>1291</v>
      </c>
      <c r="B8029" s="97"/>
      <c r="C8029" s="215" t="s">
        <v>1292</v>
      </c>
      <c r="D8029" s="97"/>
      <c r="E8029" s="97"/>
      <c r="F8029" s="97"/>
      <c r="G8029" s="97"/>
      <c r="H8029" s="97"/>
      <c r="I8029" s="216">
        <v>1091607</v>
      </c>
      <c r="J8029" s="97"/>
      <c r="K8029" s="216">
        <v>193883.41</v>
      </c>
      <c r="L8029" s="97"/>
      <c r="M8029" s="217">
        <v>17.760000000000002</v>
      </c>
      <c r="N8029" s="97"/>
    </row>
    <row r="8030" spans="1:14" x14ac:dyDescent="0.25">
      <c r="A8030" s="194" t="s">
        <v>253</v>
      </c>
      <c r="B8030" s="97"/>
      <c r="C8030" s="97"/>
      <c r="D8030" s="97"/>
      <c r="E8030" s="97"/>
      <c r="F8030" s="97"/>
      <c r="G8030" s="97"/>
      <c r="H8030" s="97"/>
      <c r="I8030" s="195">
        <v>1091607</v>
      </c>
      <c r="J8030" s="97"/>
      <c r="K8030" s="195">
        <v>193883.41</v>
      </c>
      <c r="L8030" s="97"/>
      <c r="M8030" s="196">
        <v>17.760000000000002</v>
      </c>
      <c r="N8030" s="97"/>
    </row>
    <row r="8031" spans="1:14" x14ac:dyDescent="0.25">
      <c r="A8031" s="194" t="s">
        <v>256</v>
      </c>
      <c r="B8031" s="97"/>
      <c r="C8031" s="97"/>
      <c r="D8031" s="97"/>
      <c r="E8031" s="97"/>
      <c r="F8031" s="97"/>
      <c r="G8031" s="97"/>
      <c r="H8031" s="97"/>
      <c r="I8031" s="195">
        <v>428086</v>
      </c>
      <c r="J8031" s="97"/>
      <c r="K8031" s="195">
        <v>136046.92000000001</v>
      </c>
      <c r="L8031" s="97"/>
      <c r="M8031" s="196">
        <v>31.78</v>
      </c>
      <c r="N8031" s="97"/>
    </row>
    <row r="8032" spans="1:14" x14ac:dyDescent="0.25">
      <c r="A8032" s="212" t="s">
        <v>652</v>
      </c>
      <c r="B8032" s="97"/>
      <c r="C8032" s="212" t="s">
        <v>653</v>
      </c>
      <c r="D8032" s="97"/>
      <c r="E8032" s="97"/>
      <c r="F8032" s="97"/>
      <c r="G8032" s="97"/>
      <c r="H8032" s="97"/>
      <c r="I8032" s="213">
        <v>255643</v>
      </c>
      <c r="J8032" s="97"/>
      <c r="K8032" s="213">
        <v>100790.5</v>
      </c>
      <c r="L8032" s="97"/>
      <c r="M8032" s="211">
        <v>39.43</v>
      </c>
      <c r="N8032" s="97"/>
    </row>
    <row r="8033" spans="1:14" x14ac:dyDescent="0.25">
      <c r="A8033" s="120" t="s">
        <v>670</v>
      </c>
      <c r="B8033" s="97"/>
      <c r="C8033" s="120" t="s">
        <v>671</v>
      </c>
      <c r="D8033" s="97"/>
      <c r="E8033" s="97"/>
      <c r="F8033" s="97"/>
      <c r="G8033" s="97"/>
      <c r="H8033" s="97"/>
      <c r="I8033" s="105" t="s">
        <v>0</v>
      </c>
      <c r="J8033" s="97"/>
      <c r="K8033" s="105">
        <v>100790.5</v>
      </c>
      <c r="L8033" s="97"/>
      <c r="M8033" s="104" t="s">
        <v>0</v>
      </c>
      <c r="N8033" s="97"/>
    </row>
    <row r="8034" spans="1:14" x14ac:dyDescent="0.25">
      <c r="A8034" s="212" t="s">
        <v>664</v>
      </c>
      <c r="B8034" s="97"/>
      <c r="C8034" s="212" t="s">
        <v>665</v>
      </c>
      <c r="D8034" s="97"/>
      <c r="E8034" s="97"/>
      <c r="F8034" s="97"/>
      <c r="G8034" s="97"/>
      <c r="H8034" s="97"/>
      <c r="I8034" s="213">
        <v>11057</v>
      </c>
      <c r="J8034" s="97"/>
      <c r="K8034" s="213">
        <v>14856.42</v>
      </c>
      <c r="L8034" s="97"/>
      <c r="M8034" s="211">
        <v>134.36000000000001</v>
      </c>
      <c r="N8034" s="97"/>
    </row>
    <row r="8035" spans="1:14" x14ac:dyDescent="0.25">
      <c r="A8035" s="120" t="s">
        <v>675</v>
      </c>
      <c r="B8035" s="97"/>
      <c r="C8035" s="120" t="s">
        <v>676</v>
      </c>
      <c r="D8035" s="97"/>
      <c r="E8035" s="97"/>
      <c r="F8035" s="97"/>
      <c r="G8035" s="97"/>
      <c r="H8035" s="97"/>
      <c r="I8035" s="105" t="s">
        <v>0</v>
      </c>
      <c r="J8035" s="97"/>
      <c r="K8035" s="105">
        <v>14856.42</v>
      </c>
      <c r="L8035" s="97"/>
      <c r="M8035" s="104" t="s">
        <v>0</v>
      </c>
      <c r="N8035" s="97"/>
    </row>
    <row r="8036" spans="1:14" x14ac:dyDescent="0.25">
      <c r="A8036" s="212" t="s">
        <v>547</v>
      </c>
      <c r="B8036" s="97"/>
      <c r="C8036" s="212" t="s">
        <v>548</v>
      </c>
      <c r="D8036" s="97"/>
      <c r="E8036" s="97"/>
      <c r="F8036" s="97"/>
      <c r="G8036" s="97"/>
      <c r="H8036" s="97"/>
      <c r="I8036" s="213">
        <v>71500</v>
      </c>
      <c r="J8036" s="97"/>
      <c r="K8036" s="213">
        <v>20400</v>
      </c>
      <c r="L8036" s="97"/>
      <c r="M8036" s="211">
        <v>28.53</v>
      </c>
      <c r="N8036" s="97"/>
    </row>
    <row r="8037" spans="1:14" x14ac:dyDescent="0.25">
      <c r="A8037" s="120" t="s">
        <v>859</v>
      </c>
      <c r="B8037" s="97"/>
      <c r="C8037" s="120" t="s">
        <v>860</v>
      </c>
      <c r="D8037" s="97"/>
      <c r="E8037" s="97"/>
      <c r="F8037" s="97"/>
      <c r="G8037" s="97"/>
      <c r="H8037" s="97"/>
      <c r="I8037" s="105" t="s">
        <v>0</v>
      </c>
      <c r="J8037" s="97"/>
      <c r="K8037" s="105">
        <v>20400</v>
      </c>
      <c r="L8037" s="97"/>
      <c r="M8037" s="104" t="s">
        <v>0</v>
      </c>
      <c r="N8037" s="97"/>
    </row>
    <row r="8038" spans="1:14" x14ac:dyDescent="0.25">
      <c r="A8038" s="212" t="s">
        <v>549</v>
      </c>
      <c r="B8038" s="97"/>
      <c r="C8038" s="212" t="s">
        <v>550</v>
      </c>
      <c r="D8038" s="97"/>
      <c r="E8038" s="97"/>
      <c r="F8038" s="97"/>
      <c r="G8038" s="97"/>
      <c r="H8038" s="97"/>
      <c r="I8038" s="213">
        <v>28500</v>
      </c>
      <c r="J8038" s="97"/>
      <c r="K8038" s="213">
        <v>0</v>
      </c>
      <c r="L8038" s="97"/>
      <c r="M8038" s="211">
        <v>0</v>
      </c>
      <c r="N8038" s="97"/>
    </row>
    <row r="8039" spans="1:14" x14ac:dyDescent="0.25">
      <c r="A8039" s="212" t="s">
        <v>685</v>
      </c>
      <c r="B8039" s="97"/>
      <c r="C8039" s="212" t="s">
        <v>686</v>
      </c>
      <c r="D8039" s="97"/>
      <c r="E8039" s="97"/>
      <c r="F8039" s="97"/>
      <c r="G8039" s="97"/>
      <c r="H8039" s="97"/>
      <c r="I8039" s="213">
        <v>61386</v>
      </c>
      <c r="J8039" s="97"/>
      <c r="K8039" s="213">
        <v>0</v>
      </c>
      <c r="L8039" s="97"/>
      <c r="M8039" s="211">
        <v>0</v>
      </c>
      <c r="N8039" s="97"/>
    </row>
    <row r="8040" spans="1:14" x14ac:dyDescent="0.25">
      <c r="A8040" s="194" t="s">
        <v>257</v>
      </c>
      <c r="B8040" s="97"/>
      <c r="C8040" s="97"/>
      <c r="D8040" s="97"/>
      <c r="E8040" s="97"/>
      <c r="F8040" s="97"/>
      <c r="G8040" s="97"/>
      <c r="H8040" s="97"/>
      <c r="I8040" s="195">
        <v>663521</v>
      </c>
      <c r="J8040" s="97"/>
      <c r="K8040" s="195">
        <v>57836.49</v>
      </c>
      <c r="L8040" s="97"/>
      <c r="M8040" s="196">
        <v>8.7200000000000006</v>
      </c>
      <c r="N8040" s="97"/>
    </row>
    <row r="8041" spans="1:14" x14ac:dyDescent="0.25">
      <c r="A8041" s="212" t="s">
        <v>652</v>
      </c>
      <c r="B8041" s="97"/>
      <c r="C8041" s="212" t="s">
        <v>653</v>
      </c>
      <c r="D8041" s="97"/>
      <c r="E8041" s="97"/>
      <c r="F8041" s="97"/>
      <c r="G8041" s="97"/>
      <c r="H8041" s="97"/>
      <c r="I8041" s="213">
        <v>207187</v>
      </c>
      <c r="J8041" s="97"/>
      <c r="K8041" s="213">
        <v>43872.37</v>
      </c>
      <c r="L8041" s="97"/>
      <c r="M8041" s="211">
        <v>21.18</v>
      </c>
      <c r="N8041" s="97"/>
    </row>
    <row r="8042" spans="1:14" x14ac:dyDescent="0.25">
      <c r="A8042" s="120" t="s">
        <v>670</v>
      </c>
      <c r="B8042" s="97"/>
      <c r="C8042" s="120" t="s">
        <v>671</v>
      </c>
      <c r="D8042" s="97"/>
      <c r="E8042" s="97"/>
      <c r="F8042" s="97"/>
      <c r="G8042" s="97"/>
      <c r="H8042" s="97"/>
      <c r="I8042" s="105" t="s">
        <v>0</v>
      </c>
      <c r="J8042" s="97"/>
      <c r="K8042" s="105">
        <v>43872.37</v>
      </c>
      <c r="L8042" s="97"/>
      <c r="M8042" s="104" t="s">
        <v>0</v>
      </c>
      <c r="N8042" s="97"/>
    </row>
    <row r="8043" spans="1:14" x14ac:dyDescent="0.25">
      <c r="A8043" s="212" t="s">
        <v>672</v>
      </c>
      <c r="B8043" s="97"/>
      <c r="C8043" s="212" t="s">
        <v>673</v>
      </c>
      <c r="D8043" s="97"/>
      <c r="E8043" s="97"/>
      <c r="F8043" s="97"/>
      <c r="G8043" s="97"/>
      <c r="H8043" s="97"/>
      <c r="I8043" s="213">
        <v>3000</v>
      </c>
      <c r="J8043" s="97"/>
      <c r="K8043" s="213">
        <v>0</v>
      </c>
      <c r="L8043" s="97"/>
      <c r="M8043" s="211">
        <v>0</v>
      </c>
      <c r="N8043" s="97"/>
    </row>
    <row r="8044" spans="1:14" x14ac:dyDescent="0.25">
      <c r="A8044" s="212" t="s">
        <v>664</v>
      </c>
      <c r="B8044" s="97"/>
      <c r="C8044" s="212" t="s">
        <v>665</v>
      </c>
      <c r="D8044" s="97"/>
      <c r="E8044" s="97"/>
      <c r="F8044" s="97"/>
      <c r="G8044" s="97"/>
      <c r="H8044" s="97"/>
      <c r="I8044" s="213">
        <v>34183</v>
      </c>
      <c r="J8044" s="97"/>
      <c r="K8044" s="213">
        <v>7238.94</v>
      </c>
      <c r="L8044" s="97"/>
      <c r="M8044" s="211">
        <v>21.18</v>
      </c>
      <c r="N8044" s="97"/>
    </row>
    <row r="8045" spans="1:14" x14ac:dyDescent="0.25">
      <c r="A8045" s="120" t="s">
        <v>675</v>
      </c>
      <c r="B8045" s="97"/>
      <c r="C8045" s="120" t="s">
        <v>676</v>
      </c>
      <c r="D8045" s="97"/>
      <c r="E8045" s="97"/>
      <c r="F8045" s="97"/>
      <c r="G8045" s="97"/>
      <c r="H8045" s="97"/>
      <c r="I8045" s="105" t="s">
        <v>0</v>
      </c>
      <c r="J8045" s="97"/>
      <c r="K8045" s="105">
        <v>7238.94</v>
      </c>
      <c r="L8045" s="97"/>
      <c r="M8045" s="104" t="s">
        <v>0</v>
      </c>
      <c r="N8045" s="97"/>
    </row>
    <row r="8046" spans="1:14" x14ac:dyDescent="0.25">
      <c r="A8046" s="212" t="s">
        <v>547</v>
      </c>
      <c r="B8046" s="97"/>
      <c r="C8046" s="212" t="s">
        <v>548</v>
      </c>
      <c r="D8046" s="97"/>
      <c r="E8046" s="97"/>
      <c r="F8046" s="97"/>
      <c r="G8046" s="97"/>
      <c r="H8046" s="97"/>
      <c r="I8046" s="213">
        <v>10480</v>
      </c>
      <c r="J8046" s="97"/>
      <c r="K8046" s="213">
        <v>5476</v>
      </c>
      <c r="L8046" s="97"/>
      <c r="M8046" s="211">
        <v>52.25</v>
      </c>
      <c r="N8046" s="97"/>
    </row>
    <row r="8047" spans="1:14" x14ac:dyDescent="0.25">
      <c r="A8047" s="120" t="s">
        <v>612</v>
      </c>
      <c r="B8047" s="97"/>
      <c r="C8047" s="120" t="s">
        <v>613</v>
      </c>
      <c r="D8047" s="97"/>
      <c r="E8047" s="97"/>
      <c r="F8047" s="97"/>
      <c r="G8047" s="97"/>
      <c r="H8047" s="97"/>
      <c r="I8047" s="105" t="s">
        <v>0</v>
      </c>
      <c r="J8047" s="97"/>
      <c r="K8047" s="105">
        <v>696</v>
      </c>
      <c r="L8047" s="97"/>
      <c r="M8047" s="104" t="s">
        <v>0</v>
      </c>
      <c r="N8047" s="97"/>
    </row>
    <row r="8048" spans="1:14" x14ac:dyDescent="0.25">
      <c r="A8048" s="120" t="s">
        <v>677</v>
      </c>
      <c r="B8048" s="97"/>
      <c r="C8048" s="120" t="s">
        <v>678</v>
      </c>
      <c r="D8048" s="97"/>
      <c r="E8048" s="97"/>
      <c r="F8048" s="97"/>
      <c r="G8048" s="97"/>
      <c r="H8048" s="97"/>
      <c r="I8048" s="105" t="s">
        <v>0</v>
      </c>
      <c r="J8048" s="97"/>
      <c r="K8048" s="105">
        <v>1740</v>
      </c>
      <c r="L8048" s="97"/>
      <c r="M8048" s="104" t="s">
        <v>0</v>
      </c>
      <c r="N8048" s="97"/>
    </row>
    <row r="8049" spans="1:14" x14ac:dyDescent="0.25">
      <c r="A8049" s="120" t="s">
        <v>711</v>
      </c>
      <c r="B8049" s="97"/>
      <c r="C8049" s="120" t="s">
        <v>712</v>
      </c>
      <c r="D8049" s="97"/>
      <c r="E8049" s="97"/>
      <c r="F8049" s="97"/>
      <c r="G8049" s="97"/>
      <c r="H8049" s="97"/>
      <c r="I8049" s="105" t="s">
        <v>0</v>
      </c>
      <c r="J8049" s="97"/>
      <c r="K8049" s="105">
        <v>3040</v>
      </c>
      <c r="L8049" s="97"/>
      <c r="M8049" s="104" t="s">
        <v>0</v>
      </c>
      <c r="N8049" s="97"/>
    </row>
    <row r="8050" spans="1:14" x14ac:dyDescent="0.25">
      <c r="A8050" s="212" t="s">
        <v>621</v>
      </c>
      <c r="B8050" s="97"/>
      <c r="C8050" s="212" t="s">
        <v>622</v>
      </c>
      <c r="D8050" s="97"/>
      <c r="E8050" s="97"/>
      <c r="F8050" s="97"/>
      <c r="G8050" s="97"/>
      <c r="H8050" s="97"/>
      <c r="I8050" s="213">
        <v>7560</v>
      </c>
      <c r="J8050" s="97"/>
      <c r="K8050" s="213">
        <v>745</v>
      </c>
      <c r="L8050" s="97"/>
      <c r="M8050" s="211">
        <v>9.85</v>
      </c>
      <c r="N8050" s="97"/>
    </row>
    <row r="8051" spans="1:14" x14ac:dyDescent="0.25">
      <c r="A8051" s="120" t="s">
        <v>623</v>
      </c>
      <c r="B8051" s="97"/>
      <c r="C8051" s="120" t="s">
        <v>624</v>
      </c>
      <c r="D8051" s="97"/>
      <c r="E8051" s="97"/>
      <c r="F8051" s="97"/>
      <c r="G8051" s="97"/>
      <c r="H8051" s="97"/>
      <c r="I8051" s="105" t="s">
        <v>0</v>
      </c>
      <c r="J8051" s="97"/>
      <c r="K8051" s="105">
        <v>155</v>
      </c>
      <c r="L8051" s="97"/>
      <c r="M8051" s="104" t="s">
        <v>0</v>
      </c>
      <c r="N8051" s="97"/>
    </row>
    <row r="8052" spans="1:14" x14ac:dyDescent="0.25">
      <c r="A8052" s="120" t="s">
        <v>713</v>
      </c>
      <c r="B8052" s="97"/>
      <c r="C8052" s="120" t="s">
        <v>714</v>
      </c>
      <c r="D8052" s="97"/>
      <c r="E8052" s="97"/>
      <c r="F8052" s="97"/>
      <c r="G8052" s="97"/>
      <c r="H8052" s="97"/>
      <c r="I8052" s="105" t="s">
        <v>0</v>
      </c>
      <c r="J8052" s="97"/>
      <c r="K8052" s="105">
        <v>590</v>
      </c>
      <c r="L8052" s="97"/>
      <c r="M8052" s="104" t="s">
        <v>0</v>
      </c>
      <c r="N8052" s="97"/>
    </row>
    <row r="8053" spans="1:14" x14ac:dyDescent="0.25">
      <c r="A8053" s="212" t="s">
        <v>549</v>
      </c>
      <c r="B8053" s="97"/>
      <c r="C8053" s="212" t="s">
        <v>550</v>
      </c>
      <c r="D8053" s="97"/>
      <c r="E8053" s="97"/>
      <c r="F8053" s="97"/>
      <c r="G8053" s="97"/>
      <c r="H8053" s="97"/>
      <c r="I8053" s="213">
        <v>401111</v>
      </c>
      <c r="J8053" s="97"/>
      <c r="K8053" s="213">
        <v>504.18</v>
      </c>
      <c r="L8053" s="97"/>
      <c r="M8053" s="211">
        <v>0.13</v>
      </c>
      <c r="N8053" s="97"/>
    </row>
    <row r="8054" spans="1:14" x14ac:dyDescent="0.25">
      <c r="A8054" s="120" t="s">
        <v>595</v>
      </c>
      <c r="B8054" s="97"/>
      <c r="C8054" s="120" t="s">
        <v>596</v>
      </c>
      <c r="D8054" s="97"/>
      <c r="E8054" s="97"/>
      <c r="F8054" s="97"/>
      <c r="G8054" s="97"/>
      <c r="H8054" s="97"/>
      <c r="I8054" s="105" t="s">
        <v>0</v>
      </c>
      <c r="J8054" s="97"/>
      <c r="K8054" s="105">
        <v>504.18</v>
      </c>
      <c r="L8054" s="97"/>
      <c r="M8054" s="104" t="s">
        <v>0</v>
      </c>
      <c r="N8054" s="97"/>
    </row>
    <row r="8055" spans="1:14" x14ac:dyDescent="0.25">
      <c r="A8055" s="215" t="s">
        <v>1339</v>
      </c>
      <c r="B8055" s="97"/>
      <c r="C8055" s="215" t="s">
        <v>1340</v>
      </c>
      <c r="D8055" s="97"/>
      <c r="E8055" s="97"/>
      <c r="F8055" s="97"/>
      <c r="G8055" s="97"/>
      <c r="H8055" s="97"/>
      <c r="I8055" s="216">
        <v>22319</v>
      </c>
      <c r="J8055" s="97"/>
      <c r="K8055" s="216">
        <v>22319</v>
      </c>
      <c r="L8055" s="97"/>
      <c r="M8055" s="217">
        <v>100</v>
      </c>
      <c r="N8055" s="97"/>
    </row>
    <row r="8056" spans="1:14" x14ac:dyDescent="0.25">
      <c r="A8056" s="194" t="s">
        <v>253</v>
      </c>
      <c r="B8056" s="97"/>
      <c r="C8056" s="97"/>
      <c r="D8056" s="97"/>
      <c r="E8056" s="97"/>
      <c r="F8056" s="97"/>
      <c r="G8056" s="97"/>
      <c r="H8056" s="97"/>
      <c r="I8056" s="195">
        <v>22319</v>
      </c>
      <c r="J8056" s="97"/>
      <c r="K8056" s="195">
        <v>22319</v>
      </c>
      <c r="L8056" s="97"/>
      <c r="M8056" s="196">
        <v>100</v>
      </c>
      <c r="N8056" s="97"/>
    </row>
    <row r="8057" spans="1:14" x14ac:dyDescent="0.25">
      <c r="A8057" s="194" t="s">
        <v>254</v>
      </c>
      <c r="B8057" s="97"/>
      <c r="C8057" s="97"/>
      <c r="D8057" s="97"/>
      <c r="E8057" s="97"/>
      <c r="F8057" s="97"/>
      <c r="G8057" s="97"/>
      <c r="H8057" s="97"/>
      <c r="I8057" s="195">
        <v>22319</v>
      </c>
      <c r="J8057" s="97"/>
      <c r="K8057" s="195">
        <v>22319</v>
      </c>
      <c r="L8057" s="97"/>
      <c r="M8057" s="196">
        <v>100</v>
      </c>
      <c r="N8057" s="97"/>
    </row>
    <row r="8058" spans="1:14" x14ac:dyDescent="0.25">
      <c r="A8058" s="212" t="s">
        <v>662</v>
      </c>
      <c r="B8058" s="97"/>
      <c r="C8058" s="212" t="s">
        <v>663</v>
      </c>
      <c r="D8058" s="97"/>
      <c r="E8058" s="97"/>
      <c r="F8058" s="97"/>
      <c r="G8058" s="97"/>
      <c r="H8058" s="97"/>
      <c r="I8058" s="213">
        <v>22319</v>
      </c>
      <c r="J8058" s="97"/>
      <c r="K8058" s="213">
        <v>22319</v>
      </c>
      <c r="L8058" s="97"/>
      <c r="M8058" s="211">
        <v>100</v>
      </c>
      <c r="N8058" s="97"/>
    </row>
    <row r="8059" spans="1:14" x14ac:dyDescent="0.25">
      <c r="A8059" s="120" t="s">
        <v>894</v>
      </c>
      <c r="B8059" s="97"/>
      <c r="C8059" s="120" t="s">
        <v>663</v>
      </c>
      <c r="D8059" s="97"/>
      <c r="E8059" s="97"/>
      <c r="F8059" s="97"/>
      <c r="G8059" s="97"/>
      <c r="H8059" s="97"/>
      <c r="I8059" s="105" t="s">
        <v>0</v>
      </c>
      <c r="J8059" s="97"/>
      <c r="K8059" s="105">
        <v>22319</v>
      </c>
      <c r="L8059" s="97"/>
      <c r="M8059" s="104" t="s">
        <v>0</v>
      </c>
      <c r="N8059" s="97"/>
    </row>
    <row r="8060" spans="1:14" x14ac:dyDescent="0.25">
      <c r="A8060" s="215" t="s">
        <v>1293</v>
      </c>
      <c r="B8060" s="97"/>
      <c r="C8060" s="215" t="s">
        <v>1294</v>
      </c>
      <c r="D8060" s="97"/>
      <c r="E8060" s="97"/>
      <c r="F8060" s="97"/>
      <c r="G8060" s="97"/>
      <c r="H8060" s="97"/>
      <c r="I8060" s="216">
        <v>170000</v>
      </c>
      <c r="J8060" s="97"/>
      <c r="K8060" s="216">
        <v>79752.320000000007</v>
      </c>
      <c r="L8060" s="97"/>
      <c r="M8060" s="217">
        <v>46.91</v>
      </c>
      <c r="N8060" s="97"/>
    </row>
    <row r="8061" spans="1:14" x14ac:dyDescent="0.25">
      <c r="A8061" s="194" t="s">
        <v>242</v>
      </c>
      <c r="B8061" s="97"/>
      <c r="C8061" s="97"/>
      <c r="D8061" s="97"/>
      <c r="E8061" s="97"/>
      <c r="F8061" s="97"/>
      <c r="G8061" s="97"/>
      <c r="H8061" s="97"/>
      <c r="I8061" s="195">
        <v>170000</v>
      </c>
      <c r="J8061" s="97"/>
      <c r="K8061" s="195">
        <v>79752.320000000007</v>
      </c>
      <c r="L8061" s="97"/>
      <c r="M8061" s="196">
        <v>46.91</v>
      </c>
      <c r="N8061" s="97"/>
    </row>
    <row r="8062" spans="1:14" x14ac:dyDescent="0.25">
      <c r="A8062" s="194" t="s">
        <v>243</v>
      </c>
      <c r="B8062" s="97"/>
      <c r="C8062" s="97"/>
      <c r="D8062" s="97"/>
      <c r="E8062" s="97"/>
      <c r="F8062" s="97"/>
      <c r="G8062" s="97"/>
      <c r="H8062" s="97"/>
      <c r="I8062" s="195">
        <v>170000</v>
      </c>
      <c r="J8062" s="97"/>
      <c r="K8062" s="195">
        <v>79752.320000000007</v>
      </c>
      <c r="L8062" s="97"/>
      <c r="M8062" s="196">
        <v>46.91</v>
      </c>
      <c r="N8062" s="97"/>
    </row>
    <row r="8063" spans="1:14" x14ac:dyDescent="0.25">
      <c r="A8063" s="212" t="s">
        <v>652</v>
      </c>
      <c r="B8063" s="97"/>
      <c r="C8063" s="212" t="s">
        <v>653</v>
      </c>
      <c r="D8063" s="97"/>
      <c r="E8063" s="97"/>
      <c r="F8063" s="97"/>
      <c r="G8063" s="97"/>
      <c r="H8063" s="97"/>
      <c r="I8063" s="213">
        <v>145923</v>
      </c>
      <c r="J8063" s="97"/>
      <c r="K8063" s="213">
        <v>68456.929999999993</v>
      </c>
      <c r="L8063" s="97"/>
      <c r="M8063" s="211">
        <v>46.91</v>
      </c>
      <c r="N8063" s="97"/>
    </row>
    <row r="8064" spans="1:14" x14ac:dyDescent="0.25">
      <c r="A8064" s="120" t="s">
        <v>670</v>
      </c>
      <c r="B8064" s="97"/>
      <c r="C8064" s="120" t="s">
        <v>671</v>
      </c>
      <c r="D8064" s="97"/>
      <c r="E8064" s="97"/>
      <c r="F8064" s="97"/>
      <c r="G8064" s="97"/>
      <c r="H8064" s="97"/>
      <c r="I8064" s="105" t="s">
        <v>0</v>
      </c>
      <c r="J8064" s="97"/>
      <c r="K8064" s="105">
        <v>68456.929999999993</v>
      </c>
      <c r="L8064" s="97"/>
      <c r="M8064" s="104" t="s">
        <v>0</v>
      </c>
      <c r="N8064" s="97"/>
    </row>
    <row r="8065" spans="1:14" x14ac:dyDescent="0.25">
      <c r="A8065" s="212" t="s">
        <v>664</v>
      </c>
      <c r="B8065" s="97"/>
      <c r="C8065" s="212" t="s">
        <v>665</v>
      </c>
      <c r="D8065" s="97"/>
      <c r="E8065" s="97"/>
      <c r="F8065" s="97"/>
      <c r="G8065" s="97"/>
      <c r="H8065" s="97"/>
      <c r="I8065" s="213">
        <v>24077</v>
      </c>
      <c r="J8065" s="97"/>
      <c r="K8065" s="213">
        <v>11295.39</v>
      </c>
      <c r="L8065" s="97"/>
      <c r="M8065" s="211">
        <v>46.91</v>
      </c>
      <c r="N8065" s="97"/>
    </row>
    <row r="8066" spans="1:14" x14ac:dyDescent="0.25">
      <c r="A8066" s="120" t="s">
        <v>675</v>
      </c>
      <c r="B8066" s="97"/>
      <c r="C8066" s="120" t="s">
        <v>676</v>
      </c>
      <c r="D8066" s="97"/>
      <c r="E8066" s="97"/>
      <c r="F8066" s="97"/>
      <c r="G8066" s="97"/>
      <c r="H8066" s="97"/>
      <c r="I8066" s="105" t="s">
        <v>0</v>
      </c>
      <c r="J8066" s="97"/>
      <c r="K8066" s="105">
        <v>11295.39</v>
      </c>
      <c r="L8066" s="97"/>
      <c r="M8066" s="104" t="s">
        <v>0</v>
      </c>
      <c r="N8066" s="97"/>
    </row>
    <row r="8067" spans="1:14" x14ac:dyDescent="0.25">
      <c r="A8067" s="215" t="s">
        <v>1324</v>
      </c>
      <c r="B8067" s="97"/>
      <c r="C8067" s="215" t="s">
        <v>1325</v>
      </c>
      <c r="D8067" s="97"/>
      <c r="E8067" s="97"/>
      <c r="F8067" s="97"/>
      <c r="G8067" s="97"/>
      <c r="H8067" s="97"/>
      <c r="I8067" s="216">
        <v>100000</v>
      </c>
      <c r="J8067" s="97"/>
      <c r="K8067" s="216">
        <v>100000</v>
      </c>
      <c r="L8067" s="97"/>
      <c r="M8067" s="217">
        <v>100</v>
      </c>
      <c r="N8067" s="97"/>
    </row>
    <row r="8068" spans="1:14" x14ac:dyDescent="0.25">
      <c r="A8068" s="194" t="s">
        <v>242</v>
      </c>
      <c r="B8068" s="97"/>
      <c r="C8068" s="97"/>
      <c r="D8068" s="97"/>
      <c r="E8068" s="97"/>
      <c r="F8068" s="97"/>
      <c r="G8068" s="97"/>
      <c r="H8068" s="97"/>
      <c r="I8068" s="195">
        <v>100000</v>
      </c>
      <c r="J8068" s="97"/>
      <c r="K8068" s="195">
        <v>100000</v>
      </c>
      <c r="L8068" s="97"/>
      <c r="M8068" s="196">
        <v>100</v>
      </c>
      <c r="N8068" s="97"/>
    </row>
    <row r="8069" spans="1:14" x14ac:dyDescent="0.25">
      <c r="A8069" s="194" t="s">
        <v>243</v>
      </c>
      <c r="B8069" s="97"/>
      <c r="C8069" s="97"/>
      <c r="D8069" s="97"/>
      <c r="E8069" s="97"/>
      <c r="F8069" s="97"/>
      <c r="G8069" s="97"/>
      <c r="H8069" s="97"/>
      <c r="I8069" s="195">
        <v>100000</v>
      </c>
      <c r="J8069" s="97"/>
      <c r="K8069" s="195">
        <v>100000</v>
      </c>
      <c r="L8069" s="97"/>
      <c r="M8069" s="196">
        <v>100</v>
      </c>
      <c r="N8069" s="97"/>
    </row>
    <row r="8070" spans="1:14" x14ac:dyDescent="0.25">
      <c r="A8070" s="212" t="s">
        <v>652</v>
      </c>
      <c r="B8070" s="97"/>
      <c r="C8070" s="212" t="s">
        <v>653</v>
      </c>
      <c r="D8070" s="97"/>
      <c r="E8070" s="97"/>
      <c r="F8070" s="97"/>
      <c r="G8070" s="97"/>
      <c r="H8070" s="97"/>
      <c r="I8070" s="213">
        <v>36056</v>
      </c>
      <c r="J8070" s="97"/>
      <c r="K8070" s="213">
        <v>36056.1</v>
      </c>
      <c r="L8070" s="97"/>
      <c r="M8070" s="211">
        <v>100</v>
      </c>
      <c r="N8070" s="97"/>
    </row>
    <row r="8071" spans="1:14" x14ac:dyDescent="0.25">
      <c r="A8071" s="120" t="s">
        <v>670</v>
      </c>
      <c r="B8071" s="97"/>
      <c r="C8071" s="120" t="s">
        <v>671</v>
      </c>
      <c r="D8071" s="97"/>
      <c r="E8071" s="97"/>
      <c r="F8071" s="97"/>
      <c r="G8071" s="97"/>
      <c r="H8071" s="97"/>
      <c r="I8071" s="105" t="s">
        <v>0</v>
      </c>
      <c r="J8071" s="97"/>
      <c r="K8071" s="105">
        <v>36056.1</v>
      </c>
      <c r="L8071" s="97"/>
      <c r="M8071" s="104" t="s">
        <v>0</v>
      </c>
      <c r="N8071" s="97"/>
    </row>
    <row r="8072" spans="1:14" x14ac:dyDescent="0.25">
      <c r="A8072" s="212" t="s">
        <v>664</v>
      </c>
      <c r="B8072" s="97"/>
      <c r="C8072" s="212" t="s">
        <v>665</v>
      </c>
      <c r="D8072" s="97"/>
      <c r="E8072" s="97"/>
      <c r="F8072" s="97"/>
      <c r="G8072" s="97"/>
      <c r="H8072" s="97"/>
      <c r="I8072" s="213">
        <v>5949</v>
      </c>
      <c r="J8072" s="97"/>
      <c r="K8072" s="213">
        <v>5949.32</v>
      </c>
      <c r="L8072" s="97"/>
      <c r="M8072" s="211">
        <v>100.01</v>
      </c>
      <c r="N8072" s="97"/>
    </row>
    <row r="8073" spans="1:14" x14ac:dyDescent="0.25">
      <c r="A8073" s="120" t="s">
        <v>675</v>
      </c>
      <c r="B8073" s="97"/>
      <c r="C8073" s="120" t="s">
        <v>676</v>
      </c>
      <c r="D8073" s="97"/>
      <c r="E8073" s="97"/>
      <c r="F8073" s="97"/>
      <c r="G8073" s="97"/>
      <c r="H8073" s="97"/>
      <c r="I8073" s="105" t="s">
        <v>0</v>
      </c>
      <c r="J8073" s="97"/>
      <c r="K8073" s="105">
        <v>5949.32</v>
      </c>
      <c r="L8073" s="97"/>
      <c r="M8073" s="104" t="s">
        <v>0</v>
      </c>
      <c r="N8073" s="97"/>
    </row>
    <row r="8074" spans="1:14" x14ac:dyDescent="0.25">
      <c r="A8074" s="212" t="s">
        <v>644</v>
      </c>
      <c r="B8074" s="97"/>
      <c r="C8074" s="212" t="s">
        <v>645</v>
      </c>
      <c r="D8074" s="97"/>
      <c r="E8074" s="97"/>
      <c r="F8074" s="97"/>
      <c r="G8074" s="97"/>
      <c r="H8074" s="97"/>
      <c r="I8074" s="213">
        <v>57995</v>
      </c>
      <c r="J8074" s="97"/>
      <c r="K8074" s="213">
        <v>57994.58</v>
      </c>
      <c r="L8074" s="97"/>
      <c r="M8074" s="211">
        <v>100</v>
      </c>
      <c r="N8074" s="97"/>
    </row>
    <row r="8075" spans="1:14" x14ac:dyDescent="0.25">
      <c r="A8075" s="120" t="s">
        <v>939</v>
      </c>
      <c r="B8075" s="97"/>
      <c r="C8075" s="120" t="s">
        <v>940</v>
      </c>
      <c r="D8075" s="97"/>
      <c r="E8075" s="97"/>
      <c r="F8075" s="97"/>
      <c r="G8075" s="97"/>
      <c r="H8075" s="97"/>
      <c r="I8075" s="105" t="s">
        <v>0</v>
      </c>
      <c r="J8075" s="97"/>
      <c r="K8075" s="105">
        <v>57994.58</v>
      </c>
      <c r="L8075" s="97"/>
      <c r="M8075" s="104" t="s">
        <v>0</v>
      </c>
      <c r="N8075" s="97"/>
    </row>
    <row r="8076" spans="1:14" x14ac:dyDescent="0.25">
      <c r="A8076" s="197" t="s">
        <v>1341</v>
      </c>
      <c r="B8076" s="97"/>
      <c r="C8076" s="97"/>
      <c r="D8076" s="97"/>
      <c r="E8076" s="97"/>
      <c r="F8076" s="97"/>
      <c r="G8076" s="97"/>
      <c r="H8076" s="97"/>
      <c r="I8076" s="198">
        <v>25733896</v>
      </c>
      <c r="J8076" s="97"/>
      <c r="K8076" s="198">
        <v>11646462.970000001</v>
      </c>
      <c r="L8076" s="97"/>
      <c r="M8076" s="199">
        <v>45.26</v>
      </c>
      <c r="N8076" s="97"/>
    </row>
    <row r="8077" spans="1:14" x14ac:dyDescent="0.25">
      <c r="A8077" s="218" t="s">
        <v>1275</v>
      </c>
      <c r="B8077" s="97"/>
      <c r="C8077" s="218" t="s">
        <v>1276</v>
      </c>
      <c r="D8077" s="97"/>
      <c r="E8077" s="97"/>
      <c r="F8077" s="97"/>
      <c r="G8077" s="97"/>
      <c r="H8077" s="97"/>
      <c r="I8077" s="219">
        <v>678593</v>
      </c>
      <c r="J8077" s="97"/>
      <c r="K8077" s="219">
        <v>112902.32</v>
      </c>
      <c r="L8077" s="97"/>
      <c r="M8077" s="214">
        <v>16.64</v>
      </c>
      <c r="N8077" s="97"/>
    </row>
    <row r="8078" spans="1:14" x14ac:dyDescent="0.25">
      <c r="A8078" s="215" t="s">
        <v>1277</v>
      </c>
      <c r="B8078" s="97"/>
      <c r="C8078" s="215" t="s">
        <v>1278</v>
      </c>
      <c r="D8078" s="97"/>
      <c r="E8078" s="97"/>
      <c r="F8078" s="97"/>
      <c r="G8078" s="97"/>
      <c r="H8078" s="97"/>
      <c r="I8078" s="216">
        <v>282178</v>
      </c>
      <c r="J8078" s="97"/>
      <c r="K8078" s="216">
        <v>42904.12</v>
      </c>
      <c r="L8078" s="97"/>
      <c r="M8078" s="217">
        <v>15.2</v>
      </c>
      <c r="N8078" s="97"/>
    </row>
    <row r="8079" spans="1:14" x14ac:dyDescent="0.25">
      <c r="A8079" s="194" t="s">
        <v>248</v>
      </c>
      <c r="B8079" s="97"/>
      <c r="C8079" s="97"/>
      <c r="D8079" s="97"/>
      <c r="E8079" s="97"/>
      <c r="F8079" s="97"/>
      <c r="G8079" s="97"/>
      <c r="H8079" s="97"/>
      <c r="I8079" s="195">
        <v>282178</v>
      </c>
      <c r="J8079" s="97"/>
      <c r="K8079" s="195">
        <v>42904.12</v>
      </c>
      <c r="L8079" s="97"/>
      <c r="M8079" s="196">
        <v>15.2</v>
      </c>
      <c r="N8079" s="97"/>
    </row>
    <row r="8080" spans="1:14" x14ac:dyDescent="0.25">
      <c r="A8080" s="194" t="s">
        <v>251</v>
      </c>
      <c r="B8080" s="97"/>
      <c r="C8080" s="97"/>
      <c r="D8080" s="97"/>
      <c r="E8080" s="97"/>
      <c r="F8080" s="97"/>
      <c r="G8080" s="97"/>
      <c r="H8080" s="97"/>
      <c r="I8080" s="195">
        <v>282178</v>
      </c>
      <c r="J8080" s="97"/>
      <c r="K8080" s="195">
        <v>42904.12</v>
      </c>
      <c r="L8080" s="97"/>
      <c r="M8080" s="196">
        <v>15.2</v>
      </c>
      <c r="N8080" s="97"/>
    </row>
    <row r="8081" spans="1:14" x14ac:dyDescent="0.25">
      <c r="A8081" s="212" t="s">
        <v>621</v>
      </c>
      <c r="B8081" s="97"/>
      <c r="C8081" s="212" t="s">
        <v>622</v>
      </c>
      <c r="D8081" s="97"/>
      <c r="E8081" s="97"/>
      <c r="F8081" s="97"/>
      <c r="G8081" s="97"/>
      <c r="H8081" s="97"/>
      <c r="I8081" s="213">
        <v>42904</v>
      </c>
      <c r="J8081" s="97"/>
      <c r="K8081" s="213">
        <v>42904.12</v>
      </c>
      <c r="L8081" s="97"/>
      <c r="M8081" s="211">
        <v>100</v>
      </c>
      <c r="N8081" s="97"/>
    </row>
    <row r="8082" spans="1:14" x14ac:dyDescent="0.25">
      <c r="A8082" s="120" t="s">
        <v>715</v>
      </c>
      <c r="B8082" s="97"/>
      <c r="C8082" s="120" t="s">
        <v>716</v>
      </c>
      <c r="D8082" s="97"/>
      <c r="E8082" s="97"/>
      <c r="F8082" s="97"/>
      <c r="G8082" s="97"/>
      <c r="H8082" s="97"/>
      <c r="I8082" s="105" t="s">
        <v>0</v>
      </c>
      <c r="J8082" s="97"/>
      <c r="K8082" s="105">
        <v>42904.12</v>
      </c>
      <c r="L8082" s="97"/>
      <c r="M8082" s="104" t="s">
        <v>0</v>
      </c>
      <c r="N8082" s="97"/>
    </row>
    <row r="8083" spans="1:14" x14ac:dyDescent="0.25">
      <c r="A8083" s="212" t="s">
        <v>549</v>
      </c>
      <c r="B8083" s="97"/>
      <c r="C8083" s="212" t="s">
        <v>550</v>
      </c>
      <c r="D8083" s="97"/>
      <c r="E8083" s="97"/>
      <c r="F8083" s="97"/>
      <c r="G8083" s="97"/>
      <c r="H8083" s="97"/>
      <c r="I8083" s="213">
        <v>239274</v>
      </c>
      <c r="J8083" s="97"/>
      <c r="K8083" s="213">
        <v>0</v>
      </c>
      <c r="L8083" s="97"/>
      <c r="M8083" s="211">
        <v>0</v>
      </c>
      <c r="N8083" s="97"/>
    </row>
    <row r="8084" spans="1:14" x14ac:dyDescent="0.25">
      <c r="A8084" s="215" t="s">
        <v>1296</v>
      </c>
      <c r="B8084" s="97"/>
      <c r="C8084" s="215" t="s">
        <v>1297</v>
      </c>
      <c r="D8084" s="97"/>
      <c r="E8084" s="97"/>
      <c r="F8084" s="97"/>
      <c r="G8084" s="97"/>
      <c r="H8084" s="97"/>
      <c r="I8084" s="216">
        <v>256498</v>
      </c>
      <c r="J8084" s="97"/>
      <c r="K8084" s="216">
        <v>12375</v>
      </c>
      <c r="L8084" s="97"/>
      <c r="M8084" s="217">
        <v>4.82</v>
      </c>
      <c r="N8084" s="97"/>
    </row>
    <row r="8085" spans="1:14" x14ac:dyDescent="0.25">
      <c r="A8085" s="194" t="s">
        <v>248</v>
      </c>
      <c r="B8085" s="97"/>
      <c r="C8085" s="97"/>
      <c r="D8085" s="97"/>
      <c r="E8085" s="97"/>
      <c r="F8085" s="97"/>
      <c r="G8085" s="97"/>
      <c r="H8085" s="97"/>
      <c r="I8085" s="195">
        <v>256498</v>
      </c>
      <c r="J8085" s="97"/>
      <c r="K8085" s="195">
        <v>12375</v>
      </c>
      <c r="L8085" s="97"/>
      <c r="M8085" s="196">
        <v>4.82</v>
      </c>
      <c r="N8085" s="97"/>
    </row>
    <row r="8086" spans="1:14" x14ac:dyDescent="0.25">
      <c r="A8086" s="194" t="s">
        <v>251</v>
      </c>
      <c r="B8086" s="97"/>
      <c r="C8086" s="97"/>
      <c r="D8086" s="97"/>
      <c r="E8086" s="97"/>
      <c r="F8086" s="97"/>
      <c r="G8086" s="97"/>
      <c r="H8086" s="97"/>
      <c r="I8086" s="195">
        <v>256498</v>
      </c>
      <c r="J8086" s="97"/>
      <c r="K8086" s="195">
        <v>12375</v>
      </c>
      <c r="L8086" s="97"/>
      <c r="M8086" s="196">
        <v>4.82</v>
      </c>
      <c r="N8086" s="97"/>
    </row>
    <row r="8087" spans="1:14" x14ac:dyDescent="0.25">
      <c r="A8087" s="212" t="s">
        <v>644</v>
      </c>
      <c r="B8087" s="97"/>
      <c r="C8087" s="212" t="s">
        <v>645</v>
      </c>
      <c r="D8087" s="97"/>
      <c r="E8087" s="97"/>
      <c r="F8087" s="97"/>
      <c r="G8087" s="97"/>
      <c r="H8087" s="97"/>
      <c r="I8087" s="213">
        <v>256498</v>
      </c>
      <c r="J8087" s="97"/>
      <c r="K8087" s="213">
        <v>12375</v>
      </c>
      <c r="L8087" s="97"/>
      <c r="M8087" s="211">
        <v>4.82</v>
      </c>
      <c r="N8087" s="97"/>
    </row>
    <row r="8088" spans="1:14" x14ac:dyDescent="0.25">
      <c r="A8088" s="120" t="s">
        <v>681</v>
      </c>
      <c r="B8088" s="97"/>
      <c r="C8088" s="120" t="s">
        <v>682</v>
      </c>
      <c r="D8088" s="97"/>
      <c r="E8088" s="97"/>
      <c r="F8088" s="97"/>
      <c r="G8088" s="97"/>
      <c r="H8088" s="97"/>
      <c r="I8088" s="105" t="s">
        <v>0</v>
      </c>
      <c r="J8088" s="97"/>
      <c r="K8088" s="105">
        <v>12375</v>
      </c>
      <c r="L8088" s="97"/>
      <c r="M8088" s="104" t="s">
        <v>0</v>
      </c>
      <c r="N8088" s="97"/>
    </row>
    <row r="8089" spans="1:14" x14ac:dyDescent="0.25">
      <c r="A8089" s="215" t="s">
        <v>1301</v>
      </c>
      <c r="B8089" s="97"/>
      <c r="C8089" s="215" t="s">
        <v>1302</v>
      </c>
      <c r="D8089" s="97"/>
      <c r="E8089" s="97"/>
      <c r="F8089" s="97"/>
      <c r="G8089" s="97"/>
      <c r="H8089" s="97"/>
      <c r="I8089" s="216">
        <v>139917</v>
      </c>
      <c r="J8089" s="97"/>
      <c r="K8089" s="216">
        <v>57623.199999999997</v>
      </c>
      <c r="L8089" s="97"/>
      <c r="M8089" s="217">
        <v>41.18</v>
      </c>
      <c r="N8089" s="97"/>
    </row>
    <row r="8090" spans="1:14" x14ac:dyDescent="0.25">
      <c r="A8090" s="194" t="s">
        <v>248</v>
      </c>
      <c r="B8090" s="97"/>
      <c r="C8090" s="97"/>
      <c r="D8090" s="97"/>
      <c r="E8090" s="97"/>
      <c r="F8090" s="97"/>
      <c r="G8090" s="97"/>
      <c r="H8090" s="97"/>
      <c r="I8090" s="195">
        <v>139917</v>
      </c>
      <c r="J8090" s="97"/>
      <c r="K8090" s="195">
        <v>57623.199999999997</v>
      </c>
      <c r="L8090" s="97"/>
      <c r="M8090" s="196">
        <v>41.18</v>
      </c>
      <c r="N8090" s="97"/>
    </row>
    <row r="8091" spans="1:14" x14ac:dyDescent="0.25">
      <c r="A8091" s="194" t="s">
        <v>251</v>
      </c>
      <c r="B8091" s="97"/>
      <c r="C8091" s="97"/>
      <c r="D8091" s="97"/>
      <c r="E8091" s="97"/>
      <c r="F8091" s="97"/>
      <c r="G8091" s="97"/>
      <c r="H8091" s="97"/>
      <c r="I8091" s="195">
        <v>139917</v>
      </c>
      <c r="J8091" s="97"/>
      <c r="K8091" s="195">
        <v>57623.199999999997</v>
      </c>
      <c r="L8091" s="97"/>
      <c r="M8091" s="196">
        <v>41.18</v>
      </c>
      <c r="N8091" s="97"/>
    </row>
    <row r="8092" spans="1:14" x14ac:dyDescent="0.25">
      <c r="A8092" s="212" t="s">
        <v>549</v>
      </c>
      <c r="B8092" s="97"/>
      <c r="C8092" s="212" t="s">
        <v>550</v>
      </c>
      <c r="D8092" s="97"/>
      <c r="E8092" s="97"/>
      <c r="F8092" s="97"/>
      <c r="G8092" s="97"/>
      <c r="H8092" s="97"/>
      <c r="I8092" s="213">
        <v>129319</v>
      </c>
      <c r="J8092" s="97"/>
      <c r="K8092" s="213">
        <v>47025</v>
      </c>
      <c r="L8092" s="97"/>
      <c r="M8092" s="211">
        <v>36.36</v>
      </c>
      <c r="N8092" s="97"/>
    </row>
    <row r="8093" spans="1:14" x14ac:dyDescent="0.25">
      <c r="A8093" s="120" t="s">
        <v>723</v>
      </c>
      <c r="B8093" s="97"/>
      <c r="C8093" s="120" t="s">
        <v>724</v>
      </c>
      <c r="D8093" s="97"/>
      <c r="E8093" s="97"/>
      <c r="F8093" s="97"/>
      <c r="G8093" s="97"/>
      <c r="H8093" s="97"/>
      <c r="I8093" s="105" t="s">
        <v>0</v>
      </c>
      <c r="J8093" s="97"/>
      <c r="K8093" s="105">
        <v>47025</v>
      </c>
      <c r="L8093" s="97"/>
      <c r="M8093" s="104" t="s">
        <v>0</v>
      </c>
      <c r="N8093" s="97"/>
    </row>
    <row r="8094" spans="1:14" x14ac:dyDescent="0.25">
      <c r="A8094" s="212" t="s">
        <v>644</v>
      </c>
      <c r="B8094" s="97"/>
      <c r="C8094" s="212" t="s">
        <v>645</v>
      </c>
      <c r="D8094" s="97"/>
      <c r="E8094" s="97"/>
      <c r="F8094" s="97"/>
      <c r="G8094" s="97"/>
      <c r="H8094" s="97"/>
      <c r="I8094" s="213">
        <v>10598</v>
      </c>
      <c r="J8094" s="97"/>
      <c r="K8094" s="213">
        <v>10598.2</v>
      </c>
      <c r="L8094" s="97"/>
      <c r="M8094" s="211">
        <v>100</v>
      </c>
      <c r="N8094" s="97"/>
    </row>
    <row r="8095" spans="1:14" x14ac:dyDescent="0.25">
      <c r="A8095" s="120" t="s">
        <v>727</v>
      </c>
      <c r="B8095" s="97"/>
      <c r="C8095" s="120" t="s">
        <v>728</v>
      </c>
      <c r="D8095" s="97"/>
      <c r="E8095" s="97"/>
      <c r="F8095" s="97"/>
      <c r="G8095" s="97"/>
      <c r="H8095" s="97"/>
      <c r="I8095" s="105" t="s">
        <v>0</v>
      </c>
      <c r="J8095" s="97"/>
      <c r="K8095" s="105">
        <v>10598.2</v>
      </c>
      <c r="L8095" s="97"/>
      <c r="M8095" s="104" t="s">
        <v>0</v>
      </c>
      <c r="N8095" s="97"/>
    </row>
    <row r="8096" spans="1:14" x14ac:dyDescent="0.25">
      <c r="A8096" s="218" t="s">
        <v>1235</v>
      </c>
      <c r="B8096" s="97"/>
      <c r="C8096" s="218" t="s">
        <v>1236</v>
      </c>
      <c r="D8096" s="97"/>
      <c r="E8096" s="97"/>
      <c r="F8096" s="97"/>
      <c r="G8096" s="97"/>
      <c r="H8096" s="97"/>
      <c r="I8096" s="219">
        <v>25055303</v>
      </c>
      <c r="J8096" s="97"/>
      <c r="K8096" s="219">
        <v>11533560.65</v>
      </c>
      <c r="L8096" s="97"/>
      <c r="M8096" s="214">
        <v>46.03</v>
      </c>
      <c r="N8096" s="97"/>
    </row>
    <row r="8097" spans="1:14" x14ac:dyDescent="0.25">
      <c r="A8097" s="215" t="s">
        <v>1281</v>
      </c>
      <c r="B8097" s="97"/>
      <c r="C8097" s="215" t="s">
        <v>1282</v>
      </c>
      <c r="D8097" s="97"/>
      <c r="E8097" s="97"/>
      <c r="F8097" s="97"/>
      <c r="G8097" s="97"/>
      <c r="H8097" s="97"/>
      <c r="I8097" s="216">
        <v>20523833</v>
      </c>
      <c r="J8097" s="97"/>
      <c r="K8097" s="216">
        <v>9173791.1600000001</v>
      </c>
      <c r="L8097" s="97"/>
      <c r="M8097" s="217">
        <v>44.7</v>
      </c>
      <c r="N8097" s="97"/>
    </row>
    <row r="8098" spans="1:14" x14ac:dyDescent="0.25">
      <c r="A8098" s="194" t="s">
        <v>248</v>
      </c>
      <c r="B8098" s="97"/>
      <c r="C8098" s="97"/>
      <c r="D8098" s="97"/>
      <c r="E8098" s="97"/>
      <c r="F8098" s="97"/>
      <c r="G8098" s="97"/>
      <c r="H8098" s="97"/>
      <c r="I8098" s="195">
        <v>20523833</v>
      </c>
      <c r="J8098" s="97"/>
      <c r="K8098" s="195">
        <v>9173791.1600000001</v>
      </c>
      <c r="L8098" s="97"/>
      <c r="M8098" s="196">
        <v>44.7</v>
      </c>
      <c r="N8098" s="97"/>
    </row>
    <row r="8099" spans="1:14" x14ac:dyDescent="0.25">
      <c r="A8099" s="194" t="s">
        <v>250</v>
      </c>
      <c r="B8099" s="97"/>
      <c r="C8099" s="97"/>
      <c r="D8099" s="97"/>
      <c r="E8099" s="97"/>
      <c r="F8099" s="97"/>
      <c r="G8099" s="97"/>
      <c r="H8099" s="97"/>
      <c r="I8099" s="195">
        <v>20523833</v>
      </c>
      <c r="J8099" s="97"/>
      <c r="K8099" s="195">
        <v>9173791.1600000001</v>
      </c>
      <c r="L8099" s="97"/>
      <c r="M8099" s="196">
        <v>44.7</v>
      </c>
      <c r="N8099" s="97"/>
    </row>
    <row r="8100" spans="1:14" x14ac:dyDescent="0.25">
      <c r="A8100" s="212" t="s">
        <v>652</v>
      </c>
      <c r="B8100" s="97"/>
      <c r="C8100" s="212" t="s">
        <v>653</v>
      </c>
      <c r="D8100" s="97"/>
      <c r="E8100" s="97"/>
      <c r="F8100" s="97"/>
      <c r="G8100" s="97"/>
      <c r="H8100" s="97"/>
      <c r="I8100" s="213">
        <v>13939655</v>
      </c>
      <c r="J8100" s="97"/>
      <c r="K8100" s="213">
        <v>7419660.7800000003</v>
      </c>
      <c r="L8100" s="97"/>
      <c r="M8100" s="211">
        <v>53.23</v>
      </c>
      <c r="N8100" s="97"/>
    </row>
    <row r="8101" spans="1:14" x14ac:dyDescent="0.25">
      <c r="A8101" s="120" t="s">
        <v>670</v>
      </c>
      <c r="B8101" s="97"/>
      <c r="C8101" s="120" t="s">
        <v>671</v>
      </c>
      <c r="D8101" s="97"/>
      <c r="E8101" s="97"/>
      <c r="F8101" s="97"/>
      <c r="G8101" s="97"/>
      <c r="H8101" s="97"/>
      <c r="I8101" s="105" t="s">
        <v>0</v>
      </c>
      <c r="J8101" s="97"/>
      <c r="K8101" s="105">
        <v>7419660.7800000003</v>
      </c>
      <c r="L8101" s="97"/>
      <c r="M8101" s="104" t="s">
        <v>0</v>
      </c>
      <c r="N8101" s="97"/>
    </row>
    <row r="8102" spans="1:14" x14ac:dyDescent="0.25">
      <c r="A8102" s="212" t="s">
        <v>672</v>
      </c>
      <c r="B8102" s="97"/>
      <c r="C8102" s="212" t="s">
        <v>673</v>
      </c>
      <c r="D8102" s="97"/>
      <c r="E8102" s="97"/>
      <c r="F8102" s="97"/>
      <c r="G8102" s="97"/>
      <c r="H8102" s="97"/>
      <c r="I8102" s="213">
        <v>666789</v>
      </c>
      <c r="J8102" s="97"/>
      <c r="K8102" s="213">
        <v>125923.76</v>
      </c>
      <c r="L8102" s="97"/>
      <c r="M8102" s="211">
        <v>18.89</v>
      </c>
      <c r="N8102" s="97"/>
    </row>
    <row r="8103" spans="1:14" x14ac:dyDescent="0.25">
      <c r="A8103" s="120" t="s">
        <v>674</v>
      </c>
      <c r="B8103" s="97"/>
      <c r="C8103" s="120" t="s">
        <v>673</v>
      </c>
      <c r="D8103" s="97"/>
      <c r="E8103" s="97"/>
      <c r="F8103" s="97"/>
      <c r="G8103" s="97"/>
      <c r="H8103" s="97"/>
      <c r="I8103" s="105" t="s">
        <v>0</v>
      </c>
      <c r="J8103" s="97"/>
      <c r="K8103" s="105">
        <v>125923.76</v>
      </c>
      <c r="L8103" s="97"/>
      <c r="M8103" s="104" t="s">
        <v>0</v>
      </c>
      <c r="N8103" s="97"/>
    </row>
    <row r="8104" spans="1:14" x14ac:dyDescent="0.25">
      <c r="A8104" s="212" t="s">
        <v>664</v>
      </c>
      <c r="B8104" s="97"/>
      <c r="C8104" s="212" t="s">
        <v>665</v>
      </c>
      <c r="D8104" s="97"/>
      <c r="E8104" s="97"/>
      <c r="F8104" s="97"/>
      <c r="G8104" s="97"/>
      <c r="H8104" s="97"/>
      <c r="I8104" s="213">
        <v>2324793</v>
      </c>
      <c r="J8104" s="97"/>
      <c r="K8104" s="213">
        <v>1134801.5900000001</v>
      </c>
      <c r="L8104" s="97"/>
      <c r="M8104" s="211">
        <v>48.81</v>
      </c>
      <c r="N8104" s="97"/>
    </row>
    <row r="8105" spans="1:14" x14ac:dyDescent="0.25">
      <c r="A8105" s="120" t="s">
        <v>675</v>
      </c>
      <c r="B8105" s="97"/>
      <c r="C8105" s="120" t="s">
        <v>676</v>
      </c>
      <c r="D8105" s="97"/>
      <c r="E8105" s="97"/>
      <c r="F8105" s="97"/>
      <c r="G8105" s="97"/>
      <c r="H8105" s="97"/>
      <c r="I8105" s="105" t="s">
        <v>0</v>
      </c>
      <c r="J8105" s="97"/>
      <c r="K8105" s="105">
        <v>1134801.5900000001</v>
      </c>
      <c r="L8105" s="97"/>
      <c r="M8105" s="104" t="s">
        <v>0</v>
      </c>
      <c r="N8105" s="97"/>
    </row>
    <row r="8106" spans="1:14" x14ac:dyDescent="0.25">
      <c r="A8106" s="212" t="s">
        <v>547</v>
      </c>
      <c r="B8106" s="97"/>
      <c r="C8106" s="212" t="s">
        <v>548</v>
      </c>
      <c r="D8106" s="97"/>
      <c r="E8106" s="97"/>
      <c r="F8106" s="97"/>
      <c r="G8106" s="97"/>
      <c r="H8106" s="97"/>
      <c r="I8106" s="213">
        <v>338500</v>
      </c>
      <c r="J8106" s="97"/>
      <c r="K8106" s="213">
        <v>131055.7</v>
      </c>
      <c r="L8106" s="97"/>
      <c r="M8106" s="211">
        <v>38.72</v>
      </c>
      <c r="N8106" s="97"/>
    </row>
    <row r="8107" spans="1:14" x14ac:dyDescent="0.25">
      <c r="A8107" s="120" t="s">
        <v>612</v>
      </c>
      <c r="B8107" s="97"/>
      <c r="C8107" s="120" t="s">
        <v>613</v>
      </c>
      <c r="D8107" s="97"/>
      <c r="E8107" s="97"/>
      <c r="F8107" s="97"/>
      <c r="G8107" s="97"/>
      <c r="H8107" s="97"/>
      <c r="I8107" s="105" t="s">
        <v>0</v>
      </c>
      <c r="J8107" s="97"/>
      <c r="K8107" s="105">
        <v>926</v>
      </c>
      <c r="L8107" s="97"/>
      <c r="M8107" s="104" t="s">
        <v>0</v>
      </c>
      <c r="N8107" s="97"/>
    </row>
    <row r="8108" spans="1:14" x14ac:dyDescent="0.25">
      <c r="A8108" s="120" t="s">
        <v>677</v>
      </c>
      <c r="B8108" s="97"/>
      <c r="C8108" s="120" t="s">
        <v>678</v>
      </c>
      <c r="D8108" s="97"/>
      <c r="E8108" s="97"/>
      <c r="F8108" s="97"/>
      <c r="G8108" s="97"/>
      <c r="H8108" s="97"/>
      <c r="I8108" s="105" t="s">
        <v>0</v>
      </c>
      <c r="J8108" s="97"/>
      <c r="K8108" s="105">
        <v>123459.28</v>
      </c>
      <c r="L8108" s="97"/>
      <c r="M8108" s="104" t="s">
        <v>0</v>
      </c>
      <c r="N8108" s="97"/>
    </row>
    <row r="8109" spans="1:14" x14ac:dyDescent="0.25">
      <c r="A8109" s="120" t="s">
        <v>711</v>
      </c>
      <c r="B8109" s="97"/>
      <c r="C8109" s="120" t="s">
        <v>712</v>
      </c>
      <c r="D8109" s="97"/>
      <c r="E8109" s="97"/>
      <c r="F8109" s="97"/>
      <c r="G8109" s="97"/>
      <c r="H8109" s="97"/>
      <c r="I8109" s="105" t="s">
        <v>0</v>
      </c>
      <c r="J8109" s="97"/>
      <c r="K8109" s="105">
        <v>6518.42</v>
      </c>
      <c r="L8109" s="97"/>
      <c r="M8109" s="104" t="s">
        <v>0</v>
      </c>
      <c r="N8109" s="97"/>
    </row>
    <row r="8110" spans="1:14" x14ac:dyDescent="0.25">
      <c r="A8110" s="120" t="s">
        <v>859</v>
      </c>
      <c r="B8110" s="97"/>
      <c r="C8110" s="120" t="s">
        <v>860</v>
      </c>
      <c r="D8110" s="97"/>
      <c r="E8110" s="97"/>
      <c r="F8110" s="97"/>
      <c r="G8110" s="97"/>
      <c r="H8110" s="97"/>
      <c r="I8110" s="105" t="s">
        <v>0</v>
      </c>
      <c r="J8110" s="97"/>
      <c r="K8110" s="105">
        <v>152</v>
      </c>
      <c r="L8110" s="97"/>
      <c r="M8110" s="104" t="s">
        <v>0</v>
      </c>
      <c r="N8110" s="97"/>
    </row>
    <row r="8111" spans="1:14" x14ac:dyDescent="0.25">
      <c r="A8111" s="212" t="s">
        <v>621</v>
      </c>
      <c r="B8111" s="97"/>
      <c r="C8111" s="212" t="s">
        <v>622</v>
      </c>
      <c r="D8111" s="97"/>
      <c r="E8111" s="97"/>
      <c r="F8111" s="97"/>
      <c r="G8111" s="97"/>
      <c r="H8111" s="97"/>
      <c r="I8111" s="213">
        <v>3254096</v>
      </c>
      <c r="J8111" s="97"/>
      <c r="K8111" s="213">
        <v>362349.33</v>
      </c>
      <c r="L8111" s="97"/>
      <c r="M8111" s="211">
        <v>11.14</v>
      </c>
      <c r="N8111" s="97"/>
    </row>
    <row r="8112" spans="1:14" x14ac:dyDescent="0.25">
      <c r="A8112" s="120" t="s">
        <v>623</v>
      </c>
      <c r="B8112" s="97"/>
      <c r="C8112" s="120" t="s">
        <v>624</v>
      </c>
      <c r="D8112" s="97"/>
      <c r="E8112" s="97"/>
      <c r="F8112" s="97"/>
      <c r="G8112" s="97"/>
      <c r="H8112" s="97"/>
      <c r="I8112" s="105" t="s">
        <v>0</v>
      </c>
      <c r="J8112" s="97"/>
      <c r="K8112" s="105">
        <v>107676.8</v>
      </c>
      <c r="L8112" s="97"/>
      <c r="M8112" s="104" t="s">
        <v>0</v>
      </c>
      <c r="N8112" s="97"/>
    </row>
    <row r="8113" spans="1:14" x14ac:dyDescent="0.25">
      <c r="A8113" s="120" t="s">
        <v>679</v>
      </c>
      <c r="B8113" s="97"/>
      <c r="C8113" s="120" t="s">
        <v>680</v>
      </c>
      <c r="D8113" s="97"/>
      <c r="E8113" s="97"/>
      <c r="F8113" s="97"/>
      <c r="G8113" s="97"/>
      <c r="H8113" s="97"/>
      <c r="I8113" s="105" t="s">
        <v>0</v>
      </c>
      <c r="J8113" s="97"/>
      <c r="K8113" s="105">
        <v>254672.53</v>
      </c>
      <c r="L8113" s="97"/>
      <c r="M8113" s="104" t="s">
        <v>0</v>
      </c>
      <c r="N8113" s="97"/>
    </row>
    <row r="8114" spans="1:14" x14ac:dyDescent="0.25">
      <c r="A8114" s="215" t="s">
        <v>1283</v>
      </c>
      <c r="B8114" s="97"/>
      <c r="C8114" s="215" t="s">
        <v>1284</v>
      </c>
      <c r="D8114" s="97"/>
      <c r="E8114" s="97"/>
      <c r="F8114" s="97"/>
      <c r="G8114" s="97"/>
      <c r="H8114" s="97"/>
      <c r="I8114" s="216">
        <v>3304475</v>
      </c>
      <c r="J8114" s="97"/>
      <c r="K8114" s="216">
        <v>2270211.5</v>
      </c>
      <c r="L8114" s="97"/>
      <c r="M8114" s="217">
        <v>68.7</v>
      </c>
      <c r="N8114" s="97"/>
    </row>
    <row r="8115" spans="1:14" x14ac:dyDescent="0.25">
      <c r="A8115" s="194" t="s">
        <v>245</v>
      </c>
      <c r="B8115" s="97"/>
      <c r="C8115" s="97"/>
      <c r="D8115" s="97"/>
      <c r="E8115" s="97"/>
      <c r="F8115" s="97"/>
      <c r="G8115" s="97"/>
      <c r="H8115" s="97"/>
      <c r="I8115" s="195">
        <v>2924475</v>
      </c>
      <c r="J8115" s="97"/>
      <c r="K8115" s="195">
        <v>2127100.08</v>
      </c>
      <c r="L8115" s="97"/>
      <c r="M8115" s="196">
        <v>72.73</v>
      </c>
      <c r="N8115" s="97"/>
    </row>
    <row r="8116" spans="1:14" x14ac:dyDescent="0.25">
      <c r="A8116" s="194" t="s">
        <v>247</v>
      </c>
      <c r="B8116" s="97"/>
      <c r="C8116" s="97"/>
      <c r="D8116" s="97"/>
      <c r="E8116" s="97"/>
      <c r="F8116" s="97"/>
      <c r="G8116" s="97"/>
      <c r="H8116" s="97"/>
      <c r="I8116" s="195">
        <v>2924475</v>
      </c>
      <c r="J8116" s="97"/>
      <c r="K8116" s="195">
        <v>2127100.08</v>
      </c>
      <c r="L8116" s="97"/>
      <c r="M8116" s="196">
        <v>72.73</v>
      </c>
      <c r="N8116" s="97"/>
    </row>
    <row r="8117" spans="1:14" x14ac:dyDescent="0.25">
      <c r="A8117" s="212" t="s">
        <v>621</v>
      </c>
      <c r="B8117" s="97"/>
      <c r="C8117" s="212" t="s">
        <v>622</v>
      </c>
      <c r="D8117" s="97"/>
      <c r="E8117" s="97"/>
      <c r="F8117" s="97"/>
      <c r="G8117" s="97"/>
      <c r="H8117" s="97"/>
      <c r="I8117" s="213">
        <v>402904</v>
      </c>
      <c r="J8117" s="97"/>
      <c r="K8117" s="213">
        <v>1152508.3700000001</v>
      </c>
      <c r="L8117" s="97"/>
      <c r="M8117" s="211">
        <v>286.05</v>
      </c>
      <c r="N8117" s="97"/>
    </row>
    <row r="8118" spans="1:14" x14ac:dyDescent="0.25">
      <c r="A8118" s="120" t="s">
        <v>623</v>
      </c>
      <c r="B8118" s="97"/>
      <c r="C8118" s="120" t="s">
        <v>624</v>
      </c>
      <c r="D8118" s="97"/>
      <c r="E8118" s="97"/>
      <c r="F8118" s="97"/>
      <c r="G8118" s="97"/>
      <c r="H8118" s="97"/>
      <c r="I8118" s="105" t="s">
        <v>0</v>
      </c>
      <c r="J8118" s="97"/>
      <c r="K8118" s="105">
        <v>3337.28</v>
      </c>
      <c r="L8118" s="97"/>
      <c r="M8118" s="104" t="s">
        <v>0</v>
      </c>
      <c r="N8118" s="97"/>
    </row>
    <row r="8119" spans="1:14" x14ac:dyDescent="0.25">
      <c r="A8119" s="120" t="s">
        <v>679</v>
      </c>
      <c r="B8119" s="97"/>
      <c r="C8119" s="120" t="s">
        <v>680</v>
      </c>
      <c r="D8119" s="97"/>
      <c r="E8119" s="97"/>
      <c r="F8119" s="97"/>
      <c r="G8119" s="97"/>
      <c r="H8119" s="97"/>
      <c r="I8119" s="105" t="s">
        <v>0</v>
      </c>
      <c r="J8119" s="97"/>
      <c r="K8119" s="105">
        <v>427085.39</v>
      </c>
      <c r="L8119" s="97"/>
      <c r="M8119" s="104" t="s">
        <v>0</v>
      </c>
      <c r="N8119" s="97"/>
    </row>
    <row r="8120" spans="1:14" x14ac:dyDescent="0.25">
      <c r="A8120" s="120" t="s">
        <v>713</v>
      </c>
      <c r="B8120" s="97"/>
      <c r="C8120" s="120" t="s">
        <v>714</v>
      </c>
      <c r="D8120" s="97"/>
      <c r="E8120" s="97"/>
      <c r="F8120" s="97"/>
      <c r="G8120" s="97"/>
      <c r="H8120" s="97"/>
      <c r="I8120" s="105" t="s">
        <v>0</v>
      </c>
      <c r="J8120" s="97"/>
      <c r="K8120" s="105">
        <v>605448</v>
      </c>
      <c r="L8120" s="97"/>
      <c r="M8120" s="104" t="s">
        <v>0</v>
      </c>
      <c r="N8120" s="97"/>
    </row>
    <row r="8121" spans="1:14" x14ac:dyDescent="0.25">
      <c r="A8121" s="120" t="s">
        <v>715</v>
      </c>
      <c r="B8121" s="97"/>
      <c r="C8121" s="120" t="s">
        <v>716</v>
      </c>
      <c r="D8121" s="97"/>
      <c r="E8121" s="97"/>
      <c r="F8121" s="97"/>
      <c r="G8121" s="97"/>
      <c r="H8121" s="97"/>
      <c r="I8121" s="105" t="s">
        <v>0</v>
      </c>
      <c r="J8121" s="97"/>
      <c r="K8121" s="105">
        <v>67632.37</v>
      </c>
      <c r="L8121" s="97"/>
      <c r="M8121" s="104" t="s">
        <v>0</v>
      </c>
      <c r="N8121" s="97"/>
    </row>
    <row r="8122" spans="1:14" x14ac:dyDescent="0.25">
      <c r="A8122" s="120" t="s">
        <v>717</v>
      </c>
      <c r="B8122" s="97"/>
      <c r="C8122" s="120" t="s">
        <v>718</v>
      </c>
      <c r="D8122" s="97"/>
      <c r="E8122" s="97"/>
      <c r="F8122" s="97"/>
      <c r="G8122" s="97"/>
      <c r="H8122" s="97"/>
      <c r="I8122" s="105" t="s">
        <v>0</v>
      </c>
      <c r="J8122" s="97"/>
      <c r="K8122" s="105">
        <v>25880.7</v>
      </c>
      <c r="L8122" s="97"/>
      <c r="M8122" s="104" t="s">
        <v>0</v>
      </c>
      <c r="N8122" s="97"/>
    </row>
    <row r="8123" spans="1:14" x14ac:dyDescent="0.25">
      <c r="A8123" s="120" t="s">
        <v>719</v>
      </c>
      <c r="B8123" s="97"/>
      <c r="C8123" s="120" t="s">
        <v>720</v>
      </c>
      <c r="D8123" s="97"/>
      <c r="E8123" s="97"/>
      <c r="F8123" s="97"/>
      <c r="G8123" s="97"/>
      <c r="H8123" s="97"/>
      <c r="I8123" s="105" t="s">
        <v>0</v>
      </c>
      <c r="J8123" s="97"/>
      <c r="K8123" s="105">
        <v>23124.63</v>
      </c>
      <c r="L8123" s="97"/>
      <c r="M8123" s="104" t="s">
        <v>0</v>
      </c>
      <c r="N8123" s="97"/>
    </row>
    <row r="8124" spans="1:14" x14ac:dyDescent="0.25">
      <c r="A8124" s="212" t="s">
        <v>549</v>
      </c>
      <c r="B8124" s="97"/>
      <c r="C8124" s="212" t="s">
        <v>550</v>
      </c>
      <c r="D8124" s="97"/>
      <c r="E8124" s="97"/>
      <c r="F8124" s="97"/>
      <c r="G8124" s="97"/>
      <c r="H8124" s="97"/>
      <c r="I8124" s="213">
        <v>1904532</v>
      </c>
      <c r="J8124" s="97"/>
      <c r="K8124" s="213">
        <v>745235.67</v>
      </c>
      <c r="L8124" s="97"/>
      <c r="M8124" s="211">
        <v>39.130000000000003</v>
      </c>
      <c r="N8124" s="97"/>
    </row>
    <row r="8125" spans="1:14" x14ac:dyDescent="0.25">
      <c r="A8125" s="120" t="s">
        <v>602</v>
      </c>
      <c r="B8125" s="97"/>
      <c r="C8125" s="120" t="s">
        <v>603</v>
      </c>
      <c r="D8125" s="97"/>
      <c r="E8125" s="97"/>
      <c r="F8125" s="97"/>
      <c r="G8125" s="97"/>
      <c r="H8125" s="97"/>
      <c r="I8125" s="105" t="s">
        <v>0</v>
      </c>
      <c r="J8125" s="97"/>
      <c r="K8125" s="105">
        <v>31281.84</v>
      </c>
      <c r="L8125" s="97"/>
      <c r="M8125" s="104" t="s">
        <v>0</v>
      </c>
      <c r="N8125" s="97"/>
    </row>
    <row r="8126" spans="1:14" x14ac:dyDescent="0.25">
      <c r="A8126" s="120" t="s">
        <v>642</v>
      </c>
      <c r="B8126" s="97"/>
      <c r="C8126" s="120" t="s">
        <v>643</v>
      </c>
      <c r="D8126" s="97"/>
      <c r="E8126" s="97"/>
      <c r="F8126" s="97"/>
      <c r="G8126" s="97"/>
      <c r="H8126" s="97"/>
      <c r="I8126" s="105" t="s">
        <v>0</v>
      </c>
      <c r="J8126" s="97"/>
      <c r="K8126" s="105">
        <v>180878.64</v>
      </c>
      <c r="L8126" s="97"/>
      <c r="M8126" s="104" t="s">
        <v>0</v>
      </c>
      <c r="N8126" s="97"/>
    </row>
    <row r="8127" spans="1:14" x14ac:dyDescent="0.25">
      <c r="A8127" s="120" t="s">
        <v>589</v>
      </c>
      <c r="B8127" s="97"/>
      <c r="C8127" s="120" t="s">
        <v>590</v>
      </c>
      <c r="D8127" s="97"/>
      <c r="E8127" s="97"/>
      <c r="F8127" s="97"/>
      <c r="G8127" s="97"/>
      <c r="H8127" s="97"/>
      <c r="I8127" s="105" t="s">
        <v>0</v>
      </c>
      <c r="J8127" s="97"/>
      <c r="K8127" s="105">
        <v>5271.75</v>
      </c>
      <c r="L8127" s="97"/>
      <c r="M8127" s="104" t="s">
        <v>0</v>
      </c>
      <c r="N8127" s="97"/>
    </row>
    <row r="8128" spans="1:14" x14ac:dyDescent="0.25">
      <c r="A8128" s="120" t="s">
        <v>595</v>
      </c>
      <c r="B8128" s="97"/>
      <c r="C8128" s="120" t="s">
        <v>596</v>
      </c>
      <c r="D8128" s="97"/>
      <c r="E8128" s="97"/>
      <c r="F8128" s="97"/>
      <c r="G8128" s="97"/>
      <c r="H8128" s="97"/>
      <c r="I8128" s="105" t="s">
        <v>0</v>
      </c>
      <c r="J8128" s="97"/>
      <c r="K8128" s="105">
        <v>295118.49</v>
      </c>
      <c r="L8128" s="97"/>
      <c r="M8128" s="104" t="s">
        <v>0</v>
      </c>
      <c r="N8128" s="97"/>
    </row>
    <row r="8129" spans="1:14" x14ac:dyDescent="0.25">
      <c r="A8129" s="120" t="s">
        <v>604</v>
      </c>
      <c r="B8129" s="97"/>
      <c r="C8129" s="120" t="s">
        <v>605</v>
      </c>
      <c r="D8129" s="97"/>
      <c r="E8129" s="97"/>
      <c r="F8129" s="97"/>
      <c r="G8129" s="97"/>
      <c r="H8129" s="97"/>
      <c r="I8129" s="105" t="s">
        <v>0</v>
      </c>
      <c r="J8129" s="97"/>
      <c r="K8129" s="105">
        <v>7600.28</v>
      </c>
      <c r="L8129" s="97"/>
      <c r="M8129" s="104" t="s">
        <v>0</v>
      </c>
      <c r="N8129" s="97"/>
    </row>
    <row r="8130" spans="1:14" x14ac:dyDescent="0.25">
      <c r="A8130" s="120" t="s">
        <v>721</v>
      </c>
      <c r="B8130" s="97"/>
      <c r="C8130" s="120" t="s">
        <v>722</v>
      </c>
      <c r="D8130" s="97"/>
      <c r="E8130" s="97"/>
      <c r="F8130" s="97"/>
      <c r="G8130" s="97"/>
      <c r="H8130" s="97"/>
      <c r="I8130" s="105" t="s">
        <v>0</v>
      </c>
      <c r="J8130" s="97"/>
      <c r="K8130" s="105">
        <v>38044.71</v>
      </c>
      <c r="L8130" s="97"/>
      <c r="M8130" s="104" t="s">
        <v>0</v>
      </c>
      <c r="N8130" s="97"/>
    </row>
    <row r="8131" spans="1:14" x14ac:dyDescent="0.25">
      <c r="A8131" s="120" t="s">
        <v>567</v>
      </c>
      <c r="B8131" s="97"/>
      <c r="C8131" s="120" t="s">
        <v>568</v>
      </c>
      <c r="D8131" s="97"/>
      <c r="E8131" s="97"/>
      <c r="F8131" s="97"/>
      <c r="G8131" s="97"/>
      <c r="H8131" s="97"/>
      <c r="I8131" s="105" t="s">
        <v>0</v>
      </c>
      <c r="J8131" s="97"/>
      <c r="K8131" s="105">
        <v>132477</v>
      </c>
      <c r="L8131" s="97"/>
      <c r="M8131" s="104" t="s">
        <v>0</v>
      </c>
      <c r="N8131" s="97"/>
    </row>
    <row r="8132" spans="1:14" x14ac:dyDescent="0.25">
      <c r="A8132" s="120" t="s">
        <v>723</v>
      </c>
      <c r="B8132" s="97"/>
      <c r="C8132" s="120" t="s">
        <v>724</v>
      </c>
      <c r="D8132" s="97"/>
      <c r="E8132" s="97"/>
      <c r="F8132" s="97"/>
      <c r="G8132" s="97"/>
      <c r="H8132" s="97"/>
      <c r="I8132" s="105" t="s">
        <v>0</v>
      </c>
      <c r="J8132" s="97"/>
      <c r="K8132" s="105">
        <v>52523.82</v>
      </c>
      <c r="L8132" s="97"/>
      <c r="M8132" s="104" t="s">
        <v>0</v>
      </c>
      <c r="N8132" s="97"/>
    </row>
    <row r="8133" spans="1:14" x14ac:dyDescent="0.25">
      <c r="A8133" s="120" t="s">
        <v>569</v>
      </c>
      <c r="B8133" s="97"/>
      <c r="C8133" s="120" t="s">
        <v>570</v>
      </c>
      <c r="D8133" s="97"/>
      <c r="E8133" s="97"/>
      <c r="F8133" s="97"/>
      <c r="G8133" s="97"/>
      <c r="H8133" s="97"/>
      <c r="I8133" s="105" t="s">
        <v>0</v>
      </c>
      <c r="J8133" s="97"/>
      <c r="K8133" s="105">
        <v>2039.14</v>
      </c>
      <c r="L8133" s="97"/>
      <c r="M8133" s="104" t="s">
        <v>0</v>
      </c>
      <c r="N8133" s="97"/>
    </row>
    <row r="8134" spans="1:14" x14ac:dyDescent="0.25">
      <c r="A8134" s="212" t="s">
        <v>553</v>
      </c>
      <c r="B8134" s="97"/>
      <c r="C8134" s="212" t="s">
        <v>554</v>
      </c>
      <c r="D8134" s="97"/>
      <c r="E8134" s="97"/>
      <c r="F8134" s="97"/>
      <c r="G8134" s="97"/>
      <c r="H8134" s="97"/>
      <c r="I8134" s="213">
        <v>349000</v>
      </c>
      <c r="J8134" s="97"/>
      <c r="K8134" s="213">
        <v>166135.51</v>
      </c>
      <c r="L8134" s="97"/>
      <c r="M8134" s="211">
        <v>47.6</v>
      </c>
      <c r="N8134" s="97"/>
    </row>
    <row r="8135" spans="1:14" x14ac:dyDescent="0.25">
      <c r="A8135" s="120" t="s">
        <v>555</v>
      </c>
      <c r="B8135" s="97"/>
      <c r="C8135" s="120" t="s">
        <v>556</v>
      </c>
      <c r="D8135" s="97"/>
      <c r="E8135" s="97"/>
      <c r="F8135" s="97"/>
      <c r="G8135" s="97"/>
      <c r="H8135" s="97"/>
      <c r="I8135" s="105" t="s">
        <v>0</v>
      </c>
      <c r="J8135" s="97"/>
      <c r="K8135" s="105">
        <v>46708.800000000003</v>
      </c>
      <c r="L8135" s="97"/>
      <c r="M8135" s="104" t="s">
        <v>0</v>
      </c>
      <c r="N8135" s="97"/>
    </row>
    <row r="8136" spans="1:14" x14ac:dyDescent="0.25">
      <c r="A8136" s="120" t="s">
        <v>725</v>
      </c>
      <c r="B8136" s="97"/>
      <c r="C8136" s="120" t="s">
        <v>726</v>
      </c>
      <c r="D8136" s="97"/>
      <c r="E8136" s="97"/>
      <c r="F8136" s="97"/>
      <c r="G8136" s="97"/>
      <c r="H8136" s="97"/>
      <c r="I8136" s="105" t="s">
        <v>0</v>
      </c>
      <c r="J8136" s="97"/>
      <c r="K8136" s="105">
        <v>41278.89</v>
      </c>
      <c r="L8136" s="97"/>
      <c r="M8136" s="104" t="s">
        <v>0</v>
      </c>
      <c r="N8136" s="97"/>
    </row>
    <row r="8137" spans="1:14" x14ac:dyDescent="0.25">
      <c r="A8137" s="120" t="s">
        <v>597</v>
      </c>
      <c r="B8137" s="97"/>
      <c r="C8137" s="120" t="s">
        <v>598</v>
      </c>
      <c r="D8137" s="97"/>
      <c r="E8137" s="97"/>
      <c r="F8137" s="97"/>
      <c r="G8137" s="97"/>
      <c r="H8137" s="97"/>
      <c r="I8137" s="105" t="s">
        <v>0</v>
      </c>
      <c r="J8137" s="97"/>
      <c r="K8137" s="105">
        <v>645</v>
      </c>
      <c r="L8137" s="97"/>
      <c r="M8137" s="104" t="s">
        <v>0</v>
      </c>
      <c r="N8137" s="97"/>
    </row>
    <row r="8138" spans="1:14" x14ac:dyDescent="0.25">
      <c r="A8138" s="120" t="s">
        <v>693</v>
      </c>
      <c r="B8138" s="97"/>
      <c r="C8138" s="120" t="s">
        <v>694</v>
      </c>
      <c r="D8138" s="97"/>
      <c r="E8138" s="97"/>
      <c r="F8138" s="97"/>
      <c r="G8138" s="97"/>
      <c r="H8138" s="97"/>
      <c r="I8138" s="105" t="s">
        <v>0</v>
      </c>
      <c r="J8138" s="97"/>
      <c r="K8138" s="105">
        <v>39430.69</v>
      </c>
      <c r="L8138" s="97"/>
      <c r="M8138" s="104" t="s">
        <v>0</v>
      </c>
      <c r="N8138" s="97"/>
    </row>
    <row r="8139" spans="1:14" x14ac:dyDescent="0.25">
      <c r="A8139" s="120" t="s">
        <v>848</v>
      </c>
      <c r="B8139" s="97"/>
      <c r="C8139" s="120" t="s">
        <v>849</v>
      </c>
      <c r="D8139" s="97"/>
      <c r="E8139" s="97"/>
      <c r="F8139" s="97"/>
      <c r="G8139" s="97"/>
      <c r="H8139" s="97"/>
      <c r="I8139" s="105" t="s">
        <v>0</v>
      </c>
      <c r="J8139" s="97"/>
      <c r="K8139" s="105">
        <v>36749.93</v>
      </c>
      <c r="L8139" s="97"/>
      <c r="M8139" s="104" t="s">
        <v>0</v>
      </c>
      <c r="N8139" s="97"/>
    </row>
    <row r="8140" spans="1:14" x14ac:dyDescent="0.25">
      <c r="A8140" s="120" t="s">
        <v>599</v>
      </c>
      <c r="B8140" s="97"/>
      <c r="C8140" s="120" t="s">
        <v>554</v>
      </c>
      <c r="D8140" s="97"/>
      <c r="E8140" s="97"/>
      <c r="F8140" s="97"/>
      <c r="G8140" s="97"/>
      <c r="H8140" s="97"/>
      <c r="I8140" s="105" t="s">
        <v>0</v>
      </c>
      <c r="J8140" s="97"/>
      <c r="K8140" s="105">
        <v>1322.2</v>
      </c>
      <c r="L8140" s="97"/>
      <c r="M8140" s="104" t="s">
        <v>0</v>
      </c>
      <c r="N8140" s="97"/>
    </row>
    <row r="8141" spans="1:14" x14ac:dyDescent="0.25">
      <c r="A8141" s="212" t="s">
        <v>625</v>
      </c>
      <c r="B8141" s="97"/>
      <c r="C8141" s="212" t="s">
        <v>626</v>
      </c>
      <c r="D8141" s="97"/>
      <c r="E8141" s="97"/>
      <c r="F8141" s="97"/>
      <c r="G8141" s="97"/>
      <c r="H8141" s="97"/>
      <c r="I8141" s="213">
        <v>55000</v>
      </c>
      <c r="J8141" s="97"/>
      <c r="K8141" s="213">
        <v>53444.28</v>
      </c>
      <c r="L8141" s="97"/>
      <c r="M8141" s="211">
        <v>97.17</v>
      </c>
      <c r="N8141" s="97"/>
    </row>
    <row r="8142" spans="1:14" x14ac:dyDescent="0.25">
      <c r="A8142" s="120" t="s">
        <v>627</v>
      </c>
      <c r="B8142" s="97"/>
      <c r="C8142" s="120" t="s">
        <v>628</v>
      </c>
      <c r="D8142" s="97"/>
      <c r="E8142" s="97"/>
      <c r="F8142" s="97"/>
      <c r="G8142" s="97"/>
      <c r="H8142" s="97"/>
      <c r="I8142" s="105" t="s">
        <v>0</v>
      </c>
      <c r="J8142" s="97"/>
      <c r="K8142" s="105">
        <v>21119.13</v>
      </c>
      <c r="L8142" s="97"/>
      <c r="M8142" s="104" t="s">
        <v>0</v>
      </c>
      <c r="N8142" s="97"/>
    </row>
    <row r="8143" spans="1:14" x14ac:dyDescent="0.25">
      <c r="A8143" s="120" t="s">
        <v>916</v>
      </c>
      <c r="B8143" s="97"/>
      <c r="C8143" s="120" t="s">
        <v>917</v>
      </c>
      <c r="D8143" s="97"/>
      <c r="E8143" s="97"/>
      <c r="F8143" s="97"/>
      <c r="G8143" s="97"/>
      <c r="H8143" s="97"/>
      <c r="I8143" s="105" t="s">
        <v>0</v>
      </c>
      <c r="J8143" s="97"/>
      <c r="K8143" s="105">
        <v>495.86</v>
      </c>
      <c r="L8143" s="97"/>
      <c r="M8143" s="104" t="s">
        <v>0</v>
      </c>
      <c r="N8143" s="97"/>
    </row>
    <row r="8144" spans="1:14" x14ac:dyDescent="0.25">
      <c r="A8144" s="120" t="s">
        <v>850</v>
      </c>
      <c r="B8144" s="97"/>
      <c r="C8144" s="120" t="s">
        <v>851</v>
      </c>
      <c r="D8144" s="97"/>
      <c r="E8144" s="97"/>
      <c r="F8144" s="97"/>
      <c r="G8144" s="97"/>
      <c r="H8144" s="97"/>
      <c r="I8144" s="105" t="s">
        <v>0</v>
      </c>
      <c r="J8144" s="97"/>
      <c r="K8144" s="105">
        <v>31829.29</v>
      </c>
      <c r="L8144" s="97"/>
      <c r="M8144" s="104" t="s">
        <v>0</v>
      </c>
      <c r="N8144" s="97"/>
    </row>
    <row r="8145" spans="1:14" x14ac:dyDescent="0.25">
      <c r="A8145" s="212" t="s">
        <v>644</v>
      </c>
      <c r="B8145" s="97"/>
      <c r="C8145" s="212" t="s">
        <v>645</v>
      </c>
      <c r="D8145" s="97"/>
      <c r="E8145" s="97"/>
      <c r="F8145" s="97"/>
      <c r="G8145" s="97"/>
      <c r="H8145" s="97"/>
      <c r="I8145" s="213">
        <v>213039</v>
      </c>
      <c r="J8145" s="97"/>
      <c r="K8145" s="213">
        <v>9776.25</v>
      </c>
      <c r="L8145" s="97"/>
      <c r="M8145" s="211">
        <v>4.59</v>
      </c>
      <c r="N8145" s="97"/>
    </row>
    <row r="8146" spans="1:14" x14ac:dyDescent="0.25">
      <c r="A8146" s="120" t="s">
        <v>729</v>
      </c>
      <c r="B8146" s="97"/>
      <c r="C8146" s="120" t="s">
        <v>730</v>
      </c>
      <c r="D8146" s="97"/>
      <c r="E8146" s="97"/>
      <c r="F8146" s="97"/>
      <c r="G8146" s="97"/>
      <c r="H8146" s="97"/>
      <c r="I8146" s="105" t="s">
        <v>0</v>
      </c>
      <c r="J8146" s="97"/>
      <c r="K8146" s="105">
        <v>9776.25</v>
      </c>
      <c r="L8146" s="97"/>
      <c r="M8146" s="104" t="s">
        <v>0</v>
      </c>
      <c r="N8146" s="97"/>
    </row>
    <row r="8147" spans="1:14" x14ac:dyDescent="0.25">
      <c r="A8147" s="194" t="s">
        <v>248</v>
      </c>
      <c r="B8147" s="97"/>
      <c r="C8147" s="97"/>
      <c r="D8147" s="97"/>
      <c r="E8147" s="97"/>
      <c r="F8147" s="97"/>
      <c r="G8147" s="97"/>
      <c r="H8147" s="97"/>
      <c r="I8147" s="195">
        <v>305000</v>
      </c>
      <c r="J8147" s="97"/>
      <c r="K8147" s="195">
        <v>143111.42000000001</v>
      </c>
      <c r="L8147" s="97"/>
      <c r="M8147" s="196">
        <v>46.92</v>
      </c>
      <c r="N8147" s="97"/>
    </row>
    <row r="8148" spans="1:14" x14ac:dyDescent="0.25">
      <c r="A8148" s="194" t="s">
        <v>250</v>
      </c>
      <c r="B8148" s="97"/>
      <c r="C8148" s="97"/>
      <c r="D8148" s="97"/>
      <c r="E8148" s="97"/>
      <c r="F8148" s="97"/>
      <c r="G8148" s="97"/>
      <c r="H8148" s="97"/>
      <c r="I8148" s="195">
        <v>305000</v>
      </c>
      <c r="J8148" s="97"/>
      <c r="K8148" s="195">
        <v>143111.42000000001</v>
      </c>
      <c r="L8148" s="97"/>
      <c r="M8148" s="196">
        <v>46.92</v>
      </c>
      <c r="N8148" s="97"/>
    </row>
    <row r="8149" spans="1:14" x14ac:dyDescent="0.25">
      <c r="A8149" s="212" t="s">
        <v>621</v>
      </c>
      <c r="B8149" s="97"/>
      <c r="C8149" s="212" t="s">
        <v>622</v>
      </c>
      <c r="D8149" s="97"/>
      <c r="E8149" s="97"/>
      <c r="F8149" s="97"/>
      <c r="G8149" s="97"/>
      <c r="H8149" s="97"/>
      <c r="I8149" s="213">
        <v>305000</v>
      </c>
      <c r="J8149" s="97"/>
      <c r="K8149" s="213">
        <v>143111.42000000001</v>
      </c>
      <c r="L8149" s="97"/>
      <c r="M8149" s="211">
        <v>46.92</v>
      </c>
      <c r="N8149" s="97"/>
    </row>
    <row r="8150" spans="1:14" x14ac:dyDescent="0.25">
      <c r="A8150" s="120" t="s">
        <v>679</v>
      </c>
      <c r="B8150" s="97"/>
      <c r="C8150" s="120" t="s">
        <v>680</v>
      </c>
      <c r="D8150" s="97"/>
      <c r="E8150" s="97"/>
      <c r="F8150" s="97"/>
      <c r="G8150" s="97"/>
      <c r="H8150" s="97"/>
      <c r="I8150" s="105" t="s">
        <v>0</v>
      </c>
      <c r="J8150" s="97"/>
      <c r="K8150" s="105">
        <v>143111.42000000001</v>
      </c>
      <c r="L8150" s="97"/>
      <c r="M8150" s="104" t="s">
        <v>0</v>
      </c>
      <c r="N8150" s="97"/>
    </row>
    <row r="8151" spans="1:14" x14ac:dyDescent="0.25">
      <c r="A8151" s="194" t="s">
        <v>258</v>
      </c>
      <c r="B8151" s="97"/>
      <c r="C8151" s="97"/>
      <c r="D8151" s="97"/>
      <c r="E8151" s="97"/>
      <c r="F8151" s="97"/>
      <c r="G8151" s="97"/>
      <c r="H8151" s="97"/>
      <c r="I8151" s="195">
        <v>50000</v>
      </c>
      <c r="J8151" s="97"/>
      <c r="K8151" s="195">
        <v>0</v>
      </c>
      <c r="L8151" s="97"/>
      <c r="M8151" s="196">
        <v>0</v>
      </c>
      <c r="N8151" s="97"/>
    </row>
    <row r="8152" spans="1:14" x14ac:dyDescent="0.25">
      <c r="A8152" s="194" t="s">
        <v>260</v>
      </c>
      <c r="B8152" s="97"/>
      <c r="C8152" s="97"/>
      <c r="D8152" s="97"/>
      <c r="E8152" s="97"/>
      <c r="F8152" s="97"/>
      <c r="G8152" s="97"/>
      <c r="H8152" s="97"/>
      <c r="I8152" s="195">
        <v>50000</v>
      </c>
      <c r="J8152" s="97"/>
      <c r="K8152" s="195">
        <v>0</v>
      </c>
      <c r="L8152" s="97"/>
      <c r="M8152" s="196">
        <v>0</v>
      </c>
      <c r="N8152" s="97"/>
    </row>
    <row r="8153" spans="1:14" x14ac:dyDescent="0.25">
      <c r="A8153" s="212" t="s">
        <v>644</v>
      </c>
      <c r="B8153" s="97"/>
      <c r="C8153" s="212" t="s">
        <v>645</v>
      </c>
      <c r="D8153" s="97"/>
      <c r="E8153" s="97"/>
      <c r="F8153" s="97"/>
      <c r="G8153" s="97"/>
      <c r="H8153" s="97"/>
      <c r="I8153" s="213">
        <v>50000</v>
      </c>
      <c r="J8153" s="97"/>
      <c r="K8153" s="213">
        <v>0</v>
      </c>
      <c r="L8153" s="97"/>
      <c r="M8153" s="211">
        <v>0</v>
      </c>
      <c r="N8153" s="97"/>
    </row>
    <row r="8154" spans="1:14" x14ac:dyDescent="0.25">
      <c r="A8154" s="194" t="s">
        <v>261</v>
      </c>
      <c r="B8154" s="97"/>
      <c r="C8154" s="97"/>
      <c r="D8154" s="97"/>
      <c r="E8154" s="97"/>
      <c r="F8154" s="97"/>
      <c r="G8154" s="97"/>
      <c r="H8154" s="97"/>
      <c r="I8154" s="195">
        <v>25000</v>
      </c>
      <c r="J8154" s="97"/>
      <c r="K8154" s="195">
        <v>0</v>
      </c>
      <c r="L8154" s="97"/>
      <c r="M8154" s="196">
        <v>0</v>
      </c>
      <c r="N8154" s="97"/>
    </row>
    <row r="8155" spans="1:14" x14ac:dyDescent="0.25">
      <c r="A8155" s="194" t="s">
        <v>263</v>
      </c>
      <c r="B8155" s="97"/>
      <c r="C8155" s="97"/>
      <c r="D8155" s="97"/>
      <c r="E8155" s="97"/>
      <c r="F8155" s="97"/>
      <c r="G8155" s="97"/>
      <c r="H8155" s="97"/>
      <c r="I8155" s="195">
        <v>25000</v>
      </c>
      <c r="J8155" s="97"/>
      <c r="K8155" s="195">
        <v>0</v>
      </c>
      <c r="L8155" s="97"/>
      <c r="M8155" s="196">
        <v>0</v>
      </c>
      <c r="N8155" s="97"/>
    </row>
    <row r="8156" spans="1:14" x14ac:dyDescent="0.25">
      <c r="A8156" s="212" t="s">
        <v>549</v>
      </c>
      <c r="B8156" s="97"/>
      <c r="C8156" s="212" t="s">
        <v>550</v>
      </c>
      <c r="D8156" s="97"/>
      <c r="E8156" s="97"/>
      <c r="F8156" s="97"/>
      <c r="G8156" s="97"/>
      <c r="H8156" s="97"/>
      <c r="I8156" s="213">
        <v>25000</v>
      </c>
      <c r="J8156" s="97"/>
      <c r="K8156" s="213">
        <v>0</v>
      </c>
      <c r="L8156" s="97"/>
      <c r="M8156" s="211">
        <v>0</v>
      </c>
      <c r="N8156" s="97"/>
    </row>
    <row r="8157" spans="1:14" x14ac:dyDescent="0.25">
      <c r="A8157" s="215" t="s">
        <v>1291</v>
      </c>
      <c r="B8157" s="97"/>
      <c r="C8157" s="215" t="s">
        <v>1292</v>
      </c>
      <c r="D8157" s="97"/>
      <c r="E8157" s="97"/>
      <c r="F8157" s="97"/>
      <c r="G8157" s="97"/>
      <c r="H8157" s="97"/>
      <c r="I8157" s="216">
        <v>1020745</v>
      </c>
      <c r="J8157" s="97"/>
      <c r="K8157" s="216">
        <v>89557.99</v>
      </c>
      <c r="L8157" s="97"/>
      <c r="M8157" s="217">
        <v>8.77</v>
      </c>
      <c r="N8157" s="97"/>
    </row>
    <row r="8158" spans="1:14" x14ac:dyDescent="0.25">
      <c r="A8158" s="194" t="s">
        <v>253</v>
      </c>
      <c r="B8158" s="97"/>
      <c r="C8158" s="97"/>
      <c r="D8158" s="97"/>
      <c r="E8158" s="97"/>
      <c r="F8158" s="97"/>
      <c r="G8158" s="97"/>
      <c r="H8158" s="97"/>
      <c r="I8158" s="195">
        <v>1020745</v>
      </c>
      <c r="J8158" s="97"/>
      <c r="K8158" s="195">
        <v>89557.99</v>
      </c>
      <c r="L8158" s="97"/>
      <c r="M8158" s="196">
        <v>8.77</v>
      </c>
      <c r="N8158" s="97"/>
    </row>
    <row r="8159" spans="1:14" x14ac:dyDescent="0.25">
      <c r="A8159" s="194" t="s">
        <v>256</v>
      </c>
      <c r="B8159" s="97"/>
      <c r="C8159" s="97"/>
      <c r="D8159" s="97"/>
      <c r="E8159" s="97"/>
      <c r="F8159" s="97"/>
      <c r="G8159" s="97"/>
      <c r="H8159" s="97"/>
      <c r="I8159" s="195">
        <v>370745</v>
      </c>
      <c r="J8159" s="97"/>
      <c r="K8159" s="195">
        <v>89557.99</v>
      </c>
      <c r="L8159" s="97"/>
      <c r="M8159" s="196">
        <v>24.16</v>
      </c>
      <c r="N8159" s="97"/>
    </row>
    <row r="8160" spans="1:14" x14ac:dyDescent="0.25">
      <c r="A8160" s="212" t="s">
        <v>652</v>
      </c>
      <c r="B8160" s="97"/>
      <c r="C8160" s="212" t="s">
        <v>653</v>
      </c>
      <c r="D8160" s="97"/>
      <c r="E8160" s="97"/>
      <c r="F8160" s="97"/>
      <c r="G8160" s="97"/>
      <c r="H8160" s="97"/>
      <c r="I8160" s="213">
        <v>278100</v>
      </c>
      <c r="J8160" s="97"/>
      <c r="K8160" s="213">
        <v>71490.84</v>
      </c>
      <c r="L8160" s="97"/>
      <c r="M8160" s="211">
        <v>25.71</v>
      </c>
      <c r="N8160" s="97"/>
    </row>
    <row r="8161" spans="1:14" x14ac:dyDescent="0.25">
      <c r="A8161" s="120" t="s">
        <v>670</v>
      </c>
      <c r="B8161" s="97"/>
      <c r="C8161" s="120" t="s">
        <v>671</v>
      </c>
      <c r="D8161" s="97"/>
      <c r="E8161" s="97"/>
      <c r="F8161" s="97"/>
      <c r="G8161" s="97"/>
      <c r="H8161" s="97"/>
      <c r="I8161" s="105" t="s">
        <v>0</v>
      </c>
      <c r="J8161" s="97"/>
      <c r="K8161" s="105">
        <v>71490.84</v>
      </c>
      <c r="L8161" s="97"/>
      <c r="M8161" s="104" t="s">
        <v>0</v>
      </c>
      <c r="N8161" s="97"/>
    </row>
    <row r="8162" spans="1:14" x14ac:dyDescent="0.25">
      <c r="A8162" s="212" t="s">
        <v>664</v>
      </c>
      <c r="B8162" s="97"/>
      <c r="C8162" s="212" t="s">
        <v>665</v>
      </c>
      <c r="D8162" s="97"/>
      <c r="E8162" s="97"/>
      <c r="F8162" s="97"/>
      <c r="G8162" s="97"/>
      <c r="H8162" s="97"/>
      <c r="I8162" s="213">
        <v>52645</v>
      </c>
      <c r="J8162" s="97"/>
      <c r="K8162" s="213">
        <v>11471.87</v>
      </c>
      <c r="L8162" s="97"/>
      <c r="M8162" s="211">
        <v>21.79</v>
      </c>
      <c r="N8162" s="97"/>
    </row>
    <row r="8163" spans="1:14" x14ac:dyDescent="0.25">
      <c r="A8163" s="120" t="s">
        <v>675</v>
      </c>
      <c r="B8163" s="97"/>
      <c r="C8163" s="120" t="s">
        <v>676</v>
      </c>
      <c r="D8163" s="97"/>
      <c r="E8163" s="97"/>
      <c r="F8163" s="97"/>
      <c r="G8163" s="97"/>
      <c r="H8163" s="97"/>
      <c r="I8163" s="105" t="s">
        <v>0</v>
      </c>
      <c r="J8163" s="97"/>
      <c r="K8163" s="105">
        <v>11471.87</v>
      </c>
      <c r="L8163" s="97"/>
      <c r="M8163" s="104" t="s">
        <v>0</v>
      </c>
      <c r="N8163" s="97"/>
    </row>
    <row r="8164" spans="1:14" x14ac:dyDescent="0.25">
      <c r="A8164" s="212" t="s">
        <v>553</v>
      </c>
      <c r="B8164" s="97"/>
      <c r="C8164" s="212" t="s">
        <v>554</v>
      </c>
      <c r="D8164" s="97"/>
      <c r="E8164" s="97"/>
      <c r="F8164" s="97"/>
      <c r="G8164" s="97"/>
      <c r="H8164" s="97"/>
      <c r="I8164" s="213">
        <v>20000</v>
      </c>
      <c r="J8164" s="97"/>
      <c r="K8164" s="213">
        <v>0</v>
      </c>
      <c r="L8164" s="97"/>
      <c r="M8164" s="211">
        <v>0</v>
      </c>
      <c r="N8164" s="97"/>
    </row>
    <row r="8165" spans="1:14" x14ac:dyDescent="0.25">
      <c r="A8165" s="212" t="s">
        <v>625</v>
      </c>
      <c r="B8165" s="97"/>
      <c r="C8165" s="212" t="s">
        <v>626</v>
      </c>
      <c r="D8165" s="97"/>
      <c r="E8165" s="97"/>
      <c r="F8165" s="97"/>
      <c r="G8165" s="97"/>
      <c r="H8165" s="97"/>
      <c r="I8165" s="213">
        <v>20000</v>
      </c>
      <c r="J8165" s="97"/>
      <c r="K8165" s="213">
        <v>6595.28</v>
      </c>
      <c r="L8165" s="97"/>
      <c r="M8165" s="211">
        <v>32.979999999999997</v>
      </c>
      <c r="N8165" s="97"/>
    </row>
    <row r="8166" spans="1:14" x14ac:dyDescent="0.25">
      <c r="A8166" s="120" t="s">
        <v>850</v>
      </c>
      <c r="B8166" s="97"/>
      <c r="C8166" s="120" t="s">
        <v>851</v>
      </c>
      <c r="D8166" s="97"/>
      <c r="E8166" s="97"/>
      <c r="F8166" s="97"/>
      <c r="G8166" s="97"/>
      <c r="H8166" s="97"/>
      <c r="I8166" s="105" t="s">
        <v>0</v>
      </c>
      <c r="J8166" s="97"/>
      <c r="K8166" s="105">
        <v>6595.28</v>
      </c>
      <c r="L8166" s="97"/>
      <c r="M8166" s="104" t="s">
        <v>0</v>
      </c>
      <c r="N8166" s="97"/>
    </row>
    <row r="8167" spans="1:14" x14ac:dyDescent="0.25">
      <c r="A8167" s="194" t="s">
        <v>257</v>
      </c>
      <c r="B8167" s="97"/>
      <c r="C8167" s="97"/>
      <c r="D8167" s="97"/>
      <c r="E8167" s="97"/>
      <c r="F8167" s="97"/>
      <c r="G8167" s="97"/>
      <c r="H8167" s="97"/>
      <c r="I8167" s="195">
        <v>650000</v>
      </c>
      <c r="J8167" s="97"/>
      <c r="K8167" s="195">
        <v>0</v>
      </c>
      <c r="L8167" s="97"/>
      <c r="M8167" s="196">
        <v>0</v>
      </c>
      <c r="N8167" s="97"/>
    </row>
    <row r="8168" spans="1:14" x14ac:dyDescent="0.25">
      <c r="A8168" s="212" t="s">
        <v>652</v>
      </c>
      <c r="B8168" s="97"/>
      <c r="C8168" s="212" t="s">
        <v>653</v>
      </c>
      <c r="D8168" s="97"/>
      <c r="E8168" s="97"/>
      <c r="F8168" s="97"/>
      <c r="G8168" s="97"/>
      <c r="H8168" s="97"/>
      <c r="I8168" s="213">
        <v>150000</v>
      </c>
      <c r="J8168" s="97"/>
      <c r="K8168" s="213">
        <v>0</v>
      </c>
      <c r="L8168" s="97"/>
      <c r="M8168" s="211">
        <v>0</v>
      </c>
      <c r="N8168" s="97"/>
    </row>
    <row r="8169" spans="1:14" x14ac:dyDescent="0.25">
      <c r="A8169" s="212" t="s">
        <v>662</v>
      </c>
      <c r="B8169" s="97"/>
      <c r="C8169" s="212" t="s">
        <v>663</v>
      </c>
      <c r="D8169" s="97"/>
      <c r="E8169" s="97"/>
      <c r="F8169" s="97"/>
      <c r="G8169" s="97"/>
      <c r="H8169" s="97"/>
      <c r="I8169" s="213">
        <v>500000</v>
      </c>
      <c r="J8169" s="97"/>
      <c r="K8169" s="213">
        <v>0</v>
      </c>
      <c r="L8169" s="97"/>
      <c r="M8169" s="211">
        <v>0</v>
      </c>
      <c r="N8169" s="97"/>
    </row>
    <row r="8170" spans="1:14" x14ac:dyDescent="0.25">
      <c r="A8170" s="215" t="s">
        <v>1342</v>
      </c>
      <c r="B8170" s="97"/>
      <c r="C8170" s="215" t="s">
        <v>1343</v>
      </c>
      <c r="D8170" s="97"/>
      <c r="E8170" s="97"/>
      <c r="F8170" s="97"/>
      <c r="G8170" s="97"/>
      <c r="H8170" s="97"/>
      <c r="I8170" s="216">
        <v>206250</v>
      </c>
      <c r="J8170" s="97"/>
      <c r="K8170" s="216">
        <v>0</v>
      </c>
      <c r="L8170" s="97"/>
      <c r="M8170" s="217">
        <v>0</v>
      </c>
      <c r="N8170" s="97"/>
    </row>
    <row r="8171" spans="1:14" x14ac:dyDescent="0.25">
      <c r="A8171" s="194" t="s">
        <v>242</v>
      </c>
      <c r="B8171" s="97"/>
      <c r="C8171" s="97"/>
      <c r="D8171" s="97"/>
      <c r="E8171" s="97"/>
      <c r="F8171" s="97"/>
      <c r="G8171" s="97"/>
      <c r="H8171" s="97"/>
      <c r="I8171" s="195">
        <v>206250</v>
      </c>
      <c r="J8171" s="97"/>
      <c r="K8171" s="195">
        <v>0</v>
      </c>
      <c r="L8171" s="97"/>
      <c r="M8171" s="196">
        <v>0</v>
      </c>
      <c r="N8171" s="97"/>
    </row>
    <row r="8172" spans="1:14" x14ac:dyDescent="0.25">
      <c r="A8172" s="194" t="s">
        <v>243</v>
      </c>
      <c r="B8172" s="97"/>
      <c r="C8172" s="97"/>
      <c r="D8172" s="97"/>
      <c r="E8172" s="97"/>
      <c r="F8172" s="97"/>
      <c r="G8172" s="97"/>
      <c r="H8172" s="97"/>
      <c r="I8172" s="195">
        <v>206250</v>
      </c>
      <c r="J8172" s="97"/>
      <c r="K8172" s="195">
        <v>0</v>
      </c>
      <c r="L8172" s="97"/>
      <c r="M8172" s="196">
        <v>0</v>
      </c>
      <c r="N8172" s="97"/>
    </row>
    <row r="8173" spans="1:14" x14ac:dyDescent="0.25">
      <c r="A8173" s="212" t="s">
        <v>662</v>
      </c>
      <c r="B8173" s="97"/>
      <c r="C8173" s="212" t="s">
        <v>663</v>
      </c>
      <c r="D8173" s="97"/>
      <c r="E8173" s="97"/>
      <c r="F8173" s="97"/>
      <c r="G8173" s="97"/>
      <c r="H8173" s="97"/>
      <c r="I8173" s="213">
        <v>206250</v>
      </c>
      <c r="J8173" s="97"/>
      <c r="K8173" s="213">
        <v>0</v>
      </c>
      <c r="L8173" s="97"/>
      <c r="M8173" s="211">
        <v>0</v>
      </c>
      <c r="N8173" s="97"/>
    </row>
    <row r="8174" spans="1:14" x14ac:dyDescent="0.25">
      <c r="A8174" s="197" t="s">
        <v>1344</v>
      </c>
      <c r="B8174" s="97"/>
      <c r="C8174" s="97"/>
      <c r="D8174" s="97"/>
      <c r="E8174" s="97"/>
      <c r="F8174" s="97"/>
      <c r="G8174" s="97"/>
      <c r="H8174" s="97"/>
      <c r="I8174" s="198">
        <v>47929263</v>
      </c>
      <c r="J8174" s="97"/>
      <c r="K8174" s="198">
        <v>24071926.940000001</v>
      </c>
      <c r="L8174" s="97"/>
      <c r="M8174" s="199">
        <v>50.22</v>
      </c>
      <c r="N8174" s="97"/>
    </row>
    <row r="8175" spans="1:14" x14ac:dyDescent="0.25">
      <c r="A8175" s="218" t="s">
        <v>1275</v>
      </c>
      <c r="B8175" s="97"/>
      <c r="C8175" s="218" t="s">
        <v>1276</v>
      </c>
      <c r="D8175" s="97"/>
      <c r="E8175" s="97"/>
      <c r="F8175" s="97"/>
      <c r="G8175" s="97"/>
      <c r="H8175" s="97"/>
      <c r="I8175" s="219">
        <v>1395861</v>
      </c>
      <c r="J8175" s="97"/>
      <c r="K8175" s="219">
        <v>576052.81000000006</v>
      </c>
      <c r="L8175" s="97"/>
      <c r="M8175" s="214">
        <v>41.27</v>
      </c>
      <c r="N8175" s="97"/>
    </row>
    <row r="8176" spans="1:14" x14ac:dyDescent="0.25">
      <c r="A8176" s="215" t="s">
        <v>1277</v>
      </c>
      <c r="B8176" s="97"/>
      <c r="C8176" s="215" t="s">
        <v>1278</v>
      </c>
      <c r="D8176" s="97"/>
      <c r="E8176" s="97"/>
      <c r="F8176" s="97"/>
      <c r="G8176" s="97"/>
      <c r="H8176" s="97"/>
      <c r="I8176" s="216">
        <v>461500</v>
      </c>
      <c r="J8176" s="97"/>
      <c r="K8176" s="216">
        <v>295684.84999999998</v>
      </c>
      <c r="L8176" s="97"/>
      <c r="M8176" s="217">
        <v>64.069999999999993</v>
      </c>
      <c r="N8176" s="97"/>
    </row>
    <row r="8177" spans="1:14" x14ac:dyDescent="0.25">
      <c r="A8177" s="194" t="s">
        <v>248</v>
      </c>
      <c r="B8177" s="97"/>
      <c r="C8177" s="97"/>
      <c r="D8177" s="97"/>
      <c r="E8177" s="97"/>
      <c r="F8177" s="97"/>
      <c r="G8177" s="97"/>
      <c r="H8177" s="97"/>
      <c r="I8177" s="195">
        <v>461500</v>
      </c>
      <c r="J8177" s="97"/>
      <c r="K8177" s="195">
        <v>295684.84999999998</v>
      </c>
      <c r="L8177" s="97"/>
      <c r="M8177" s="196">
        <v>64.069999999999993</v>
      </c>
      <c r="N8177" s="97"/>
    </row>
    <row r="8178" spans="1:14" x14ac:dyDescent="0.25">
      <c r="A8178" s="194" t="s">
        <v>251</v>
      </c>
      <c r="B8178" s="97"/>
      <c r="C8178" s="97"/>
      <c r="D8178" s="97"/>
      <c r="E8178" s="97"/>
      <c r="F8178" s="97"/>
      <c r="G8178" s="97"/>
      <c r="H8178" s="97"/>
      <c r="I8178" s="195">
        <v>461500</v>
      </c>
      <c r="J8178" s="97"/>
      <c r="K8178" s="195">
        <v>295684.84999999998</v>
      </c>
      <c r="L8178" s="97"/>
      <c r="M8178" s="196">
        <v>64.069999999999993</v>
      </c>
      <c r="N8178" s="97"/>
    </row>
    <row r="8179" spans="1:14" x14ac:dyDescent="0.25">
      <c r="A8179" s="212" t="s">
        <v>621</v>
      </c>
      <c r="B8179" s="97"/>
      <c r="C8179" s="212" t="s">
        <v>622</v>
      </c>
      <c r="D8179" s="97"/>
      <c r="E8179" s="97"/>
      <c r="F8179" s="97"/>
      <c r="G8179" s="97"/>
      <c r="H8179" s="97"/>
      <c r="I8179" s="213">
        <v>166500</v>
      </c>
      <c r="J8179" s="97"/>
      <c r="K8179" s="213">
        <v>71635</v>
      </c>
      <c r="L8179" s="97"/>
      <c r="M8179" s="211">
        <v>43.02</v>
      </c>
      <c r="N8179" s="97"/>
    </row>
    <row r="8180" spans="1:14" x14ac:dyDescent="0.25">
      <c r="A8180" s="120" t="s">
        <v>715</v>
      </c>
      <c r="B8180" s="97"/>
      <c r="C8180" s="120" t="s">
        <v>716</v>
      </c>
      <c r="D8180" s="97"/>
      <c r="E8180" s="97"/>
      <c r="F8180" s="97"/>
      <c r="G8180" s="97"/>
      <c r="H8180" s="97"/>
      <c r="I8180" s="105" t="s">
        <v>0</v>
      </c>
      <c r="J8180" s="97"/>
      <c r="K8180" s="105">
        <v>12007.25</v>
      </c>
      <c r="L8180" s="97"/>
      <c r="M8180" s="104" t="s">
        <v>0</v>
      </c>
      <c r="N8180" s="97"/>
    </row>
    <row r="8181" spans="1:14" x14ac:dyDescent="0.25">
      <c r="A8181" s="120" t="s">
        <v>717</v>
      </c>
      <c r="B8181" s="97"/>
      <c r="C8181" s="120" t="s">
        <v>718</v>
      </c>
      <c r="D8181" s="97"/>
      <c r="E8181" s="97"/>
      <c r="F8181" s="97"/>
      <c r="G8181" s="97"/>
      <c r="H8181" s="97"/>
      <c r="I8181" s="105" t="s">
        <v>0</v>
      </c>
      <c r="J8181" s="97"/>
      <c r="K8181" s="105">
        <v>23771.5</v>
      </c>
      <c r="L8181" s="97"/>
      <c r="M8181" s="104" t="s">
        <v>0</v>
      </c>
      <c r="N8181" s="97"/>
    </row>
    <row r="8182" spans="1:14" x14ac:dyDescent="0.25">
      <c r="A8182" s="120" t="s">
        <v>719</v>
      </c>
      <c r="B8182" s="97"/>
      <c r="C8182" s="120" t="s">
        <v>720</v>
      </c>
      <c r="D8182" s="97"/>
      <c r="E8182" s="97"/>
      <c r="F8182" s="97"/>
      <c r="G8182" s="97"/>
      <c r="H8182" s="97"/>
      <c r="I8182" s="105" t="s">
        <v>0</v>
      </c>
      <c r="J8182" s="97"/>
      <c r="K8182" s="105">
        <v>35856.25</v>
      </c>
      <c r="L8182" s="97"/>
      <c r="M8182" s="104" t="s">
        <v>0</v>
      </c>
      <c r="N8182" s="97"/>
    </row>
    <row r="8183" spans="1:14" x14ac:dyDescent="0.25">
      <c r="A8183" s="212" t="s">
        <v>549</v>
      </c>
      <c r="B8183" s="97"/>
      <c r="C8183" s="212" t="s">
        <v>550</v>
      </c>
      <c r="D8183" s="97"/>
      <c r="E8183" s="97"/>
      <c r="F8183" s="97"/>
      <c r="G8183" s="97"/>
      <c r="H8183" s="97"/>
      <c r="I8183" s="213">
        <v>295000</v>
      </c>
      <c r="J8183" s="97"/>
      <c r="K8183" s="213">
        <v>224049.85</v>
      </c>
      <c r="L8183" s="97"/>
      <c r="M8183" s="211">
        <v>75.95</v>
      </c>
      <c r="N8183" s="97"/>
    </row>
    <row r="8184" spans="1:14" x14ac:dyDescent="0.25">
      <c r="A8184" s="120" t="s">
        <v>642</v>
      </c>
      <c r="B8184" s="97"/>
      <c r="C8184" s="120" t="s">
        <v>643</v>
      </c>
      <c r="D8184" s="97"/>
      <c r="E8184" s="97"/>
      <c r="F8184" s="97"/>
      <c r="G8184" s="97"/>
      <c r="H8184" s="97"/>
      <c r="I8184" s="105" t="s">
        <v>0</v>
      </c>
      <c r="J8184" s="97"/>
      <c r="K8184" s="105">
        <v>224049.85</v>
      </c>
      <c r="L8184" s="97"/>
      <c r="M8184" s="104" t="s">
        <v>0</v>
      </c>
      <c r="N8184" s="97"/>
    </row>
    <row r="8185" spans="1:14" x14ac:dyDescent="0.25">
      <c r="A8185" s="215" t="s">
        <v>1296</v>
      </c>
      <c r="B8185" s="97"/>
      <c r="C8185" s="215" t="s">
        <v>1297</v>
      </c>
      <c r="D8185" s="97"/>
      <c r="E8185" s="97"/>
      <c r="F8185" s="97"/>
      <c r="G8185" s="97"/>
      <c r="H8185" s="97"/>
      <c r="I8185" s="216">
        <v>711361</v>
      </c>
      <c r="J8185" s="97"/>
      <c r="K8185" s="216">
        <v>178487.75</v>
      </c>
      <c r="L8185" s="97"/>
      <c r="M8185" s="217">
        <v>25.09</v>
      </c>
      <c r="N8185" s="97"/>
    </row>
    <row r="8186" spans="1:14" x14ac:dyDescent="0.25">
      <c r="A8186" s="194" t="s">
        <v>248</v>
      </c>
      <c r="B8186" s="97"/>
      <c r="C8186" s="97"/>
      <c r="D8186" s="97"/>
      <c r="E8186" s="97"/>
      <c r="F8186" s="97"/>
      <c r="G8186" s="97"/>
      <c r="H8186" s="97"/>
      <c r="I8186" s="195">
        <v>711361</v>
      </c>
      <c r="J8186" s="97"/>
      <c r="K8186" s="195">
        <v>178487.75</v>
      </c>
      <c r="L8186" s="97"/>
      <c r="M8186" s="196">
        <v>25.09</v>
      </c>
      <c r="N8186" s="97"/>
    </row>
    <row r="8187" spans="1:14" x14ac:dyDescent="0.25">
      <c r="A8187" s="194" t="s">
        <v>251</v>
      </c>
      <c r="B8187" s="97"/>
      <c r="C8187" s="97"/>
      <c r="D8187" s="97"/>
      <c r="E8187" s="97"/>
      <c r="F8187" s="97"/>
      <c r="G8187" s="97"/>
      <c r="H8187" s="97"/>
      <c r="I8187" s="195">
        <v>711361</v>
      </c>
      <c r="J8187" s="97"/>
      <c r="K8187" s="195">
        <v>178487.75</v>
      </c>
      <c r="L8187" s="97"/>
      <c r="M8187" s="196">
        <v>25.09</v>
      </c>
      <c r="N8187" s="97"/>
    </row>
    <row r="8188" spans="1:14" x14ac:dyDescent="0.25">
      <c r="A8188" s="212" t="s">
        <v>644</v>
      </c>
      <c r="B8188" s="97"/>
      <c r="C8188" s="212" t="s">
        <v>645</v>
      </c>
      <c r="D8188" s="97"/>
      <c r="E8188" s="97"/>
      <c r="F8188" s="97"/>
      <c r="G8188" s="97"/>
      <c r="H8188" s="97"/>
      <c r="I8188" s="213">
        <v>231361</v>
      </c>
      <c r="J8188" s="97"/>
      <c r="K8188" s="213">
        <v>178487.75</v>
      </c>
      <c r="L8188" s="97"/>
      <c r="M8188" s="211">
        <v>77.150000000000006</v>
      </c>
      <c r="N8188" s="97"/>
    </row>
    <row r="8189" spans="1:14" x14ac:dyDescent="0.25">
      <c r="A8189" s="120" t="s">
        <v>727</v>
      </c>
      <c r="B8189" s="97"/>
      <c r="C8189" s="120" t="s">
        <v>728</v>
      </c>
      <c r="D8189" s="97"/>
      <c r="E8189" s="97"/>
      <c r="F8189" s="97"/>
      <c r="G8189" s="97"/>
      <c r="H8189" s="97"/>
      <c r="I8189" s="105" t="s">
        <v>0</v>
      </c>
      <c r="J8189" s="97"/>
      <c r="K8189" s="105">
        <v>4240.8</v>
      </c>
      <c r="L8189" s="97"/>
      <c r="M8189" s="104" t="s">
        <v>0</v>
      </c>
      <c r="N8189" s="97"/>
    </row>
    <row r="8190" spans="1:14" x14ac:dyDescent="0.25">
      <c r="A8190" s="120" t="s">
        <v>939</v>
      </c>
      <c r="B8190" s="97"/>
      <c r="C8190" s="120" t="s">
        <v>940</v>
      </c>
      <c r="D8190" s="97"/>
      <c r="E8190" s="97"/>
      <c r="F8190" s="97"/>
      <c r="G8190" s="97"/>
      <c r="H8190" s="97"/>
      <c r="I8190" s="105" t="s">
        <v>0</v>
      </c>
      <c r="J8190" s="97"/>
      <c r="K8190" s="105">
        <v>174246.95</v>
      </c>
      <c r="L8190" s="97"/>
      <c r="M8190" s="104" t="s">
        <v>0</v>
      </c>
      <c r="N8190" s="97"/>
    </row>
    <row r="8191" spans="1:14" x14ac:dyDescent="0.25">
      <c r="A8191" s="212" t="s">
        <v>685</v>
      </c>
      <c r="B8191" s="97"/>
      <c r="C8191" s="212" t="s">
        <v>686</v>
      </c>
      <c r="D8191" s="97"/>
      <c r="E8191" s="97"/>
      <c r="F8191" s="97"/>
      <c r="G8191" s="97"/>
      <c r="H8191" s="97"/>
      <c r="I8191" s="213">
        <v>480000</v>
      </c>
      <c r="J8191" s="97"/>
      <c r="K8191" s="213">
        <v>0</v>
      </c>
      <c r="L8191" s="97"/>
      <c r="M8191" s="211">
        <v>0</v>
      </c>
      <c r="N8191" s="97"/>
    </row>
    <row r="8192" spans="1:14" x14ac:dyDescent="0.25">
      <c r="A8192" s="215" t="s">
        <v>1301</v>
      </c>
      <c r="B8192" s="97"/>
      <c r="C8192" s="215" t="s">
        <v>1302</v>
      </c>
      <c r="D8192" s="97"/>
      <c r="E8192" s="97"/>
      <c r="F8192" s="97"/>
      <c r="G8192" s="97"/>
      <c r="H8192" s="97"/>
      <c r="I8192" s="216">
        <v>223000</v>
      </c>
      <c r="J8192" s="97"/>
      <c r="K8192" s="216">
        <v>101880.21</v>
      </c>
      <c r="L8192" s="97"/>
      <c r="M8192" s="217">
        <v>45.69</v>
      </c>
      <c r="N8192" s="97"/>
    </row>
    <row r="8193" spans="1:14" x14ac:dyDescent="0.25">
      <c r="A8193" s="194" t="s">
        <v>248</v>
      </c>
      <c r="B8193" s="97"/>
      <c r="C8193" s="97"/>
      <c r="D8193" s="97"/>
      <c r="E8193" s="97"/>
      <c r="F8193" s="97"/>
      <c r="G8193" s="97"/>
      <c r="H8193" s="97"/>
      <c r="I8193" s="195">
        <v>223000</v>
      </c>
      <c r="J8193" s="97"/>
      <c r="K8193" s="195">
        <v>101880.21</v>
      </c>
      <c r="L8193" s="97"/>
      <c r="M8193" s="196">
        <v>45.69</v>
      </c>
      <c r="N8193" s="97"/>
    </row>
    <row r="8194" spans="1:14" x14ac:dyDescent="0.25">
      <c r="A8194" s="194" t="s">
        <v>251</v>
      </c>
      <c r="B8194" s="97"/>
      <c r="C8194" s="97"/>
      <c r="D8194" s="97"/>
      <c r="E8194" s="97"/>
      <c r="F8194" s="97"/>
      <c r="G8194" s="97"/>
      <c r="H8194" s="97"/>
      <c r="I8194" s="195">
        <v>223000</v>
      </c>
      <c r="J8194" s="97"/>
      <c r="K8194" s="195">
        <v>101880.21</v>
      </c>
      <c r="L8194" s="97"/>
      <c r="M8194" s="196">
        <v>45.69</v>
      </c>
      <c r="N8194" s="97"/>
    </row>
    <row r="8195" spans="1:14" x14ac:dyDescent="0.25">
      <c r="A8195" s="212" t="s">
        <v>621</v>
      </c>
      <c r="B8195" s="97"/>
      <c r="C8195" s="212" t="s">
        <v>622</v>
      </c>
      <c r="D8195" s="97"/>
      <c r="E8195" s="97"/>
      <c r="F8195" s="97"/>
      <c r="G8195" s="97"/>
      <c r="H8195" s="97"/>
      <c r="I8195" s="213">
        <v>3000</v>
      </c>
      <c r="J8195" s="97"/>
      <c r="K8195" s="213">
        <v>0</v>
      </c>
      <c r="L8195" s="97"/>
      <c r="M8195" s="211">
        <v>0</v>
      </c>
      <c r="N8195" s="97"/>
    </row>
    <row r="8196" spans="1:14" x14ac:dyDescent="0.25">
      <c r="A8196" s="212" t="s">
        <v>549</v>
      </c>
      <c r="B8196" s="97"/>
      <c r="C8196" s="212" t="s">
        <v>550</v>
      </c>
      <c r="D8196" s="97"/>
      <c r="E8196" s="97"/>
      <c r="F8196" s="97"/>
      <c r="G8196" s="97"/>
      <c r="H8196" s="97"/>
      <c r="I8196" s="213">
        <v>200000</v>
      </c>
      <c r="J8196" s="97"/>
      <c r="K8196" s="213">
        <v>101880.21</v>
      </c>
      <c r="L8196" s="97"/>
      <c r="M8196" s="211">
        <v>50.94</v>
      </c>
      <c r="N8196" s="97"/>
    </row>
    <row r="8197" spans="1:14" x14ac:dyDescent="0.25">
      <c r="A8197" s="120" t="s">
        <v>642</v>
      </c>
      <c r="B8197" s="97"/>
      <c r="C8197" s="120" t="s">
        <v>643</v>
      </c>
      <c r="D8197" s="97"/>
      <c r="E8197" s="97"/>
      <c r="F8197" s="97"/>
      <c r="G8197" s="97"/>
      <c r="H8197" s="97"/>
      <c r="I8197" s="105" t="s">
        <v>0</v>
      </c>
      <c r="J8197" s="97"/>
      <c r="K8197" s="105">
        <v>101880.21</v>
      </c>
      <c r="L8197" s="97"/>
      <c r="M8197" s="104" t="s">
        <v>0</v>
      </c>
      <c r="N8197" s="97"/>
    </row>
    <row r="8198" spans="1:14" x14ac:dyDescent="0.25">
      <c r="A8198" s="212" t="s">
        <v>644</v>
      </c>
      <c r="B8198" s="97"/>
      <c r="C8198" s="212" t="s">
        <v>645</v>
      </c>
      <c r="D8198" s="97"/>
      <c r="E8198" s="97"/>
      <c r="F8198" s="97"/>
      <c r="G8198" s="97"/>
      <c r="H8198" s="97"/>
      <c r="I8198" s="213">
        <v>20000</v>
      </c>
      <c r="J8198" s="97"/>
      <c r="K8198" s="213">
        <v>0</v>
      </c>
      <c r="L8198" s="97"/>
      <c r="M8198" s="211">
        <v>0</v>
      </c>
      <c r="N8198" s="97"/>
    </row>
    <row r="8199" spans="1:14" x14ac:dyDescent="0.25">
      <c r="A8199" s="218" t="s">
        <v>1235</v>
      </c>
      <c r="B8199" s="97"/>
      <c r="C8199" s="218" t="s">
        <v>1236</v>
      </c>
      <c r="D8199" s="97"/>
      <c r="E8199" s="97"/>
      <c r="F8199" s="97"/>
      <c r="G8199" s="97"/>
      <c r="H8199" s="97"/>
      <c r="I8199" s="219">
        <v>46533402</v>
      </c>
      <c r="J8199" s="97"/>
      <c r="K8199" s="219">
        <v>23495874.129999999</v>
      </c>
      <c r="L8199" s="97"/>
      <c r="M8199" s="214">
        <v>50.49</v>
      </c>
      <c r="N8199" s="97"/>
    </row>
    <row r="8200" spans="1:14" x14ac:dyDescent="0.25">
      <c r="A8200" s="215" t="s">
        <v>1329</v>
      </c>
      <c r="B8200" s="97"/>
      <c r="C8200" s="215" t="s">
        <v>1330</v>
      </c>
      <c r="D8200" s="97"/>
      <c r="E8200" s="97"/>
      <c r="F8200" s="97"/>
      <c r="G8200" s="97"/>
      <c r="H8200" s="97"/>
      <c r="I8200" s="216">
        <v>179800</v>
      </c>
      <c r="J8200" s="97"/>
      <c r="K8200" s="216">
        <v>0</v>
      </c>
      <c r="L8200" s="97"/>
      <c r="M8200" s="217">
        <v>0</v>
      </c>
      <c r="N8200" s="97"/>
    </row>
    <row r="8201" spans="1:14" x14ac:dyDescent="0.25">
      <c r="A8201" s="194" t="s">
        <v>242</v>
      </c>
      <c r="B8201" s="97"/>
      <c r="C8201" s="97"/>
      <c r="D8201" s="97"/>
      <c r="E8201" s="97"/>
      <c r="F8201" s="97"/>
      <c r="G8201" s="97"/>
      <c r="H8201" s="97"/>
      <c r="I8201" s="195">
        <v>91469</v>
      </c>
      <c r="J8201" s="97"/>
      <c r="K8201" s="195">
        <v>0</v>
      </c>
      <c r="L8201" s="97"/>
      <c r="M8201" s="196">
        <v>0</v>
      </c>
      <c r="N8201" s="97"/>
    </row>
    <row r="8202" spans="1:14" x14ac:dyDescent="0.25">
      <c r="A8202" s="194" t="s">
        <v>243</v>
      </c>
      <c r="B8202" s="97"/>
      <c r="C8202" s="97"/>
      <c r="D8202" s="97"/>
      <c r="E8202" s="97"/>
      <c r="F8202" s="97"/>
      <c r="G8202" s="97"/>
      <c r="H8202" s="97"/>
      <c r="I8202" s="195">
        <v>91469</v>
      </c>
      <c r="J8202" s="97"/>
      <c r="K8202" s="195">
        <v>0</v>
      </c>
      <c r="L8202" s="97"/>
      <c r="M8202" s="196">
        <v>0</v>
      </c>
      <c r="N8202" s="97"/>
    </row>
    <row r="8203" spans="1:14" x14ac:dyDescent="0.25">
      <c r="A8203" s="212" t="s">
        <v>652</v>
      </c>
      <c r="B8203" s="97"/>
      <c r="C8203" s="212" t="s">
        <v>653</v>
      </c>
      <c r="D8203" s="97"/>
      <c r="E8203" s="97"/>
      <c r="F8203" s="97"/>
      <c r="G8203" s="97"/>
      <c r="H8203" s="97"/>
      <c r="I8203" s="213">
        <v>86469</v>
      </c>
      <c r="J8203" s="97"/>
      <c r="K8203" s="213">
        <v>0</v>
      </c>
      <c r="L8203" s="97"/>
      <c r="M8203" s="211">
        <v>0</v>
      </c>
      <c r="N8203" s="97"/>
    </row>
    <row r="8204" spans="1:14" x14ac:dyDescent="0.25">
      <c r="A8204" s="212" t="s">
        <v>621</v>
      </c>
      <c r="B8204" s="97"/>
      <c r="C8204" s="212" t="s">
        <v>622</v>
      </c>
      <c r="D8204" s="97"/>
      <c r="E8204" s="97"/>
      <c r="F8204" s="97"/>
      <c r="G8204" s="97"/>
      <c r="H8204" s="97"/>
      <c r="I8204" s="213">
        <v>5000</v>
      </c>
      <c r="J8204" s="97"/>
      <c r="K8204" s="213">
        <v>0</v>
      </c>
      <c r="L8204" s="97"/>
      <c r="M8204" s="211">
        <v>0</v>
      </c>
      <c r="N8204" s="97"/>
    </row>
    <row r="8205" spans="1:14" x14ac:dyDescent="0.25">
      <c r="A8205" s="194" t="s">
        <v>253</v>
      </c>
      <c r="B8205" s="97"/>
      <c r="C8205" s="97"/>
      <c r="D8205" s="97"/>
      <c r="E8205" s="97"/>
      <c r="F8205" s="97"/>
      <c r="G8205" s="97"/>
      <c r="H8205" s="97"/>
      <c r="I8205" s="195">
        <v>88331</v>
      </c>
      <c r="J8205" s="97"/>
      <c r="K8205" s="195">
        <v>0</v>
      </c>
      <c r="L8205" s="97"/>
      <c r="M8205" s="196">
        <v>0</v>
      </c>
      <c r="N8205" s="97"/>
    </row>
    <row r="8206" spans="1:14" x14ac:dyDescent="0.25">
      <c r="A8206" s="194" t="s">
        <v>254</v>
      </c>
      <c r="B8206" s="97"/>
      <c r="C8206" s="97"/>
      <c r="D8206" s="97"/>
      <c r="E8206" s="97"/>
      <c r="F8206" s="97"/>
      <c r="G8206" s="97"/>
      <c r="H8206" s="97"/>
      <c r="I8206" s="195">
        <v>88331</v>
      </c>
      <c r="J8206" s="97"/>
      <c r="K8206" s="195">
        <v>0</v>
      </c>
      <c r="L8206" s="97"/>
      <c r="M8206" s="196">
        <v>0</v>
      </c>
      <c r="N8206" s="97"/>
    </row>
    <row r="8207" spans="1:14" x14ac:dyDescent="0.25">
      <c r="A8207" s="212" t="s">
        <v>652</v>
      </c>
      <c r="B8207" s="97"/>
      <c r="C8207" s="212" t="s">
        <v>653</v>
      </c>
      <c r="D8207" s="97"/>
      <c r="E8207" s="97"/>
      <c r="F8207" s="97"/>
      <c r="G8207" s="97"/>
      <c r="H8207" s="97"/>
      <c r="I8207" s="213">
        <v>88331</v>
      </c>
      <c r="J8207" s="97"/>
      <c r="K8207" s="213">
        <v>0</v>
      </c>
      <c r="L8207" s="97"/>
      <c r="M8207" s="211">
        <v>0</v>
      </c>
      <c r="N8207" s="97"/>
    </row>
    <row r="8208" spans="1:14" x14ac:dyDescent="0.25">
      <c r="A8208" s="215" t="s">
        <v>1281</v>
      </c>
      <c r="B8208" s="97"/>
      <c r="C8208" s="215" t="s">
        <v>1282</v>
      </c>
      <c r="D8208" s="97"/>
      <c r="E8208" s="97"/>
      <c r="F8208" s="97"/>
      <c r="G8208" s="97"/>
      <c r="H8208" s="97"/>
      <c r="I8208" s="216">
        <v>38340123</v>
      </c>
      <c r="J8208" s="97"/>
      <c r="K8208" s="216">
        <v>20041795.34</v>
      </c>
      <c r="L8208" s="97"/>
      <c r="M8208" s="217">
        <v>52.27</v>
      </c>
      <c r="N8208" s="97"/>
    </row>
    <row r="8209" spans="1:14" x14ac:dyDescent="0.25">
      <c r="A8209" s="194" t="s">
        <v>248</v>
      </c>
      <c r="B8209" s="97"/>
      <c r="C8209" s="97"/>
      <c r="D8209" s="97"/>
      <c r="E8209" s="97"/>
      <c r="F8209" s="97"/>
      <c r="G8209" s="97"/>
      <c r="H8209" s="97"/>
      <c r="I8209" s="195">
        <v>38340123</v>
      </c>
      <c r="J8209" s="97"/>
      <c r="K8209" s="195">
        <v>20041795.34</v>
      </c>
      <c r="L8209" s="97"/>
      <c r="M8209" s="196">
        <v>52.27</v>
      </c>
      <c r="N8209" s="97"/>
    </row>
    <row r="8210" spans="1:14" x14ac:dyDescent="0.25">
      <c r="A8210" s="194" t="s">
        <v>250</v>
      </c>
      <c r="B8210" s="97"/>
      <c r="C8210" s="97"/>
      <c r="D8210" s="97"/>
      <c r="E8210" s="97"/>
      <c r="F8210" s="97"/>
      <c r="G8210" s="97"/>
      <c r="H8210" s="97"/>
      <c r="I8210" s="195">
        <v>38340123</v>
      </c>
      <c r="J8210" s="97"/>
      <c r="K8210" s="195">
        <v>20041795.34</v>
      </c>
      <c r="L8210" s="97"/>
      <c r="M8210" s="196">
        <v>52.27</v>
      </c>
      <c r="N8210" s="97"/>
    </row>
    <row r="8211" spans="1:14" x14ac:dyDescent="0.25">
      <c r="A8211" s="212" t="s">
        <v>652</v>
      </c>
      <c r="B8211" s="97"/>
      <c r="C8211" s="212" t="s">
        <v>653</v>
      </c>
      <c r="D8211" s="97"/>
      <c r="E8211" s="97"/>
      <c r="F8211" s="97"/>
      <c r="G8211" s="97"/>
      <c r="H8211" s="97"/>
      <c r="I8211" s="213">
        <v>32000000</v>
      </c>
      <c r="J8211" s="97"/>
      <c r="K8211" s="213">
        <v>16111584.66</v>
      </c>
      <c r="L8211" s="97"/>
      <c r="M8211" s="211">
        <v>50.35</v>
      </c>
      <c r="N8211" s="97"/>
    </row>
    <row r="8212" spans="1:14" x14ac:dyDescent="0.25">
      <c r="A8212" s="120" t="s">
        <v>670</v>
      </c>
      <c r="B8212" s="97"/>
      <c r="C8212" s="120" t="s">
        <v>671</v>
      </c>
      <c r="D8212" s="97"/>
      <c r="E8212" s="97"/>
      <c r="F8212" s="97"/>
      <c r="G8212" s="97"/>
      <c r="H8212" s="97"/>
      <c r="I8212" s="105" t="s">
        <v>0</v>
      </c>
      <c r="J8212" s="97"/>
      <c r="K8212" s="105">
        <v>15492084.449999999</v>
      </c>
      <c r="L8212" s="97"/>
      <c r="M8212" s="104" t="s">
        <v>0</v>
      </c>
      <c r="N8212" s="97"/>
    </row>
    <row r="8213" spans="1:14" x14ac:dyDescent="0.25">
      <c r="A8213" s="120" t="s">
        <v>833</v>
      </c>
      <c r="B8213" s="97"/>
      <c r="C8213" s="120" t="s">
        <v>834</v>
      </c>
      <c r="D8213" s="97"/>
      <c r="E8213" s="97"/>
      <c r="F8213" s="97"/>
      <c r="G8213" s="97"/>
      <c r="H8213" s="97"/>
      <c r="I8213" s="105" t="s">
        <v>0</v>
      </c>
      <c r="J8213" s="97"/>
      <c r="K8213" s="105">
        <v>619500.21</v>
      </c>
      <c r="L8213" s="97"/>
      <c r="M8213" s="104" t="s">
        <v>0</v>
      </c>
      <c r="N8213" s="97"/>
    </row>
    <row r="8214" spans="1:14" x14ac:dyDescent="0.25">
      <c r="A8214" s="212" t="s">
        <v>672</v>
      </c>
      <c r="B8214" s="97"/>
      <c r="C8214" s="212" t="s">
        <v>673</v>
      </c>
      <c r="D8214" s="97"/>
      <c r="E8214" s="97"/>
      <c r="F8214" s="97"/>
      <c r="G8214" s="97"/>
      <c r="H8214" s="97"/>
      <c r="I8214" s="213">
        <v>600000</v>
      </c>
      <c r="J8214" s="97"/>
      <c r="K8214" s="213">
        <v>79815</v>
      </c>
      <c r="L8214" s="97"/>
      <c r="M8214" s="211">
        <v>13.3</v>
      </c>
      <c r="N8214" s="97"/>
    </row>
    <row r="8215" spans="1:14" x14ac:dyDescent="0.25">
      <c r="A8215" s="120" t="s">
        <v>674</v>
      </c>
      <c r="B8215" s="97"/>
      <c r="C8215" s="120" t="s">
        <v>673</v>
      </c>
      <c r="D8215" s="97"/>
      <c r="E8215" s="97"/>
      <c r="F8215" s="97"/>
      <c r="G8215" s="97"/>
      <c r="H8215" s="97"/>
      <c r="I8215" s="105" t="s">
        <v>0</v>
      </c>
      <c r="J8215" s="97"/>
      <c r="K8215" s="105">
        <v>79815</v>
      </c>
      <c r="L8215" s="97"/>
      <c r="M8215" s="104" t="s">
        <v>0</v>
      </c>
      <c r="N8215" s="97"/>
    </row>
    <row r="8216" spans="1:14" x14ac:dyDescent="0.25">
      <c r="A8216" s="212" t="s">
        <v>664</v>
      </c>
      <c r="B8216" s="97"/>
      <c r="C8216" s="212" t="s">
        <v>665</v>
      </c>
      <c r="D8216" s="97"/>
      <c r="E8216" s="97"/>
      <c r="F8216" s="97"/>
      <c r="G8216" s="97"/>
      <c r="H8216" s="97"/>
      <c r="I8216" s="213">
        <v>3856000</v>
      </c>
      <c r="J8216" s="97"/>
      <c r="K8216" s="213">
        <v>2129996.9300000002</v>
      </c>
      <c r="L8216" s="97"/>
      <c r="M8216" s="211">
        <v>55.24</v>
      </c>
      <c r="N8216" s="97"/>
    </row>
    <row r="8217" spans="1:14" x14ac:dyDescent="0.25">
      <c r="A8217" s="120" t="s">
        <v>675</v>
      </c>
      <c r="B8217" s="97"/>
      <c r="C8217" s="120" t="s">
        <v>676</v>
      </c>
      <c r="D8217" s="97"/>
      <c r="E8217" s="97"/>
      <c r="F8217" s="97"/>
      <c r="G8217" s="97"/>
      <c r="H8217" s="97"/>
      <c r="I8217" s="105" t="s">
        <v>0</v>
      </c>
      <c r="J8217" s="97"/>
      <c r="K8217" s="105">
        <v>2129738.71</v>
      </c>
      <c r="L8217" s="97"/>
      <c r="M8217" s="104" t="s">
        <v>0</v>
      </c>
      <c r="N8217" s="97"/>
    </row>
    <row r="8218" spans="1:14" x14ac:dyDescent="0.25">
      <c r="A8218" s="120" t="s">
        <v>846</v>
      </c>
      <c r="B8218" s="97"/>
      <c r="C8218" s="120" t="s">
        <v>847</v>
      </c>
      <c r="D8218" s="97"/>
      <c r="E8218" s="97"/>
      <c r="F8218" s="97"/>
      <c r="G8218" s="97"/>
      <c r="H8218" s="97"/>
      <c r="I8218" s="105" t="s">
        <v>0</v>
      </c>
      <c r="J8218" s="97"/>
      <c r="K8218" s="105">
        <v>258.22000000000003</v>
      </c>
      <c r="L8218" s="97"/>
      <c r="M8218" s="104" t="s">
        <v>0</v>
      </c>
      <c r="N8218" s="97"/>
    </row>
    <row r="8219" spans="1:14" x14ac:dyDescent="0.25">
      <c r="A8219" s="212" t="s">
        <v>547</v>
      </c>
      <c r="B8219" s="97"/>
      <c r="C8219" s="212" t="s">
        <v>548</v>
      </c>
      <c r="D8219" s="97"/>
      <c r="E8219" s="97"/>
      <c r="F8219" s="97"/>
      <c r="G8219" s="97"/>
      <c r="H8219" s="97"/>
      <c r="I8219" s="213">
        <v>580000</v>
      </c>
      <c r="J8219" s="97"/>
      <c r="K8219" s="213">
        <v>312398.40999999997</v>
      </c>
      <c r="L8219" s="97"/>
      <c r="M8219" s="211">
        <v>53.86</v>
      </c>
      <c r="N8219" s="97"/>
    </row>
    <row r="8220" spans="1:14" x14ac:dyDescent="0.25">
      <c r="A8220" s="120" t="s">
        <v>612</v>
      </c>
      <c r="B8220" s="97"/>
      <c r="C8220" s="120" t="s">
        <v>613</v>
      </c>
      <c r="D8220" s="97"/>
      <c r="E8220" s="97"/>
      <c r="F8220" s="97"/>
      <c r="G8220" s="97"/>
      <c r="H8220" s="97"/>
      <c r="I8220" s="105" t="s">
        <v>0</v>
      </c>
      <c r="J8220" s="97"/>
      <c r="K8220" s="105">
        <v>2540.09</v>
      </c>
      <c r="L8220" s="97"/>
      <c r="M8220" s="104" t="s">
        <v>0</v>
      </c>
      <c r="N8220" s="97"/>
    </row>
    <row r="8221" spans="1:14" x14ac:dyDescent="0.25">
      <c r="A8221" s="120" t="s">
        <v>677</v>
      </c>
      <c r="B8221" s="97"/>
      <c r="C8221" s="120" t="s">
        <v>678</v>
      </c>
      <c r="D8221" s="97"/>
      <c r="E8221" s="97"/>
      <c r="F8221" s="97"/>
      <c r="G8221" s="97"/>
      <c r="H8221" s="97"/>
      <c r="I8221" s="105" t="s">
        <v>0</v>
      </c>
      <c r="J8221" s="97"/>
      <c r="K8221" s="105">
        <v>304922.32</v>
      </c>
      <c r="L8221" s="97"/>
      <c r="M8221" s="104" t="s">
        <v>0</v>
      </c>
      <c r="N8221" s="97"/>
    </row>
    <row r="8222" spans="1:14" x14ac:dyDescent="0.25">
      <c r="A8222" s="120" t="s">
        <v>711</v>
      </c>
      <c r="B8222" s="97"/>
      <c r="C8222" s="120" t="s">
        <v>712</v>
      </c>
      <c r="D8222" s="97"/>
      <c r="E8222" s="97"/>
      <c r="F8222" s="97"/>
      <c r="G8222" s="97"/>
      <c r="H8222" s="97"/>
      <c r="I8222" s="105" t="s">
        <v>0</v>
      </c>
      <c r="J8222" s="97"/>
      <c r="K8222" s="105">
        <v>1100</v>
      </c>
      <c r="L8222" s="97"/>
      <c r="M8222" s="104" t="s">
        <v>0</v>
      </c>
      <c r="N8222" s="97"/>
    </row>
    <row r="8223" spans="1:14" x14ac:dyDescent="0.25">
      <c r="A8223" s="120" t="s">
        <v>859</v>
      </c>
      <c r="B8223" s="97"/>
      <c r="C8223" s="120" t="s">
        <v>860</v>
      </c>
      <c r="D8223" s="97"/>
      <c r="E8223" s="97"/>
      <c r="F8223" s="97"/>
      <c r="G8223" s="97"/>
      <c r="H8223" s="97"/>
      <c r="I8223" s="105" t="s">
        <v>0</v>
      </c>
      <c r="J8223" s="97"/>
      <c r="K8223" s="105">
        <v>3836</v>
      </c>
      <c r="L8223" s="97"/>
      <c r="M8223" s="104" t="s">
        <v>0</v>
      </c>
      <c r="N8223" s="97"/>
    </row>
    <row r="8224" spans="1:14" x14ac:dyDescent="0.25">
      <c r="A8224" s="212" t="s">
        <v>621</v>
      </c>
      <c r="B8224" s="97"/>
      <c r="C8224" s="212" t="s">
        <v>622</v>
      </c>
      <c r="D8224" s="97"/>
      <c r="E8224" s="97"/>
      <c r="F8224" s="97"/>
      <c r="G8224" s="97"/>
      <c r="H8224" s="97"/>
      <c r="I8224" s="213">
        <v>570000</v>
      </c>
      <c r="J8224" s="97"/>
      <c r="K8224" s="213">
        <v>398182.35</v>
      </c>
      <c r="L8224" s="97"/>
      <c r="M8224" s="211">
        <v>69.86</v>
      </c>
      <c r="N8224" s="97"/>
    </row>
    <row r="8225" spans="1:14" x14ac:dyDescent="0.25">
      <c r="A8225" s="120" t="s">
        <v>713</v>
      </c>
      <c r="B8225" s="97"/>
      <c r="C8225" s="120" t="s">
        <v>714</v>
      </c>
      <c r="D8225" s="97"/>
      <c r="E8225" s="97"/>
      <c r="F8225" s="97"/>
      <c r="G8225" s="97"/>
      <c r="H8225" s="97"/>
      <c r="I8225" s="105" t="s">
        <v>0</v>
      </c>
      <c r="J8225" s="97"/>
      <c r="K8225" s="105">
        <v>359962.44</v>
      </c>
      <c r="L8225" s="97"/>
      <c r="M8225" s="104" t="s">
        <v>0</v>
      </c>
      <c r="N8225" s="97"/>
    </row>
    <row r="8226" spans="1:14" x14ac:dyDescent="0.25">
      <c r="A8226" s="120" t="s">
        <v>715</v>
      </c>
      <c r="B8226" s="97"/>
      <c r="C8226" s="120" t="s">
        <v>716</v>
      </c>
      <c r="D8226" s="97"/>
      <c r="E8226" s="97"/>
      <c r="F8226" s="97"/>
      <c r="G8226" s="97"/>
      <c r="H8226" s="97"/>
      <c r="I8226" s="105" t="s">
        <v>0</v>
      </c>
      <c r="J8226" s="97"/>
      <c r="K8226" s="105">
        <v>17673.5</v>
      </c>
      <c r="L8226" s="97"/>
      <c r="M8226" s="104" t="s">
        <v>0</v>
      </c>
      <c r="N8226" s="97"/>
    </row>
    <row r="8227" spans="1:14" x14ac:dyDescent="0.25">
      <c r="A8227" s="120" t="s">
        <v>717</v>
      </c>
      <c r="B8227" s="97"/>
      <c r="C8227" s="120" t="s">
        <v>718</v>
      </c>
      <c r="D8227" s="97"/>
      <c r="E8227" s="97"/>
      <c r="F8227" s="97"/>
      <c r="G8227" s="97"/>
      <c r="H8227" s="97"/>
      <c r="I8227" s="105" t="s">
        <v>0</v>
      </c>
      <c r="J8227" s="97"/>
      <c r="K8227" s="105">
        <v>20546.41</v>
      </c>
      <c r="L8227" s="97"/>
      <c r="M8227" s="104" t="s">
        <v>0</v>
      </c>
      <c r="N8227" s="97"/>
    </row>
    <row r="8228" spans="1:14" x14ac:dyDescent="0.25">
      <c r="A8228" s="212" t="s">
        <v>549</v>
      </c>
      <c r="B8228" s="97"/>
      <c r="C8228" s="212" t="s">
        <v>550</v>
      </c>
      <c r="D8228" s="97"/>
      <c r="E8228" s="97"/>
      <c r="F8228" s="97"/>
      <c r="G8228" s="97"/>
      <c r="H8228" s="97"/>
      <c r="I8228" s="213">
        <v>469123</v>
      </c>
      <c r="J8228" s="97"/>
      <c r="K8228" s="213">
        <v>858480.16</v>
      </c>
      <c r="L8228" s="97"/>
      <c r="M8228" s="211">
        <v>183</v>
      </c>
      <c r="N8228" s="97"/>
    </row>
    <row r="8229" spans="1:14" x14ac:dyDescent="0.25">
      <c r="A8229" s="120" t="s">
        <v>642</v>
      </c>
      <c r="B8229" s="97"/>
      <c r="C8229" s="120" t="s">
        <v>643</v>
      </c>
      <c r="D8229" s="97"/>
      <c r="E8229" s="97"/>
      <c r="F8229" s="97"/>
      <c r="G8229" s="97"/>
      <c r="H8229" s="97"/>
      <c r="I8229" s="105" t="s">
        <v>0</v>
      </c>
      <c r="J8229" s="97"/>
      <c r="K8229" s="105">
        <v>30870.400000000001</v>
      </c>
      <c r="L8229" s="97"/>
      <c r="M8229" s="104" t="s">
        <v>0</v>
      </c>
      <c r="N8229" s="97"/>
    </row>
    <row r="8230" spans="1:14" x14ac:dyDescent="0.25">
      <c r="A8230" s="120" t="s">
        <v>567</v>
      </c>
      <c r="B8230" s="97"/>
      <c r="C8230" s="120" t="s">
        <v>568</v>
      </c>
      <c r="D8230" s="97"/>
      <c r="E8230" s="97"/>
      <c r="F8230" s="97"/>
      <c r="G8230" s="97"/>
      <c r="H8230" s="97"/>
      <c r="I8230" s="105" t="s">
        <v>0</v>
      </c>
      <c r="J8230" s="97"/>
      <c r="K8230" s="105">
        <v>818945.76</v>
      </c>
      <c r="L8230" s="97"/>
      <c r="M8230" s="104" t="s">
        <v>0</v>
      </c>
      <c r="N8230" s="97"/>
    </row>
    <row r="8231" spans="1:14" x14ac:dyDescent="0.25">
      <c r="A8231" s="120" t="s">
        <v>569</v>
      </c>
      <c r="B8231" s="97"/>
      <c r="C8231" s="120" t="s">
        <v>570</v>
      </c>
      <c r="D8231" s="97"/>
      <c r="E8231" s="97"/>
      <c r="F8231" s="97"/>
      <c r="G8231" s="97"/>
      <c r="H8231" s="97"/>
      <c r="I8231" s="105" t="s">
        <v>0</v>
      </c>
      <c r="J8231" s="97"/>
      <c r="K8231" s="105">
        <v>8664</v>
      </c>
      <c r="L8231" s="97"/>
      <c r="M8231" s="104" t="s">
        <v>0</v>
      </c>
      <c r="N8231" s="97"/>
    </row>
    <row r="8232" spans="1:14" x14ac:dyDescent="0.25">
      <c r="A8232" s="212" t="s">
        <v>551</v>
      </c>
      <c r="B8232" s="97"/>
      <c r="C8232" s="212" t="s">
        <v>552</v>
      </c>
      <c r="D8232" s="97"/>
      <c r="E8232" s="97"/>
      <c r="F8232" s="97"/>
      <c r="G8232" s="97"/>
      <c r="H8232" s="97"/>
      <c r="I8232" s="213">
        <v>8000</v>
      </c>
      <c r="J8232" s="97"/>
      <c r="K8232" s="213">
        <v>1588</v>
      </c>
      <c r="L8232" s="97"/>
      <c r="M8232" s="211">
        <v>19.850000000000001</v>
      </c>
      <c r="N8232" s="97"/>
    </row>
    <row r="8233" spans="1:14" x14ac:dyDescent="0.25">
      <c r="A8233" s="120" t="s">
        <v>614</v>
      </c>
      <c r="B8233" s="97"/>
      <c r="C8233" s="120" t="s">
        <v>552</v>
      </c>
      <c r="D8233" s="97"/>
      <c r="E8233" s="97"/>
      <c r="F8233" s="97"/>
      <c r="G8233" s="97"/>
      <c r="H8233" s="97"/>
      <c r="I8233" s="105" t="s">
        <v>0</v>
      </c>
      <c r="J8233" s="97"/>
      <c r="K8233" s="105">
        <v>1588</v>
      </c>
      <c r="L8233" s="97"/>
      <c r="M8233" s="104" t="s">
        <v>0</v>
      </c>
      <c r="N8233" s="97"/>
    </row>
    <row r="8234" spans="1:14" x14ac:dyDescent="0.25">
      <c r="A8234" s="212" t="s">
        <v>553</v>
      </c>
      <c r="B8234" s="97"/>
      <c r="C8234" s="212" t="s">
        <v>554</v>
      </c>
      <c r="D8234" s="97"/>
      <c r="E8234" s="97"/>
      <c r="F8234" s="97"/>
      <c r="G8234" s="97"/>
      <c r="H8234" s="97"/>
      <c r="I8234" s="213">
        <v>230000</v>
      </c>
      <c r="J8234" s="97"/>
      <c r="K8234" s="213">
        <v>130028.27</v>
      </c>
      <c r="L8234" s="97"/>
      <c r="M8234" s="211">
        <v>56.53</v>
      </c>
      <c r="N8234" s="97"/>
    </row>
    <row r="8235" spans="1:14" x14ac:dyDescent="0.25">
      <c r="A8235" s="120" t="s">
        <v>555</v>
      </c>
      <c r="B8235" s="97"/>
      <c r="C8235" s="120" t="s">
        <v>556</v>
      </c>
      <c r="D8235" s="97"/>
      <c r="E8235" s="97"/>
      <c r="F8235" s="97"/>
      <c r="G8235" s="97"/>
      <c r="H8235" s="97"/>
      <c r="I8235" s="105" t="s">
        <v>0</v>
      </c>
      <c r="J8235" s="97"/>
      <c r="K8235" s="105">
        <v>32831.85</v>
      </c>
      <c r="L8235" s="97"/>
      <c r="M8235" s="104" t="s">
        <v>0</v>
      </c>
      <c r="N8235" s="97"/>
    </row>
    <row r="8236" spans="1:14" x14ac:dyDescent="0.25">
      <c r="A8236" s="120" t="s">
        <v>725</v>
      </c>
      <c r="B8236" s="97"/>
      <c r="C8236" s="120" t="s">
        <v>726</v>
      </c>
      <c r="D8236" s="97"/>
      <c r="E8236" s="97"/>
      <c r="F8236" s="97"/>
      <c r="G8236" s="97"/>
      <c r="H8236" s="97"/>
      <c r="I8236" s="105" t="s">
        <v>0</v>
      </c>
      <c r="J8236" s="97"/>
      <c r="K8236" s="105">
        <v>63756.93</v>
      </c>
      <c r="L8236" s="97"/>
      <c r="M8236" s="104" t="s">
        <v>0</v>
      </c>
      <c r="N8236" s="97"/>
    </row>
    <row r="8237" spans="1:14" x14ac:dyDescent="0.25">
      <c r="A8237" s="120" t="s">
        <v>597</v>
      </c>
      <c r="B8237" s="97"/>
      <c r="C8237" s="120" t="s">
        <v>598</v>
      </c>
      <c r="D8237" s="97"/>
      <c r="E8237" s="97"/>
      <c r="F8237" s="97"/>
      <c r="G8237" s="97"/>
      <c r="H8237" s="97"/>
      <c r="I8237" s="105" t="s">
        <v>0</v>
      </c>
      <c r="J8237" s="97"/>
      <c r="K8237" s="105">
        <v>896.24</v>
      </c>
      <c r="L8237" s="97"/>
      <c r="M8237" s="104" t="s">
        <v>0</v>
      </c>
      <c r="N8237" s="97"/>
    </row>
    <row r="8238" spans="1:14" x14ac:dyDescent="0.25">
      <c r="A8238" s="120" t="s">
        <v>573</v>
      </c>
      <c r="B8238" s="97"/>
      <c r="C8238" s="120" t="s">
        <v>574</v>
      </c>
      <c r="D8238" s="97"/>
      <c r="E8238" s="97"/>
      <c r="F8238" s="97"/>
      <c r="G8238" s="97"/>
      <c r="H8238" s="97"/>
      <c r="I8238" s="105" t="s">
        <v>0</v>
      </c>
      <c r="J8238" s="97"/>
      <c r="K8238" s="105">
        <v>7718</v>
      </c>
      <c r="L8238" s="97"/>
      <c r="M8238" s="104" t="s">
        <v>0</v>
      </c>
      <c r="N8238" s="97"/>
    </row>
    <row r="8239" spans="1:14" x14ac:dyDescent="0.25">
      <c r="A8239" s="120" t="s">
        <v>693</v>
      </c>
      <c r="B8239" s="97"/>
      <c r="C8239" s="120" t="s">
        <v>694</v>
      </c>
      <c r="D8239" s="97"/>
      <c r="E8239" s="97"/>
      <c r="F8239" s="97"/>
      <c r="G8239" s="97"/>
      <c r="H8239" s="97"/>
      <c r="I8239" s="105" t="s">
        <v>0</v>
      </c>
      <c r="J8239" s="97"/>
      <c r="K8239" s="105">
        <v>17262.900000000001</v>
      </c>
      <c r="L8239" s="97"/>
      <c r="M8239" s="104" t="s">
        <v>0</v>
      </c>
      <c r="N8239" s="97"/>
    </row>
    <row r="8240" spans="1:14" x14ac:dyDescent="0.25">
      <c r="A8240" s="120" t="s">
        <v>848</v>
      </c>
      <c r="B8240" s="97"/>
      <c r="C8240" s="120" t="s">
        <v>849</v>
      </c>
      <c r="D8240" s="97"/>
      <c r="E8240" s="97"/>
      <c r="F8240" s="97"/>
      <c r="G8240" s="97"/>
      <c r="H8240" s="97"/>
      <c r="I8240" s="105" t="s">
        <v>0</v>
      </c>
      <c r="J8240" s="97"/>
      <c r="K8240" s="105">
        <v>7031.25</v>
      </c>
      <c r="L8240" s="97"/>
      <c r="M8240" s="104" t="s">
        <v>0</v>
      </c>
      <c r="N8240" s="97"/>
    </row>
    <row r="8241" spans="1:14" x14ac:dyDescent="0.25">
      <c r="A8241" s="120" t="s">
        <v>599</v>
      </c>
      <c r="B8241" s="97"/>
      <c r="C8241" s="120" t="s">
        <v>554</v>
      </c>
      <c r="D8241" s="97"/>
      <c r="E8241" s="97"/>
      <c r="F8241" s="97"/>
      <c r="G8241" s="97"/>
      <c r="H8241" s="97"/>
      <c r="I8241" s="105" t="s">
        <v>0</v>
      </c>
      <c r="J8241" s="97"/>
      <c r="K8241" s="105">
        <v>531.1</v>
      </c>
      <c r="L8241" s="97"/>
      <c r="M8241" s="104" t="s">
        <v>0</v>
      </c>
      <c r="N8241" s="97"/>
    </row>
    <row r="8242" spans="1:14" x14ac:dyDescent="0.25">
      <c r="A8242" s="212" t="s">
        <v>625</v>
      </c>
      <c r="B8242" s="97"/>
      <c r="C8242" s="212" t="s">
        <v>626</v>
      </c>
      <c r="D8242" s="97"/>
      <c r="E8242" s="97"/>
      <c r="F8242" s="97"/>
      <c r="G8242" s="97"/>
      <c r="H8242" s="97"/>
      <c r="I8242" s="213">
        <v>27000</v>
      </c>
      <c r="J8242" s="97"/>
      <c r="K8242" s="213">
        <v>19721.560000000001</v>
      </c>
      <c r="L8242" s="97"/>
      <c r="M8242" s="211">
        <v>73.040000000000006</v>
      </c>
      <c r="N8242" s="97"/>
    </row>
    <row r="8243" spans="1:14" x14ac:dyDescent="0.25">
      <c r="A8243" s="120" t="s">
        <v>627</v>
      </c>
      <c r="B8243" s="97"/>
      <c r="C8243" s="120" t="s">
        <v>628</v>
      </c>
      <c r="D8243" s="97"/>
      <c r="E8243" s="97"/>
      <c r="F8243" s="97"/>
      <c r="G8243" s="97"/>
      <c r="H8243" s="97"/>
      <c r="I8243" s="105" t="s">
        <v>0</v>
      </c>
      <c r="J8243" s="97"/>
      <c r="K8243" s="105">
        <v>13784.15</v>
      </c>
      <c r="L8243" s="97"/>
      <c r="M8243" s="104" t="s">
        <v>0</v>
      </c>
      <c r="N8243" s="97"/>
    </row>
    <row r="8244" spans="1:14" x14ac:dyDescent="0.25">
      <c r="A8244" s="120" t="s">
        <v>850</v>
      </c>
      <c r="B8244" s="97"/>
      <c r="C8244" s="120" t="s">
        <v>851</v>
      </c>
      <c r="D8244" s="97"/>
      <c r="E8244" s="97"/>
      <c r="F8244" s="97"/>
      <c r="G8244" s="97"/>
      <c r="H8244" s="97"/>
      <c r="I8244" s="105" t="s">
        <v>0</v>
      </c>
      <c r="J8244" s="97"/>
      <c r="K8244" s="105">
        <v>5937.41</v>
      </c>
      <c r="L8244" s="97"/>
      <c r="M8244" s="104" t="s">
        <v>0</v>
      </c>
      <c r="N8244" s="97"/>
    </row>
    <row r="8245" spans="1:14" x14ac:dyDescent="0.25">
      <c r="A8245" s="215" t="s">
        <v>1283</v>
      </c>
      <c r="B8245" s="97"/>
      <c r="C8245" s="215" t="s">
        <v>1284</v>
      </c>
      <c r="D8245" s="97"/>
      <c r="E8245" s="97"/>
      <c r="F8245" s="97"/>
      <c r="G8245" s="97"/>
      <c r="H8245" s="97"/>
      <c r="I8245" s="216">
        <v>3005000</v>
      </c>
      <c r="J8245" s="97"/>
      <c r="K8245" s="216">
        <v>1155923.47</v>
      </c>
      <c r="L8245" s="97"/>
      <c r="M8245" s="217">
        <v>38.47</v>
      </c>
      <c r="N8245" s="97"/>
    </row>
    <row r="8246" spans="1:14" x14ac:dyDescent="0.25">
      <c r="A8246" s="194" t="s">
        <v>245</v>
      </c>
      <c r="B8246" s="97"/>
      <c r="C8246" s="97"/>
      <c r="D8246" s="97"/>
      <c r="E8246" s="97"/>
      <c r="F8246" s="97"/>
      <c r="G8246" s="97"/>
      <c r="H8246" s="97"/>
      <c r="I8246" s="195">
        <v>2800000</v>
      </c>
      <c r="J8246" s="97"/>
      <c r="K8246" s="195">
        <v>940560.97</v>
      </c>
      <c r="L8246" s="97"/>
      <c r="M8246" s="196">
        <v>33.590000000000003</v>
      </c>
      <c r="N8246" s="97"/>
    </row>
    <row r="8247" spans="1:14" x14ac:dyDescent="0.25">
      <c r="A8247" s="194" t="s">
        <v>247</v>
      </c>
      <c r="B8247" s="97"/>
      <c r="C8247" s="97"/>
      <c r="D8247" s="97"/>
      <c r="E8247" s="97"/>
      <c r="F8247" s="97"/>
      <c r="G8247" s="97"/>
      <c r="H8247" s="97"/>
      <c r="I8247" s="195">
        <v>2800000</v>
      </c>
      <c r="J8247" s="97"/>
      <c r="K8247" s="195">
        <v>940560.97</v>
      </c>
      <c r="L8247" s="97"/>
      <c r="M8247" s="196">
        <v>33.590000000000003</v>
      </c>
      <c r="N8247" s="97"/>
    </row>
    <row r="8248" spans="1:14" x14ac:dyDescent="0.25">
      <c r="A8248" s="212" t="s">
        <v>621</v>
      </c>
      <c r="B8248" s="97"/>
      <c r="C8248" s="212" t="s">
        <v>622</v>
      </c>
      <c r="D8248" s="97"/>
      <c r="E8248" s="97"/>
      <c r="F8248" s="97"/>
      <c r="G8248" s="97"/>
      <c r="H8248" s="97"/>
      <c r="I8248" s="213">
        <v>839500</v>
      </c>
      <c r="J8248" s="97"/>
      <c r="K8248" s="213">
        <v>580599.03</v>
      </c>
      <c r="L8248" s="97"/>
      <c r="M8248" s="211">
        <v>69.16</v>
      </c>
      <c r="N8248" s="97"/>
    </row>
    <row r="8249" spans="1:14" x14ac:dyDescent="0.25">
      <c r="A8249" s="120" t="s">
        <v>623</v>
      </c>
      <c r="B8249" s="97"/>
      <c r="C8249" s="120" t="s">
        <v>624</v>
      </c>
      <c r="D8249" s="97"/>
      <c r="E8249" s="97"/>
      <c r="F8249" s="97"/>
      <c r="G8249" s="97"/>
      <c r="H8249" s="97"/>
      <c r="I8249" s="105" t="s">
        <v>0</v>
      </c>
      <c r="J8249" s="97"/>
      <c r="K8249" s="105">
        <v>78622.27</v>
      </c>
      <c r="L8249" s="97"/>
      <c r="M8249" s="104" t="s">
        <v>0</v>
      </c>
      <c r="N8249" s="97"/>
    </row>
    <row r="8250" spans="1:14" x14ac:dyDescent="0.25">
      <c r="A8250" s="120" t="s">
        <v>679</v>
      </c>
      <c r="B8250" s="97"/>
      <c r="C8250" s="120" t="s">
        <v>680</v>
      </c>
      <c r="D8250" s="97"/>
      <c r="E8250" s="97"/>
      <c r="F8250" s="97"/>
      <c r="G8250" s="97"/>
      <c r="H8250" s="97"/>
      <c r="I8250" s="105" t="s">
        <v>0</v>
      </c>
      <c r="J8250" s="97"/>
      <c r="K8250" s="105">
        <v>500343.19</v>
      </c>
      <c r="L8250" s="97"/>
      <c r="M8250" s="104" t="s">
        <v>0</v>
      </c>
      <c r="N8250" s="97"/>
    </row>
    <row r="8251" spans="1:14" x14ac:dyDescent="0.25">
      <c r="A8251" s="120" t="s">
        <v>715</v>
      </c>
      <c r="B8251" s="97"/>
      <c r="C8251" s="120" t="s">
        <v>716</v>
      </c>
      <c r="D8251" s="97"/>
      <c r="E8251" s="97"/>
      <c r="F8251" s="97"/>
      <c r="G8251" s="97"/>
      <c r="H8251" s="97"/>
      <c r="I8251" s="105" t="s">
        <v>0</v>
      </c>
      <c r="J8251" s="97"/>
      <c r="K8251" s="105">
        <v>1633.57</v>
      </c>
      <c r="L8251" s="97"/>
      <c r="M8251" s="104" t="s">
        <v>0</v>
      </c>
      <c r="N8251" s="97"/>
    </row>
    <row r="8252" spans="1:14" x14ac:dyDescent="0.25">
      <c r="A8252" s="212" t="s">
        <v>549</v>
      </c>
      <c r="B8252" s="97"/>
      <c r="C8252" s="212" t="s">
        <v>550</v>
      </c>
      <c r="D8252" s="97"/>
      <c r="E8252" s="97"/>
      <c r="F8252" s="97"/>
      <c r="G8252" s="97"/>
      <c r="H8252" s="97"/>
      <c r="I8252" s="213">
        <v>1960500</v>
      </c>
      <c r="J8252" s="97"/>
      <c r="K8252" s="213">
        <v>359961.94</v>
      </c>
      <c r="L8252" s="97"/>
      <c r="M8252" s="211">
        <v>18.36</v>
      </c>
      <c r="N8252" s="97"/>
    </row>
    <row r="8253" spans="1:14" x14ac:dyDescent="0.25">
      <c r="A8253" s="120" t="s">
        <v>602</v>
      </c>
      <c r="B8253" s="97"/>
      <c r="C8253" s="120" t="s">
        <v>603</v>
      </c>
      <c r="D8253" s="97"/>
      <c r="E8253" s="97"/>
      <c r="F8253" s="97"/>
      <c r="G8253" s="97"/>
      <c r="H8253" s="97"/>
      <c r="I8253" s="105" t="s">
        <v>0</v>
      </c>
      <c r="J8253" s="97"/>
      <c r="K8253" s="105">
        <v>151986.4</v>
      </c>
      <c r="L8253" s="97"/>
      <c r="M8253" s="104" t="s">
        <v>0</v>
      </c>
      <c r="N8253" s="97"/>
    </row>
    <row r="8254" spans="1:14" x14ac:dyDescent="0.25">
      <c r="A8254" s="120" t="s">
        <v>642</v>
      </c>
      <c r="B8254" s="97"/>
      <c r="C8254" s="120" t="s">
        <v>643</v>
      </c>
      <c r="D8254" s="97"/>
      <c r="E8254" s="97"/>
      <c r="F8254" s="97"/>
      <c r="G8254" s="97"/>
      <c r="H8254" s="97"/>
      <c r="I8254" s="105" t="s">
        <v>0</v>
      </c>
      <c r="J8254" s="97"/>
      <c r="K8254" s="105">
        <v>30000</v>
      </c>
      <c r="L8254" s="97"/>
      <c r="M8254" s="104" t="s">
        <v>0</v>
      </c>
      <c r="N8254" s="97"/>
    </row>
    <row r="8255" spans="1:14" x14ac:dyDescent="0.25">
      <c r="A8255" s="120" t="s">
        <v>589</v>
      </c>
      <c r="B8255" s="97"/>
      <c r="C8255" s="120" t="s">
        <v>590</v>
      </c>
      <c r="D8255" s="97"/>
      <c r="E8255" s="97"/>
      <c r="F8255" s="97"/>
      <c r="G8255" s="97"/>
      <c r="H8255" s="97"/>
      <c r="I8255" s="105" t="s">
        <v>0</v>
      </c>
      <c r="J8255" s="97"/>
      <c r="K8255" s="105">
        <v>9822</v>
      </c>
      <c r="L8255" s="97"/>
      <c r="M8255" s="104" t="s">
        <v>0</v>
      </c>
      <c r="N8255" s="97"/>
    </row>
    <row r="8256" spans="1:14" x14ac:dyDescent="0.25">
      <c r="A8256" s="120" t="s">
        <v>595</v>
      </c>
      <c r="B8256" s="97"/>
      <c r="C8256" s="120" t="s">
        <v>596</v>
      </c>
      <c r="D8256" s="97"/>
      <c r="E8256" s="97"/>
      <c r="F8256" s="97"/>
      <c r="G8256" s="97"/>
      <c r="H8256" s="97"/>
      <c r="I8256" s="105" t="s">
        <v>0</v>
      </c>
      <c r="J8256" s="97"/>
      <c r="K8256" s="105">
        <v>79604.509999999995</v>
      </c>
      <c r="L8256" s="97"/>
      <c r="M8256" s="104" t="s">
        <v>0</v>
      </c>
      <c r="N8256" s="97"/>
    </row>
    <row r="8257" spans="1:14" x14ac:dyDescent="0.25">
      <c r="A8257" s="120" t="s">
        <v>604</v>
      </c>
      <c r="B8257" s="97"/>
      <c r="C8257" s="120" t="s">
        <v>605</v>
      </c>
      <c r="D8257" s="97"/>
      <c r="E8257" s="97"/>
      <c r="F8257" s="97"/>
      <c r="G8257" s="97"/>
      <c r="H8257" s="97"/>
      <c r="I8257" s="105" t="s">
        <v>0</v>
      </c>
      <c r="J8257" s="97"/>
      <c r="K8257" s="105">
        <v>31020</v>
      </c>
      <c r="L8257" s="97"/>
      <c r="M8257" s="104" t="s">
        <v>0</v>
      </c>
      <c r="N8257" s="97"/>
    </row>
    <row r="8258" spans="1:14" x14ac:dyDescent="0.25">
      <c r="A8258" s="120" t="s">
        <v>567</v>
      </c>
      <c r="B8258" s="97"/>
      <c r="C8258" s="120" t="s">
        <v>568</v>
      </c>
      <c r="D8258" s="97"/>
      <c r="E8258" s="97"/>
      <c r="F8258" s="97"/>
      <c r="G8258" s="97"/>
      <c r="H8258" s="97"/>
      <c r="I8258" s="105" t="s">
        <v>0</v>
      </c>
      <c r="J8258" s="97"/>
      <c r="K8258" s="105">
        <v>33686.79</v>
      </c>
      <c r="L8258" s="97"/>
      <c r="M8258" s="104" t="s">
        <v>0</v>
      </c>
      <c r="N8258" s="97"/>
    </row>
    <row r="8259" spans="1:14" x14ac:dyDescent="0.25">
      <c r="A8259" s="120" t="s">
        <v>723</v>
      </c>
      <c r="B8259" s="97"/>
      <c r="C8259" s="120" t="s">
        <v>724</v>
      </c>
      <c r="D8259" s="97"/>
      <c r="E8259" s="97"/>
      <c r="F8259" s="97"/>
      <c r="G8259" s="97"/>
      <c r="H8259" s="97"/>
      <c r="I8259" s="105" t="s">
        <v>0</v>
      </c>
      <c r="J8259" s="97"/>
      <c r="K8259" s="105">
        <v>1006.25</v>
      </c>
      <c r="L8259" s="97"/>
      <c r="M8259" s="104" t="s">
        <v>0</v>
      </c>
      <c r="N8259" s="97"/>
    </row>
    <row r="8260" spans="1:14" x14ac:dyDescent="0.25">
      <c r="A8260" s="120" t="s">
        <v>569</v>
      </c>
      <c r="B8260" s="97"/>
      <c r="C8260" s="120" t="s">
        <v>570</v>
      </c>
      <c r="D8260" s="97"/>
      <c r="E8260" s="97"/>
      <c r="F8260" s="97"/>
      <c r="G8260" s="97"/>
      <c r="H8260" s="97"/>
      <c r="I8260" s="105" t="s">
        <v>0</v>
      </c>
      <c r="J8260" s="97"/>
      <c r="K8260" s="105">
        <v>22835.99</v>
      </c>
      <c r="L8260" s="97"/>
      <c r="M8260" s="104" t="s">
        <v>0</v>
      </c>
      <c r="N8260" s="97"/>
    </row>
    <row r="8261" spans="1:14" x14ac:dyDescent="0.25">
      <c r="A8261" s="194" t="s">
        <v>258</v>
      </c>
      <c r="B8261" s="97"/>
      <c r="C8261" s="97"/>
      <c r="D8261" s="97"/>
      <c r="E8261" s="97"/>
      <c r="F8261" s="97"/>
      <c r="G8261" s="97"/>
      <c r="H8261" s="97"/>
      <c r="I8261" s="195">
        <v>205000</v>
      </c>
      <c r="J8261" s="97"/>
      <c r="K8261" s="195">
        <v>215362.5</v>
      </c>
      <c r="L8261" s="97"/>
      <c r="M8261" s="196">
        <v>105.05</v>
      </c>
      <c r="N8261" s="97"/>
    </row>
    <row r="8262" spans="1:14" x14ac:dyDescent="0.25">
      <c r="A8262" s="194" t="s">
        <v>260</v>
      </c>
      <c r="B8262" s="97"/>
      <c r="C8262" s="97"/>
      <c r="D8262" s="97"/>
      <c r="E8262" s="97"/>
      <c r="F8262" s="97"/>
      <c r="G8262" s="97"/>
      <c r="H8262" s="97"/>
      <c r="I8262" s="195">
        <v>205000</v>
      </c>
      <c r="J8262" s="97"/>
      <c r="K8262" s="195">
        <v>215362.5</v>
      </c>
      <c r="L8262" s="97"/>
      <c r="M8262" s="196">
        <v>105.05</v>
      </c>
      <c r="N8262" s="97"/>
    </row>
    <row r="8263" spans="1:14" x14ac:dyDescent="0.25">
      <c r="A8263" s="212" t="s">
        <v>652</v>
      </c>
      <c r="B8263" s="97"/>
      <c r="C8263" s="212" t="s">
        <v>653</v>
      </c>
      <c r="D8263" s="97"/>
      <c r="E8263" s="97"/>
      <c r="F8263" s="97"/>
      <c r="G8263" s="97"/>
      <c r="H8263" s="97"/>
      <c r="I8263" s="213">
        <v>0</v>
      </c>
      <c r="J8263" s="97"/>
      <c r="K8263" s="213">
        <v>200000</v>
      </c>
      <c r="L8263" s="97"/>
      <c r="M8263" s="211" t="s">
        <v>0</v>
      </c>
      <c r="N8263" s="97"/>
    </row>
    <row r="8264" spans="1:14" x14ac:dyDescent="0.25">
      <c r="A8264" s="120" t="s">
        <v>670</v>
      </c>
      <c r="B8264" s="97"/>
      <c r="C8264" s="120" t="s">
        <v>671</v>
      </c>
      <c r="D8264" s="97"/>
      <c r="E8264" s="97"/>
      <c r="F8264" s="97"/>
      <c r="G8264" s="97"/>
      <c r="H8264" s="97"/>
      <c r="I8264" s="105" t="s">
        <v>0</v>
      </c>
      <c r="J8264" s="97"/>
      <c r="K8264" s="105">
        <v>200000</v>
      </c>
      <c r="L8264" s="97"/>
      <c r="M8264" s="104" t="s">
        <v>0</v>
      </c>
      <c r="N8264" s="97"/>
    </row>
    <row r="8265" spans="1:14" x14ac:dyDescent="0.25">
      <c r="A8265" s="212" t="s">
        <v>621</v>
      </c>
      <c r="B8265" s="97"/>
      <c r="C8265" s="212" t="s">
        <v>622</v>
      </c>
      <c r="D8265" s="97"/>
      <c r="E8265" s="97"/>
      <c r="F8265" s="97"/>
      <c r="G8265" s="97"/>
      <c r="H8265" s="97"/>
      <c r="I8265" s="213">
        <v>205000</v>
      </c>
      <c r="J8265" s="97"/>
      <c r="K8265" s="213">
        <v>15362.5</v>
      </c>
      <c r="L8265" s="97"/>
      <c r="M8265" s="211">
        <v>7.49</v>
      </c>
      <c r="N8265" s="97"/>
    </row>
    <row r="8266" spans="1:14" x14ac:dyDescent="0.25">
      <c r="A8266" s="120" t="s">
        <v>679</v>
      </c>
      <c r="B8266" s="97"/>
      <c r="C8266" s="120" t="s">
        <v>680</v>
      </c>
      <c r="D8266" s="97"/>
      <c r="E8266" s="97"/>
      <c r="F8266" s="97"/>
      <c r="G8266" s="97"/>
      <c r="H8266" s="97"/>
      <c r="I8266" s="105" t="s">
        <v>0</v>
      </c>
      <c r="J8266" s="97"/>
      <c r="K8266" s="105">
        <v>10000</v>
      </c>
      <c r="L8266" s="97"/>
      <c r="M8266" s="104" t="s">
        <v>0</v>
      </c>
      <c r="N8266" s="97"/>
    </row>
    <row r="8267" spans="1:14" x14ac:dyDescent="0.25">
      <c r="A8267" s="120" t="s">
        <v>719</v>
      </c>
      <c r="B8267" s="97"/>
      <c r="C8267" s="120" t="s">
        <v>720</v>
      </c>
      <c r="D8267" s="97"/>
      <c r="E8267" s="97"/>
      <c r="F8267" s="97"/>
      <c r="G8267" s="97"/>
      <c r="H8267" s="97"/>
      <c r="I8267" s="105" t="s">
        <v>0</v>
      </c>
      <c r="J8267" s="97"/>
      <c r="K8267" s="105">
        <v>5362.5</v>
      </c>
      <c r="L8267" s="97"/>
      <c r="M8267" s="104" t="s">
        <v>0</v>
      </c>
      <c r="N8267" s="97"/>
    </row>
    <row r="8268" spans="1:14" x14ac:dyDescent="0.25">
      <c r="A8268" s="215" t="s">
        <v>1291</v>
      </c>
      <c r="B8268" s="97"/>
      <c r="C8268" s="215" t="s">
        <v>1292</v>
      </c>
      <c r="D8268" s="97"/>
      <c r="E8268" s="97"/>
      <c r="F8268" s="97"/>
      <c r="G8268" s="97"/>
      <c r="H8268" s="97"/>
      <c r="I8268" s="216">
        <v>2770000</v>
      </c>
      <c r="J8268" s="97"/>
      <c r="K8268" s="216">
        <v>1196343.6200000001</v>
      </c>
      <c r="L8268" s="97"/>
      <c r="M8268" s="217">
        <v>43.19</v>
      </c>
      <c r="N8268" s="97"/>
    </row>
    <row r="8269" spans="1:14" x14ac:dyDescent="0.25">
      <c r="A8269" s="194" t="s">
        <v>253</v>
      </c>
      <c r="B8269" s="97"/>
      <c r="C8269" s="97"/>
      <c r="D8269" s="97"/>
      <c r="E8269" s="97"/>
      <c r="F8269" s="97"/>
      <c r="G8269" s="97"/>
      <c r="H8269" s="97"/>
      <c r="I8269" s="195">
        <v>2770000</v>
      </c>
      <c r="J8269" s="97"/>
      <c r="K8269" s="195">
        <v>1196343.6200000001</v>
      </c>
      <c r="L8269" s="97"/>
      <c r="M8269" s="196">
        <v>43.19</v>
      </c>
      <c r="N8269" s="97"/>
    </row>
    <row r="8270" spans="1:14" x14ac:dyDescent="0.25">
      <c r="A8270" s="194" t="s">
        <v>256</v>
      </c>
      <c r="B8270" s="97"/>
      <c r="C8270" s="97"/>
      <c r="D8270" s="97"/>
      <c r="E8270" s="97"/>
      <c r="F8270" s="97"/>
      <c r="G8270" s="97"/>
      <c r="H8270" s="97"/>
      <c r="I8270" s="195">
        <v>2770000</v>
      </c>
      <c r="J8270" s="97"/>
      <c r="K8270" s="195">
        <v>1196343.6200000001</v>
      </c>
      <c r="L8270" s="97"/>
      <c r="M8270" s="196">
        <v>43.19</v>
      </c>
      <c r="N8270" s="97"/>
    </row>
    <row r="8271" spans="1:14" x14ac:dyDescent="0.25">
      <c r="A8271" s="212" t="s">
        <v>652</v>
      </c>
      <c r="B8271" s="97"/>
      <c r="C8271" s="212" t="s">
        <v>653</v>
      </c>
      <c r="D8271" s="97"/>
      <c r="E8271" s="97"/>
      <c r="F8271" s="97"/>
      <c r="G8271" s="97"/>
      <c r="H8271" s="97"/>
      <c r="I8271" s="213">
        <v>2450000</v>
      </c>
      <c r="J8271" s="97"/>
      <c r="K8271" s="213">
        <v>1166343.6200000001</v>
      </c>
      <c r="L8271" s="97"/>
      <c r="M8271" s="211">
        <v>47.61</v>
      </c>
      <c r="N8271" s="97"/>
    </row>
    <row r="8272" spans="1:14" x14ac:dyDescent="0.25">
      <c r="A8272" s="120" t="s">
        <v>670</v>
      </c>
      <c r="B8272" s="97"/>
      <c r="C8272" s="120" t="s">
        <v>671</v>
      </c>
      <c r="D8272" s="97"/>
      <c r="E8272" s="97"/>
      <c r="F8272" s="97"/>
      <c r="G8272" s="97"/>
      <c r="H8272" s="97"/>
      <c r="I8272" s="105" t="s">
        <v>0</v>
      </c>
      <c r="J8272" s="97"/>
      <c r="K8272" s="105">
        <v>1166343.6200000001</v>
      </c>
      <c r="L8272" s="97"/>
      <c r="M8272" s="104" t="s">
        <v>0</v>
      </c>
      <c r="N8272" s="97"/>
    </row>
    <row r="8273" spans="1:14" x14ac:dyDescent="0.25">
      <c r="A8273" s="212" t="s">
        <v>664</v>
      </c>
      <c r="B8273" s="97"/>
      <c r="C8273" s="212" t="s">
        <v>665</v>
      </c>
      <c r="D8273" s="97"/>
      <c r="E8273" s="97"/>
      <c r="F8273" s="97"/>
      <c r="G8273" s="97"/>
      <c r="H8273" s="97"/>
      <c r="I8273" s="213">
        <v>111000</v>
      </c>
      <c r="J8273" s="97"/>
      <c r="K8273" s="213">
        <v>0</v>
      </c>
      <c r="L8273" s="97"/>
      <c r="M8273" s="211">
        <v>0</v>
      </c>
      <c r="N8273" s="97"/>
    </row>
    <row r="8274" spans="1:14" x14ac:dyDescent="0.25">
      <c r="A8274" s="212" t="s">
        <v>621</v>
      </c>
      <c r="B8274" s="97"/>
      <c r="C8274" s="212" t="s">
        <v>622</v>
      </c>
      <c r="D8274" s="97"/>
      <c r="E8274" s="97"/>
      <c r="F8274" s="97"/>
      <c r="G8274" s="97"/>
      <c r="H8274" s="97"/>
      <c r="I8274" s="213">
        <v>43000</v>
      </c>
      <c r="J8274" s="97"/>
      <c r="K8274" s="213">
        <v>0</v>
      </c>
      <c r="L8274" s="97"/>
      <c r="M8274" s="211">
        <v>0</v>
      </c>
      <c r="N8274" s="97"/>
    </row>
    <row r="8275" spans="1:14" x14ac:dyDescent="0.25">
      <c r="A8275" s="212" t="s">
        <v>549</v>
      </c>
      <c r="B8275" s="97"/>
      <c r="C8275" s="212" t="s">
        <v>550</v>
      </c>
      <c r="D8275" s="97"/>
      <c r="E8275" s="97"/>
      <c r="F8275" s="97"/>
      <c r="G8275" s="97"/>
      <c r="H8275" s="97"/>
      <c r="I8275" s="213">
        <v>166000</v>
      </c>
      <c r="J8275" s="97"/>
      <c r="K8275" s="213">
        <v>30000</v>
      </c>
      <c r="L8275" s="97"/>
      <c r="M8275" s="211">
        <v>18.07</v>
      </c>
      <c r="N8275" s="97"/>
    </row>
    <row r="8276" spans="1:14" x14ac:dyDescent="0.25">
      <c r="A8276" s="120" t="s">
        <v>604</v>
      </c>
      <c r="B8276" s="97"/>
      <c r="C8276" s="120" t="s">
        <v>605</v>
      </c>
      <c r="D8276" s="97"/>
      <c r="E8276" s="97"/>
      <c r="F8276" s="97"/>
      <c r="G8276" s="97"/>
      <c r="H8276" s="97"/>
      <c r="I8276" s="105" t="s">
        <v>0</v>
      </c>
      <c r="J8276" s="97"/>
      <c r="K8276" s="105">
        <v>30000</v>
      </c>
      <c r="L8276" s="97"/>
      <c r="M8276" s="104" t="s">
        <v>0</v>
      </c>
      <c r="N8276" s="97"/>
    </row>
    <row r="8277" spans="1:14" x14ac:dyDescent="0.25">
      <c r="A8277" s="215" t="s">
        <v>1345</v>
      </c>
      <c r="B8277" s="97"/>
      <c r="C8277" s="215" t="s">
        <v>1346</v>
      </c>
      <c r="D8277" s="97"/>
      <c r="E8277" s="97"/>
      <c r="F8277" s="97"/>
      <c r="G8277" s="97"/>
      <c r="H8277" s="97"/>
      <c r="I8277" s="216">
        <v>366000</v>
      </c>
      <c r="J8277" s="97"/>
      <c r="K8277" s="216">
        <v>166336</v>
      </c>
      <c r="L8277" s="97"/>
      <c r="M8277" s="217">
        <v>45.45</v>
      </c>
      <c r="N8277" s="97"/>
    </row>
    <row r="8278" spans="1:14" x14ac:dyDescent="0.25">
      <c r="A8278" s="194" t="s">
        <v>242</v>
      </c>
      <c r="B8278" s="97"/>
      <c r="C8278" s="97"/>
      <c r="D8278" s="97"/>
      <c r="E8278" s="97"/>
      <c r="F8278" s="97"/>
      <c r="G8278" s="97"/>
      <c r="H8278" s="97"/>
      <c r="I8278" s="195">
        <v>366000</v>
      </c>
      <c r="J8278" s="97"/>
      <c r="K8278" s="195">
        <v>166336</v>
      </c>
      <c r="L8278" s="97"/>
      <c r="M8278" s="196">
        <v>45.45</v>
      </c>
      <c r="N8278" s="97"/>
    </row>
    <row r="8279" spans="1:14" x14ac:dyDescent="0.25">
      <c r="A8279" s="194" t="s">
        <v>243</v>
      </c>
      <c r="B8279" s="97"/>
      <c r="C8279" s="97"/>
      <c r="D8279" s="97"/>
      <c r="E8279" s="97"/>
      <c r="F8279" s="97"/>
      <c r="G8279" s="97"/>
      <c r="H8279" s="97"/>
      <c r="I8279" s="195">
        <v>366000</v>
      </c>
      <c r="J8279" s="97"/>
      <c r="K8279" s="195">
        <v>166336</v>
      </c>
      <c r="L8279" s="97"/>
      <c r="M8279" s="196">
        <v>45.45</v>
      </c>
      <c r="N8279" s="97"/>
    </row>
    <row r="8280" spans="1:14" x14ac:dyDescent="0.25">
      <c r="A8280" s="212" t="s">
        <v>549</v>
      </c>
      <c r="B8280" s="97"/>
      <c r="C8280" s="212" t="s">
        <v>550</v>
      </c>
      <c r="D8280" s="97"/>
      <c r="E8280" s="97"/>
      <c r="F8280" s="97"/>
      <c r="G8280" s="97"/>
      <c r="H8280" s="97"/>
      <c r="I8280" s="213">
        <v>366000</v>
      </c>
      <c r="J8280" s="97"/>
      <c r="K8280" s="213">
        <v>166336</v>
      </c>
      <c r="L8280" s="97"/>
      <c r="M8280" s="211">
        <v>45.45</v>
      </c>
      <c r="N8280" s="97"/>
    </row>
    <row r="8281" spans="1:14" x14ac:dyDescent="0.25">
      <c r="A8281" s="120" t="s">
        <v>604</v>
      </c>
      <c r="B8281" s="97"/>
      <c r="C8281" s="120" t="s">
        <v>605</v>
      </c>
      <c r="D8281" s="97"/>
      <c r="E8281" s="97"/>
      <c r="F8281" s="97"/>
      <c r="G8281" s="97"/>
      <c r="H8281" s="97"/>
      <c r="I8281" s="105" t="s">
        <v>0</v>
      </c>
      <c r="J8281" s="97"/>
      <c r="K8281" s="105">
        <v>92400</v>
      </c>
      <c r="L8281" s="97"/>
      <c r="M8281" s="104" t="s">
        <v>0</v>
      </c>
      <c r="N8281" s="97"/>
    </row>
    <row r="8282" spans="1:14" x14ac:dyDescent="0.25">
      <c r="A8282" s="120" t="s">
        <v>569</v>
      </c>
      <c r="B8282" s="97"/>
      <c r="C8282" s="120" t="s">
        <v>570</v>
      </c>
      <c r="D8282" s="97"/>
      <c r="E8282" s="97"/>
      <c r="F8282" s="97"/>
      <c r="G8282" s="97"/>
      <c r="H8282" s="97"/>
      <c r="I8282" s="105" t="s">
        <v>0</v>
      </c>
      <c r="J8282" s="97"/>
      <c r="K8282" s="105">
        <v>73936</v>
      </c>
      <c r="L8282" s="97"/>
      <c r="M8282" s="104" t="s">
        <v>0</v>
      </c>
      <c r="N8282" s="97"/>
    </row>
    <row r="8283" spans="1:14" x14ac:dyDescent="0.25">
      <c r="A8283" s="215" t="s">
        <v>1245</v>
      </c>
      <c r="B8283" s="97"/>
      <c r="C8283" s="215" t="s">
        <v>1246</v>
      </c>
      <c r="D8283" s="97"/>
      <c r="E8283" s="97"/>
      <c r="F8283" s="97"/>
      <c r="G8283" s="97"/>
      <c r="H8283" s="97"/>
      <c r="I8283" s="216">
        <v>1087479</v>
      </c>
      <c r="J8283" s="97"/>
      <c r="K8283" s="216">
        <v>585475.69999999995</v>
      </c>
      <c r="L8283" s="97"/>
      <c r="M8283" s="217">
        <v>53.84</v>
      </c>
      <c r="N8283" s="97"/>
    </row>
    <row r="8284" spans="1:14" x14ac:dyDescent="0.25">
      <c r="A8284" s="194" t="s">
        <v>242</v>
      </c>
      <c r="B8284" s="97"/>
      <c r="C8284" s="97"/>
      <c r="D8284" s="97"/>
      <c r="E8284" s="97"/>
      <c r="F8284" s="97"/>
      <c r="G8284" s="97"/>
      <c r="H8284" s="97"/>
      <c r="I8284" s="195">
        <v>1087479</v>
      </c>
      <c r="J8284" s="97"/>
      <c r="K8284" s="195">
        <v>585475.69999999995</v>
      </c>
      <c r="L8284" s="97"/>
      <c r="M8284" s="196">
        <v>53.84</v>
      </c>
      <c r="N8284" s="97"/>
    </row>
    <row r="8285" spans="1:14" x14ac:dyDescent="0.25">
      <c r="A8285" s="194" t="s">
        <v>243</v>
      </c>
      <c r="B8285" s="97"/>
      <c r="C8285" s="97"/>
      <c r="D8285" s="97"/>
      <c r="E8285" s="97"/>
      <c r="F8285" s="97"/>
      <c r="G8285" s="97"/>
      <c r="H8285" s="97"/>
      <c r="I8285" s="195">
        <v>1087479</v>
      </c>
      <c r="J8285" s="97"/>
      <c r="K8285" s="195">
        <v>585475.69999999995</v>
      </c>
      <c r="L8285" s="97"/>
      <c r="M8285" s="196">
        <v>53.84</v>
      </c>
      <c r="N8285" s="97"/>
    </row>
    <row r="8286" spans="1:14" x14ac:dyDescent="0.25">
      <c r="A8286" s="212" t="s">
        <v>549</v>
      </c>
      <c r="B8286" s="97"/>
      <c r="C8286" s="212" t="s">
        <v>550</v>
      </c>
      <c r="D8286" s="97"/>
      <c r="E8286" s="97"/>
      <c r="F8286" s="97"/>
      <c r="G8286" s="97"/>
      <c r="H8286" s="97"/>
      <c r="I8286" s="213">
        <v>1087479</v>
      </c>
      <c r="J8286" s="97"/>
      <c r="K8286" s="213">
        <v>585475.69999999995</v>
      </c>
      <c r="L8286" s="97"/>
      <c r="M8286" s="211">
        <v>53.84</v>
      </c>
      <c r="N8286" s="97"/>
    </row>
    <row r="8287" spans="1:14" x14ac:dyDescent="0.25">
      <c r="A8287" s="120" t="s">
        <v>642</v>
      </c>
      <c r="B8287" s="97"/>
      <c r="C8287" s="120" t="s">
        <v>643</v>
      </c>
      <c r="D8287" s="97"/>
      <c r="E8287" s="97"/>
      <c r="F8287" s="97"/>
      <c r="G8287" s="97"/>
      <c r="H8287" s="97"/>
      <c r="I8287" s="105" t="s">
        <v>0</v>
      </c>
      <c r="J8287" s="97"/>
      <c r="K8287" s="105">
        <v>84236.4</v>
      </c>
      <c r="L8287" s="97"/>
      <c r="M8287" s="104" t="s">
        <v>0</v>
      </c>
      <c r="N8287" s="97"/>
    </row>
    <row r="8288" spans="1:14" x14ac:dyDescent="0.25">
      <c r="A8288" s="120" t="s">
        <v>595</v>
      </c>
      <c r="B8288" s="97"/>
      <c r="C8288" s="120" t="s">
        <v>596</v>
      </c>
      <c r="D8288" s="97"/>
      <c r="E8288" s="97"/>
      <c r="F8288" s="97"/>
      <c r="G8288" s="97"/>
      <c r="H8288" s="97"/>
      <c r="I8288" s="105" t="s">
        <v>0</v>
      </c>
      <c r="J8288" s="97"/>
      <c r="K8288" s="105">
        <v>501239.3</v>
      </c>
      <c r="L8288" s="97"/>
      <c r="M8288" s="104" t="s">
        <v>0</v>
      </c>
      <c r="N8288" s="97"/>
    </row>
    <row r="8289" spans="1:14" x14ac:dyDescent="0.25">
      <c r="A8289" s="215" t="s">
        <v>1293</v>
      </c>
      <c r="B8289" s="97"/>
      <c r="C8289" s="215" t="s">
        <v>1294</v>
      </c>
      <c r="D8289" s="97"/>
      <c r="E8289" s="97"/>
      <c r="F8289" s="97"/>
      <c r="G8289" s="97"/>
      <c r="H8289" s="97"/>
      <c r="I8289" s="216">
        <v>300000</v>
      </c>
      <c r="J8289" s="97"/>
      <c r="K8289" s="216">
        <v>150000</v>
      </c>
      <c r="L8289" s="97"/>
      <c r="M8289" s="217">
        <v>50</v>
      </c>
      <c r="N8289" s="97"/>
    </row>
    <row r="8290" spans="1:14" x14ac:dyDescent="0.25">
      <c r="A8290" s="194" t="s">
        <v>242</v>
      </c>
      <c r="B8290" s="97"/>
      <c r="C8290" s="97"/>
      <c r="D8290" s="97"/>
      <c r="E8290" s="97"/>
      <c r="F8290" s="97"/>
      <c r="G8290" s="97"/>
      <c r="H8290" s="97"/>
      <c r="I8290" s="195">
        <v>300000</v>
      </c>
      <c r="J8290" s="97"/>
      <c r="K8290" s="195">
        <v>150000</v>
      </c>
      <c r="L8290" s="97"/>
      <c r="M8290" s="196">
        <v>50</v>
      </c>
      <c r="N8290" s="97"/>
    </row>
    <row r="8291" spans="1:14" x14ac:dyDescent="0.25">
      <c r="A8291" s="194" t="s">
        <v>243</v>
      </c>
      <c r="B8291" s="97"/>
      <c r="C8291" s="97"/>
      <c r="D8291" s="97"/>
      <c r="E8291" s="97"/>
      <c r="F8291" s="97"/>
      <c r="G8291" s="97"/>
      <c r="H8291" s="97"/>
      <c r="I8291" s="195">
        <v>300000</v>
      </c>
      <c r="J8291" s="97"/>
      <c r="K8291" s="195">
        <v>150000</v>
      </c>
      <c r="L8291" s="97"/>
      <c r="M8291" s="196">
        <v>50</v>
      </c>
      <c r="N8291" s="97"/>
    </row>
    <row r="8292" spans="1:14" x14ac:dyDescent="0.25">
      <c r="A8292" s="212" t="s">
        <v>549</v>
      </c>
      <c r="B8292" s="97"/>
      <c r="C8292" s="212" t="s">
        <v>550</v>
      </c>
      <c r="D8292" s="97"/>
      <c r="E8292" s="97"/>
      <c r="F8292" s="97"/>
      <c r="G8292" s="97"/>
      <c r="H8292" s="97"/>
      <c r="I8292" s="213">
        <v>300000</v>
      </c>
      <c r="J8292" s="97"/>
      <c r="K8292" s="213">
        <v>150000</v>
      </c>
      <c r="L8292" s="97"/>
      <c r="M8292" s="211">
        <v>50</v>
      </c>
      <c r="N8292" s="97"/>
    </row>
    <row r="8293" spans="1:14" x14ac:dyDescent="0.25">
      <c r="A8293" s="120" t="s">
        <v>604</v>
      </c>
      <c r="B8293" s="97"/>
      <c r="C8293" s="120" t="s">
        <v>605</v>
      </c>
      <c r="D8293" s="97"/>
      <c r="E8293" s="97"/>
      <c r="F8293" s="97"/>
      <c r="G8293" s="97"/>
      <c r="H8293" s="97"/>
      <c r="I8293" s="105" t="s">
        <v>0</v>
      </c>
      <c r="J8293" s="97"/>
      <c r="K8293" s="105">
        <v>150000</v>
      </c>
      <c r="L8293" s="97"/>
      <c r="M8293" s="104" t="s">
        <v>0</v>
      </c>
      <c r="N8293" s="97"/>
    </row>
    <row r="8294" spans="1:14" x14ac:dyDescent="0.25">
      <c r="A8294" s="215" t="s">
        <v>1347</v>
      </c>
      <c r="B8294" s="97"/>
      <c r="C8294" s="215" t="s">
        <v>1348</v>
      </c>
      <c r="D8294" s="97"/>
      <c r="E8294" s="97"/>
      <c r="F8294" s="97"/>
      <c r="G8294" s="97"/>
      <c r="H8294" s="97"/>
      <c r="I8294" s="216">
        <v>485000</v>
      </c>
      <c r="J8294" s="97"/>
      <c r="K8294" s="216">
        <v>200000</v>
      </c>
      <c r="L8294" s="97"/>
      <c r="M8294" s="217">
        <v>41.24</v>
      </c>
      <c r="N8294" s="97"/>
    </row>
    <row r="8295" spans="1:14" x14ac:dyDescent="0.25">
      <c r="A8295" s="194" t="s">
        <v>242</v>
      </c>
      <c r="B8295" s="97"/>
      <c r="C8295" s="97"/>
      <c r="D8295" s="97"/>
      <c r="E8295" s="97"/>
      <c r="F8295" s="97"/>
      <c r="G8295" s="97"/>
      <c r="H8295" s="97"/>
      <c r="I8295" s="195">
        <v>485000</v>
      </c>
      <c r="J8295" s="97"/>
      <c r="K8295" s="195">
        <v>200000</v>
      </c>
      <c r="L8295" s="97"/>
      <c r="M8295" s="196">
        <v>41.24</v>
      </c>
      <c r="N8295" s="97"/>
    </row>
    <row r="8296" spans="1:14" x14ac:dyDescent="0.25">
      <c r="A8296" s="194" t="s">
        <v>243</v>
      </c>
      <c r="B8296" s="97"/>
      <c r="C8296" s="97"/>
      <c r="D8296" s="97"/>
      <c r="E8296" s="97"/>
      <c r="F8296" s="97"/>
      <c r="G8296" s="97"/>
      <c r="H8296" s="97"/>
      <c r="I8296" s="195">
        <v>485000</v>
      </c>
      <c r="J8296" s="97"/>
      <c r="K8296" s="195">
        <v>200000</v>
      </c>
      <c r="L8296" s="97"/>
      <c r="M8296" s="196">
        <v>41.24</v>
      </c>
      <c r="N8296" s="97"/>
    </row>
    <row r="8297" spans="1:14" x14ac:dyDescent="0.25">
      <c r="A8297" s="212" t="s">
        <v>652</v>
      </c>
      <c r="B8297" s="97"/>
      <c r="C8297" s="212" t="s">
        <v>653</v>
      </c>
      <c r="D8297" s="97"/>
      <c r="E8297" s="97"/>
      <c r="F8297" s="97"/>
      <c r="G8297" s="97"/>
      <c r="H8297" s="97"/>
      <c r="I8297" s="213">
        <v>400000</v>
      </c>
      <c r="J8297" s="97"/>
      <c r="K8297" s="213">
        <v>200000</v>
      </c>
      <c r="L8297" s="97"/>
      <c r="M8297" s="211">
        <v>50</v>
      </c>
      <c r="N8297" s="97"/>
    </row>
    <row r="8298" spans="1:14" x14ac:dyDescent="0.25">
      <c r="A8298" s="120" t="s">
        <v>670</v>
      </c>
      <c r="B8298" s="97"/>
      <c r="C8298" s="120" t="s">
        <v>671</v>
      </c>
      <c r="D8298" s="97"/>
      <c r="E8298" s="97"/>
      <c r="F8298" s="97"/>
      <c r="G8298" s="97"/>
      <c r="H8298" s="97"/>
      <c r="I8298" s="105" t="s">
        <v>0</v>
      </c>
      <c r="J8298" s="97"/>
      <c r="K8298" s="105">
        <v>200000</v>
      </c>
      <c r="L8298" s="97"/>
      <c r="M8298" s="104" t="s">
        <v>0</v>
      </c>
      <c r="N8298" s="97"/>
    </row>
    <row r="8299" spans="1:14" x14ac:dyDescent="0.25">
      <c r="A8299" s="212" t="s">
        <v>664</v>
      </c>
      <c r="B8299" s="97"/>
      <c r="C8299" s="212" t="s">
        <v>665</v>
      </c>
      <c r="D8299" s="97"/>
      <c r="E8299" s="97"/>
      <c r="F8299" s="97"/>
      <c r="G8299" s="97"/>
      <c r="H8299" s="97"/>
      <c r="I8299" s="213">
        <v>85000</v>
      </c>
      <c r="J8299" s="97"/>
      <c r="K8299" s="213">
        <v>0</v>
      </c>
      <c r="L8299" s="97"/>
      <c r="M8299" s="211">
        <v>0</v>
      </c>
      <c r="N8299" s="97"/>
    </row>
    <row r="8300" spans="1:14" x14ac:dyDescent="0.25">
      <c r="A8300" s="197" t="s">
        <v>1349</v>
      </c>
      <c r="B8300" s="97"/>
      <c r="C8300" s="97"/>
      <c r="D8300" s="97"/>
      <c r="E8300" s="97"/>
      <c r="F8300" s="97"/>
      <c r="G8300" s="97"/>
      <c r="H8300" s="97"/>
      <c r="I8300" s="198">
        <v>12827760</v>
      </c>
      <c r="J8300" s="97"/>
      <c r="K8300" s="198">
        <v>6282545.1799999997</v>
      </c>
      <c r="L8300" s="97"/>
      <c r="M8300" s="199">
        <v>48.98</v>
      </c>
      <c r="N8300" s="97"/>
    </row>
    <row r="8301" spans="1:14" x14ac:dyDescent="0.25">
      <c r="A8301" s="218" t="s">
        <v>1350</v>
      </c>
      <c r="B8301" s="97"/>
      <c r="C8301" s="218" t="s">
        <v>1351</v>
      </c>
      <c r="D8301" s="97"/>
      <c r="E8301" s="97"/>
      <c r="F8301" s="97"/>
      <c r="G8301" s="97"/>
      <c r="H8301" s="97"/>
      <c r="I8301" s="219">
        <v>4710952</v>
      </c>
      <c r="J8301" s="97"/>
      <c r="K8301" s="219">
        <v>2366166.52</v>
      </c>
      <c r="L8301" s="97"/>
      <c r="M8301" s="214">
        <v>50.23</v>
      </c>
      <c r="N8301" s="97"/>
    </row>
    <row r="8302" spans="1:14" x14ac:dyDescent="0.25">
      <c r="A8302" s="215" t="s">
        <v>1352</v>
      </c>
      <c r="B8302" s="97"/>
      <c r="C8302" s="215" t="s">
        <v>1353</v>
      </c>
      <c r="D8302" s="97"/>
      <c r="E8302" s="97"/>
      <c r="F8302" s="97"/>
      <c r="G8302" s="97"/>
      <c r="H8302" s="97"/>
      <c r="I8302" s="216">
        <v>4583752</v>
      </c>
      <c r="J8302" s="97"/>
      <c r="K8302" s="216">
        <v>2299462.2400000002</v>
      </c>
      <c r="L8302" s="97"/>
      <c r="M8302" s="217">
        <v>50.17</v>
      </c>
      <c r="N8302" s="97"/>
    </row>
    <row r="8303" spans="1:14" x14ac:dyDescent="0.25">
      <c r="A8303" s="194" t="s">
        <v>245</v>
      </c>
      <c r="B8303" s="97"/>
      <c r="C8303" s="97"/>
      <c r="D8303" s="97"/>
      <c r="E8303" s="97"/>
      <c r="F8303" s="97"/>
      <c r="G8303" s="97"/>
      <c r="H8303" s="97"/>
      <c r="I8303" s="195">
        <v>240000</v>
      </c>
      <c r="J8303" s="97"/>
      <c r="K8303" s="195">
        <v>15262.24</v>
      </c>
      <c r="L8303" s="97"/>
      <c r="M8303" s="196">
        <v>6.36</v>
      </c>
      <c r="N8303" s="97"/>
    </row>
    <row r="8304" spans="1:14" x14ac:dyDescent="0.25">
      <c r="A8304" s="194" t="s">
        <v>247</v>
      </c>
      <c r="B8304" s="97"/>
      <c r="C8304" s="97"/>
      <c r="D8304" s="97"/>
      <c r="E8304" s="97"/>
      <c r="F8304" s="97"/>
      <c r="G8304" s="97"/>
      <c r="H8304" s="97"/>
      <c r="I8304" s="195">
        <v>240000</v>
      </c>
      <c r="J8304" s="97"/>
      <c r="K8304" s="195">
        <v>15262.24</v>
      </c>
      <c r="L8304" s="97"/>
      <c r="M8304" s="196">
        <v>6.36</v>
      </c>
      <c r="N8304" s="97"/>
    </row>
    <row r="8305" spans="1:14" x14ac:dyDescent="0.25">
      <c r="A8305" s="212" t="s">
        <v>621</v>
      </c>
      <c r="B8305" s="97"/>
      <c r="C8305" s="212" t="s">
        <v>622</v>
      </c>
      <c r="D8305" s="97"/>
      <c r="E8305" s="97"/>
      <c r="F8305" s="97"/>
      <c r="G8305" s="97"/>
      <c r="H8305" s="97"/>
      <c r="I8305" s="213">
        <v>240000</v>
      </c>
      <c r="J8305" s="97"/>
      <c r="K8305" s="213">
        <v>15262.24</v>
      </c>
      <c r="L8305" s="97"/>
      <c r="M8305" s="211">
        <v>6.36</v>
      </c>
      <c r="N8305" s="97"/>
    </row>
    <row r="8306" spans="1:14" x14ac:dyDescent="0.25">
      <c r="A8306" s="120" t="s">
        <v>679</v>
      </c>
      <c r="B8306" s="97"/>
      <c r="C8306" s="120" t="s">
        <v>680</v>
      </c>
      <c r="D8306" s="97"/>
      <c r="E8306" s="97"/>
      <c r="F8306" s="97"/>
      <c r="G8306" s="97"/>
      <c r="H8306" s="97"/>
      <c r="I8306" s="105" t="s">
        <v>0</v>
      </c>
      <c r="J8306" s="97"/>
      <c r="K8306" s="105">
        <v>15262.24</v>
      </c>
      <c r="L8306" s="97"/>
      <c r="M8306" s="104" t="s">
        <v>0</v>
      </c>
      <c r="N8306" s="97"/>
    </row>
    <row r="8307" spans="1:14" x14ac:dyDescent="0.25">
      <c r="A8307" s="194" t="s">
        <v>248</v>
      </c>
      <c r="B8307" s="97"/>
      <c r="C8307" s="97"/>
      <c r="D8307" s="97"/>
      <c r="E8307" s="97"/>
      <c r="F8307" s="97"/>
      <c r="G8307" s="97"/>
      <c r="H8307" s="97"/>
      <c r="I8307" s="195">
        <v>4343752</v>
      </c>
      <c r="J8307" s="97"/>
      <c r="K8307" s="195">
        <v>2284200</v>
      </c>
      <c r="L8307" s="97"/>
      <c r="M8307" s="196">
        <v>52.59</v>
      </c>
      <c r="N8307" s="97"/>
    </row>
    <row r="8308" spans="1:14" x14ac:dyDescent="0.25">
      <c r="A8308" s="194" t="s">
        <v>250</v>
      </c>
      <c r="B8308" s="97"/>
      <c r="C8308" s="97"/>
      <c r="D8308" s="97"/>
      <c r="E8308" s="97"/>
      <c r="F8308" s="97"/>
      <c r="G8308" s="97"/>
      <c r="H8308" s="97"/>
      <c r="I8308" s="195">
        <v>0</v>
      </c>
      <c r="J8308" s="97"/>
      <c r="K8308" s="195">
        <v>10200</v>
      </c>
      <c r="L8308" s="97"/>
      <c r="M8308" s="196" t="s">
        <v>0</v>
      </c>
      <c r="N8308" s="97"/>
    </row>
    <row r="8309" spans="1:14" x14ac:dyDescent="0.25">
      <c r="A8309" s="212" t="s">
        <v>777</v>
      </c>
      <c r="B8309" s="97"/>
      <c r="C8309" s="212" t="s">
        <v>778</v>
      </c>
      <c r="D8309" s="97"/>
      <c r="E8309" s="97"/>
      <c r="F8309" s="97"/>
      <c r="G8309" s="97"/>
      <c r="H8309" s="97"/>
      <c r="I8309" s="213">
        <v>0</v>
      </c>
      <c r="J8309" s="97"/>
      <c r="K8309" s="213">
        <v>10200</v>
      </c>
      <c r="L8309" s="97"/>
      <c r="M8309" s="211" t="s">
        <v>0</v>
      </c>
      <c r="N8309" s="97"/>
    </row>
    <row r="8310" spans="1:14" x14ac:dyDescent="0.25">
      <c r="A8310" s="120" t="s">
        <v>783</v>
      </c>
      <c r="B8310" s="97"/>
      <c r="C8310" s="120" t="s">
        <v>784</v>
      </c>
      <c r="D8310" s="97"/>
      <c r="E8310" s="97"/>
      <c r="F8310" s="97"/>
      <c r="G8310" s="97"/>
      <c r="H8310" s="97"/>
      <c r="I8310" s="105" t="s">
        <v>0</v>
      </c>
      <c r="J8310" s="97"/>
      <c r="K8310" s="105">
        <v>10200</v>
      </c>
      <c r="L8310" s="97"/>
      <c r="M8310" s="104" t="s">
        <v>0</v>
      </c>
      <c r="N8310" s="97"/>
    </row>
    <row r="8311" spans="1:14" x14ac:dyDescent="0.25">
      <c r="A8311" s="194" t="s">
        <v>251</v>
      </c>
      <c r="B8311" s="97"/>
      <c r="C8311" s="97"/>
      <c r="D8311" s="97"/>
      <c r="E8311" s="97"/>
      <c r="F8311" s="97"/>
      <c r="G8311" s="97"/>
      <c r="H8311" s="97"/>
      <c r="I8311" s="195">
        <v>4343752</v>
      </c>
      <c r="J8311" s="97"/>
      <c r="K8311" s="195">
        <v>2274000</v>
      </c>
      <c r="L8311" s="97"/>
      <c r="M8311" s="196">
        <v>52.35</v>
      </c>
      <c r="N8311" s="97"/>
    </row>
    <row r="8312" spans="1:14" x14ac:dyDescent="0.25">
      <c r="A8312" s="212" t="s">
        <v>652</v>
      </c>
      <c r="B8312" s="97"/>
      <c r="C8312" s="212" t="s">
        <v>653</v>
      </c>
      <c r="D8312" s="97"/>
      <c r="E8312" s="97"/>
      <c r="F8312" s="97"/>
      <c r="G8312" s="97"/>
      <c r="H8312" s="97"/>
      <c r="I8312" s="213">
        <v>3543752</v>
      </c>
      <c r="J8312" s="97"/>
      <c r="K8312" s="213">
        <v>2274000</v>
      </c>
      <c r="L8312" s="97"/>
      <c r="M8312" s="211">
        <v>64.17</v>
      </c>
      <c r="N8312" s="97"/>
    </row>
    <row r="8313" spans="1:14" x14ac:dyDescent="0.25">
      <c r="A8313" s="120" t="s">
        <v>670</v>
      </c>
      <c r="B8313" s="97"/>
      <c r="C8313" s="120" t="s">
        <v>671</v>
      </c>
      <c r="D8313" s="97"/>
      <c r="E8313" s="97"/>
      <c r="F8313" s="97"/>
      <c r="G8313" s="97"/>
      <c r="H8313" s="97"/>
      <c r="I8313" s="105" t="s">
        <v>0</v>
      </c>
      <c r="J8313" s="97"/>
      <c r="K8313" s="105">
        <v>1468000</v>
      </c>
      <c r="L8313" s="97"/>
      <c r="M8313" s="104" t="s">
        <v>0</v>
      </c>
      <c r="N8313" s="97"/>
    </row>
    <row r="8314" spans="1:14" x14ac:dyDescent="0.25">
      <c r="A8314" s="120" t="s">
        <v>831</v>
      </c>
      <c r="B8314" s="97"/>
      <c r="C8314" s="120" t="s">
        <v>832</v>
      </c>
      <c r="D8314" s="97"/>
      <c r="E8314" s="97"/>
      <c r="F8314" s="97"/>
      <c r="G8314" s="97"/>
      <c r="H8314" s="97"/>
      <c r="I8314" s="105" t="s">
        <v>0</v>
      </c>
      <c r="J8314" s="97"/>
      <c r="K8314" s="105">
        <v>149317.73000000001</v>
      </c>
      <c r="L8314" s="97"/>
      <c r="M8314" s="104" t="s">
        <v>0</v>
      </c>
      <c r="N8314" s="97"/>
    </row>
    <row r="8315" spans="1:14" x14ac:dyDescent="0.25">
      <c r="A8315" s="120" t="s">
        <v>833</v>
      </c>
      <c r="B8315" s="97"/>
      <c r="C8315" s="120" t="s">
        <v>834</v>
      </c>
      <c r="D8315" s="97"/>
      <c r="E8315" s="97"/>
      <c r="F8315" s="97"/>
      <c r="G8315" s="97"/>
      <c r="H8315" s="97"/>
      <c r="I8315" s="105" t="s">
        <v>0</v>
      </c>
      <c r="J8315" s="97"/>
      <c r="K8315" s="105">
        <v>656682.27</v>
      </c>
      <c r="L8315" s="97"/>
      <c r="M8315" s="104" t="s">
        <v>0</v>
      </c>
      <c r="N8315" s="97"/>
    </row>
    <row r="8316" spans="1:14" x14ac:dyDescent="0.25">
      <c r="A8316" s="212" t="s">
        <v>621</v>
      </c>
      <c r="B8316" s="97"/>
      <c r="C8316" s="212" t="s">
        <v>622</v>
      </c>
      <c r="D8316" s="97"/>
      <c r="E8316" s="97"/>
      <c r="F8316" s="97"/>
      <c r="G8316" s="97"/>
      <c r="H8316" s="97"/>
      <c r="I8316" s="213">
        <v>500000</v>
      </c>
      <c r="J8316" s="97"/>
      <c r="K8316" s="213">
        <v>0</v>
      </c>
      <c r="L8316" s="97"/>
      <c r="M8316" s="211">
        <v>0</v>
      </c>
      <c r="N8316" s="97"/>
    </row>
    <row r="8317" spans="1:14" x14ac:dyDescent="0.25">
      <c r="A8317" s="212" t="s">
        <v>549</v>
      </c>
      <c r="B8317" s="97"/>
      <c r="C8317" s="212" t="s">
        <v>550</v>
      </c>
      <c r="D8317" s="97"/>
      <c r="E8317" s="97"/>
      <c r="F8317" s="97"/>
      <c r="G8317" s="97"/>
      <c r="H8317" s="97"/>
      <c r="I8317" s="213">
        <v>300000</v>
      </c>
      <c r="J8317" s="97"/>
      <c r="K8317" s="213">
        <v>0</v>
      </c>
      <c r="L8317" s="97"/>
      <c r="M8317" s="211">
        <v>0</v>
      </c>
      <c r="N8317" s="97"/>
    </row>
    <row r="8318" spans="1:14" x14ac:dyDescent="0.25">
      <c r="A8318" s="215" t="s">
        <v>1354</v>
      </c>
      <c r="B8318" s="97"/>
      <c r="C8318" s="215" t="s">
        <v>1355</v>
      </c>
      <c r="D8318" s="97"/>
      <c r="E8318" s="97"/>
      <c r="F8318" s="97"/>
      <c r="G8318" s="97"/>
      <c r="H8318" s="97"/>
      <c r="I8318" s="216">
        <v>27200</v>
      </c>
      <c r="J8318" s="97"/>
      <c r="K8318" s="216">
        <v>0</v>
      </c>
      <c r="L8318" s="97"/>
      <c r="M8318" s="217">
        <v>0</v>
      </c>
      <c r="N8318" s="97"/>
    </row>
    <row r="8319" spans="1:14" x14ac:dyDescent="0.25">
      <c r="A8319" s="194" t="s">
        <v>248</v>
      </c>
      <c r="B8319" s="97"/>
      <c r="C8319" s="97"/>
      <c r="D8319" s="97"/>
      <c r="E8319" s="97"/>
      <c r="F8319" s="97"/>
      <c r="G8319" s="97"/>
      <c r="H8319" s="97"/>
      <c r="I8319" s="195">
        <v>27200</v>
      </c>
      <c r="J8319" s="97"/>
      <c r="K8319" s="195">
        <v>0</v>
      </c>
      <c r="L8319" s="97"/>
      <c r="M8319" s="196">
        <v>0</v>
      </c>
      <c r="N8319" s="97"/>
    </row>
    <row r="8320" spans="1:14" x14ac:dyDescent="0.25">
      <c r="A8320" s="194" t="s">
        <v>251</v>
      </c>
      <c r="B8320" s="97"/>
      <c r="C8320" s="97"/>
      <c r="D8320" s="97"/>
      <c r="E8320" s="97"/>
      <c r="F8320" s="97"/>
      <c r="G8320" s="97"/>
      <c r="H8320" s="97"/>
      <c r="I8320" s="195">
        <v>27200</v>
      </c>
      <c r="J8320" s="97"/>
      <c r="K8320" s="195">
        <v>0</v>
      </c>
      <c r="L8320" s="97"/>
      <c r="M8320" s="196">
        <v>0</v>
      </c>
      <c r="N8320" s="97"/>
    </row>
    <row r="8321" spans="1:14" x14ac:dyDescent="0.25">
      <c r="A8321" s="212" t="s">
        <v>549</v>
      </c>
      <c r="B8321" s="97"/>
      <c r="C8321" s="212" t="s">
        <v>550</v>
      </c>
      <c r="D8321" s="97"/>
      <c r="E8321" s="97"/>
      <c r="F8321" s="97"/>
      <c r="G8321" s="97"/>
      <c r="H8321" s="97"/>
      <c r="I8321" s="213">
        <v>27200</v>
      </c>
      <c r="J8321" s="97"/>
      <c r="K8321" s="213">
        <v>0</v>
      </c>
      <c r="L8321" s="97"/>
      <c r="M8321" s="211">
        <v>0</v>
      </c>
      <c r="N8321" s="97"/>
    </row>
    <row r="8322" spans="1:14" x14ac:dyDescent="0.25">
      <c r="A8322" s="215" t="s">
        <v>1356</v>
      </c>
      <c r="B8322" s="97"/>
      <c r="C8322" s="215" t="s">
        <v>1357</v>
      </c>
      <c r="D8322" s="97"/>
      <c r="E8322" s="97"/>
      <c r="F8322" s="97"/>
      <c r="G8322" s="97"/>
      <c r="H8322" s="97"/>
      <c r="I8322" s="216">
        <v>100000</v>
      </c>
      <c r="J8322" s="97"/>
      <c r="K8322" s="216">
        <v>66704.28</v>
      </c>
      <c r="L8322" s="97"/>
      <c r="M8322" s="217">
        <v>66.7</v>
      </c>
      <c r="N8322" s="97"/>
    </row>
    <row r="8323" spans="1:14" x14ac:dyDescent="0.25">
      <c r="A8323" s="194" t="s">
        <v>245</v>
      </c>
      <c r="B8323" s="97"/>
      <c r="C8323" s="97"/>
      <c r="D8323" s="97"/>
      <c r="E8323" s="97"/>
      <c r="F8323" s="97"/>
      <c r="G8323" s="97"/>
      <c r="H8323" s="97"/>
      <c r="I8323" s="195">
        <v>0</v>
      </c>
      <c r="J8323" s="97"/>
      <c r="K8323" s="195">
        <v>36604.28</v>
      </c>
      <c r="L8323" s="97"/>
      <c r="M8323" s="196" t="s">
        <v>0</v>
      </c>
      <c r="N8323" s="97"/>
    </row>
    <row r="8324" spans="1:14" x14ac:dyDescent="0.25">
      <c r="A8324" s="194" t="s">
        <v>247</v>
      </c>
      <c r="B8324" s="97"/>
      <c r="C8324" s="97"/>
      <c r="D8324" s="97"/>
      <c r="E8324" s="97"/>
      <c r="F8324" s="97"/>
      <c r="G8324" s="97"/>
      <c r="H8324" s="97"/>
      <c r="I8324" s="195">
        <v>0</v>
      </c>
      <c r="J8324" s="97"/>
      <c r="K8324" s="195">
        <v>36604.28</v>
      </c>
      <c r="L8324" s="97"/>
      <c r="M8324" s="196" t="s">
        <v>0</v>
      </c>
      <c r="N8324" s="97"/>
    </row>
    <row r="8325" spans="1:14" x14ac:dyDescent="0.25">
      <c r="A8325" s="212" t="s">
        <v>644</v>
      </c>
      <c r="B8325" s="97"/>
      <c r="C8325" s="212" t="s">
        <v>645</v>
      </c>
      <c r="D8325" s="97"/>
      <c r="E8325" s="97"/>
      <c r="F8325" s="97"/>
      <c r="G8325" s="97"/>
      <c r="H8325" s="97"/>
      <c r="I8325" s="213">
        <v>0</v>
      </c>
      <c r="J8325" s="97"/>
      <c r="K8325" s="213">
        <v>36604.28</v>
      </c>
      <c r="L8325" s="97"/>
      <c r="M8325" s="211" t="s">
        <v>0</v>
      </c>
      <c r="N8325" s="97"/>
    </row>
    <row r="8326" spans="1:14" x14ac:dyDescent="0.25">
      <c r="A8326" s="120" t="s">
        <v>939</v>
      </c>
      <c r="B8326" s="97"/>
      <c r="C8326" s="120" t="s">
        <v>940</v>
      </c>
      <c r="D8326" s="97"/>
      <c r="E8326" s="97"/>
      <c r="F8326" s="97"/>
      <c r="G8326" s="97"/>
      <c r="H8326" s="97"/>
      <c r="I8326" s="105" t="s">
        <v>0</v>
      </c>
      <c r="J8326" s="97"/>
      <c r="K8326" s="105">
        <v>33953.480000000003</v>
      </c>
      <c r="L8326" s="97"/>
      <c r="M8326" s="104" t="s">
        <v>0</v>
      </c>
      <c r="N8326" s="97"/>
    </row>
    <row r="8327" spans="1:14" x14ac:dyDescent="0.25">
      <c r="A8327" s="120" t="s">
        <v>729</v>
      </c>
      <c r="B8327" s="97"/>
      <c r="C8327" s="120" t="s">
        <v>730</v>
      </c>
      <c r="D8327" s="97"/>
      <c r="E8327" s="97"/>
      <c r="F8327" s="97"/>
      <c r="G8327" s="97"/>
      <c r="H8327" s="97"/>
      <c r="I8327" s="105" t="s">
        <v>0</v>
      </c>
      <c r="J8327" s="97"/>
      <c r="K8327" s="105">
        <v>2650.8</v>
      </c>
      <c r="L8327" s="97"/>
      <c r="M8327" s="104" t="s">
        <v>0</v>
      </c>
      <c r="N8327" s="97"/>
    </row>
    <row r="8328" spans="1:14" x14ac:dyDescent="0.25">
      <c r="A8328" s="194" t="s">
        <v>248</v>
      </c>
      <c r="B8328" s="97"/>
      <c r="C8328" s="97"/>
      <c r="D8328" s="97"/>
      <c r="E8328" s="97"/>
      <c r="F8328" s="97"/>
      <c r="G8328" s="97"/>
      <c r="H8328" s="97"/>
      <c r="I8328" s="195">
        <v>100000</v>
      </c>
      <c r="J8328" s="97"/>
      <c r="K8328" s="195">
        <v>0</v>
      </c>
      <c r="L8328" s="97"/>
      <c r="M8328" s="196">
        <v>0</v>
      </c>
      <c r="N8328" s="97"/>
    </row>
    <row r="8329" spans="1:14" x14ac:dyDescent="0.25">
      <c r="A8329" s="194" t="s">
        <v>251</v>
      </c>
      <c r="B8329" s="97"/>
      <c r="C8329" s="97"/>
      <c r="D8329" s="97"/>
      <c r="E8329" s="97"/>
      <c r="F8329" s="97"/>
      <c r="G8329" s="97"/>
      <c r="H8329" s="97"/>
      <c r="I8329" s="195">
        <v>100000</v>
      </c>
      <c r="J8329" s="97"/>
      <c r="K8329" s="195">
        <v>0</v>
      </c>
      <c r="L8329" s="97"/>
      <c r="M8329" s="196">
        <v>0</v>
      </c>
      <c r="N8329" s="97"/>
    </row>
    <row r="8330" spans="1:14" x14ac:dyDescent="0.25">
      <c r="A8330" s="212" t="s">
        <v>644</v>
      </c>
      <c r="B8330" s="97"/>
      <c r="C8330" s="212" t="s">
        <v>645</v>
      </c>
      <c r="D8330" s="97"/>
      <c r="E8330" s="97"/>
      <c r="F8330" s="97"/>
      <c r="G8330" s="97"/>
      <c r="H8330" s="97"/>
      <c r="I8330" s="213">
        <v>100000</v>
      </c>
      <c r="J8330" s="97"/>
      <c r="K8330" s="213">
        <v>0</v>
      </c>
      <c r="L8330" s="97"/>
      <c r="M8330" s="211">
        <v>0</v>
      </c>
      <c r="N8330" s="97"/>
    </row>
    <row r="8331" spans="1:14" x14ac:dyDescent="0.25">
      <c r="A8331" s="194" t="s">
        <v>258</v>
      </c>
      <c r="B8331" s="97"/>
      <c r="C8331" s="97"/>
      <c r="D8331" s="97"/>
      <c r="E8331" s="97"/>
      <c r="F8331" s="97"/>
      <c r="G8331" s="97"/>
      <c r="H8331" s="97"/>
      <c r="I8331" s="195">
        <v>0</v>
      </c>
      <c r="J8331" s="97"/>
      <c r="K8331" s="195">
        <v>30100</v>
      </c>
      <c r="L8331" s="97"/>
      <c r="M8331" s="196" t="s">
        <v>0</v>
      </c>
      <c r="N8331" s="97"/>
    </row>
    <row r="8332" spans="1:14" x14ac:dyDescent="0.25">
      <c r="A8332" s="194" t="s">
        <v>260</v>
      </c>
      <c r="B8332" s="97"/>
      <c r="C8332" s="97"/>
      <c r="D8332" s="97"/>
      <c r="E8332" s="97"/>
      <c r="F8332" s="97"/>
      <c r="G8332" s="97"/>
      <c r="H8332" s="97"/>
      <c r="I8332" s="195">
        <v>0</v>
      </c>
      <c r="J8332" s="97"/>
      <c r="K8332" s="195">
        <v>30100</v>
      </c>
      <c r="L8332" s="97"/>
      <c r="M8332" s="196" t="s">
        <v>0</v>
      </c>
      <c r="N8332" s="97"/>
    </row>
    <row r="8333" spans="1:14" x14ac:dyDescent="0.25">
      <c r="A8333" s="212" t="s">
        <v>644</v>
      </c>
      <c r="B8333" s="97"/>
      <c r="C8333" s="212" t="s">
        <v>645</v>
      </c>
      <c r="D8333" s="97"/>
      <c r="E8333" s="97"/>
      <c r="F8333" s="97"/>
      <c r="G8333" s="97"/>
      <c r="H8333" s="97"/>
      <c r="I8333" s="213">
        <v>0</v>
      </c>
      <c r="J8333" s="97"/>
      <c r="K8333" s="213">
        <v>30100</v>
      </c>
      <c r="L8333" s="97"/>
      <c r="M8333" s="211" t="s">
        <v>0</v>
      </c>
      <c r="N8333" s="97"/>
    </row>
    <row r="8334" spans="1:14" x14ac:dyDescent="0.25">
      <c r="A8334" s="120" t="s">
        <v>939</v>
      </c>
      <c r="B8334" s="97"/>
      <c r="C8334" s="120" t="s">
        <v>940</v>
      </c>
      <c r="D8334" s="97"/>
      <c r="E8334" s="97"/>
      <c r="F8334" s="97"/>
      <c r="G8334" s="97"/>
      <c r="H8334" s="97"/>
      <c r="I8334" s="105" t="s">
        <v>0</v>
      </c>
      <c r="J8334" s="97"/>
      <c r="K8334" s="105">
        <v>30100</v>
      </c>
      <c r="L8334" s="97"/>
      <c r="M8334" s="104" t="s">
        <v>0</v>
      </c>
      <c r="N8334" s="97"/>
    </row>
    <row r="8335" spans="1:14" x14ac:dyDescent="0.25">
      <c r="A8335" s="218" t="s">
        <v>1249</v>
      </c>
      <c r="B8335" s="97"/>
      <c r="C8335" s="218" t="s">
        <v>1250</v>
      </c>
      <c r="D8335" s="97"/>
      <c r="E8335" s="97"/>
      <c r="F8335" s="97"/>
      <c r="G8335" s="97"/>
      <c r="H8335" s="97"/>
      <c r="I8335" s="219">
        <v>8116808</v>
      </c>
      <c r="J8335" s="97"/>
      <c r="K8335" s="219">
        <v>3916378.66</v>
      </c>
      <c r="L8335" s="97"/>
      <c r="M8335" s="214">
        <v>48.25</v>
      </c>
      <c r="N8335" s="97"/>
    </row>
    <row r="8336" spans="1:14" x14ac:dyDescent="0.25">
      <c r="A8336" s="215" t="s">
        <v>1272</v>
      </c>
      <c r="B8336" s="97"/>
      <c r="C8336" s="215" t="s">
        <v>1273</v>
      </c>
      <c r="D8336" s="97"/>
      <c r="E8336" s="97"/>
      <c r="F8336" s="97"/>
      <c r="G8336" s="97"/>
      <c r="H8336" s="97"/>
      <c r="I8336" s="216">
        <v>20000</v>
      </c>
      <c r="J8336" s="97"/>
      <c r="K8336" s="216">
        <v>0</v>
      </c>
      <c r="L8336" s="97"/>
      <c r="M8336" s="217">
        <v>0</v>
      </c>
      <c r="N8336" s="97"/>
    </row>
    <row r="8337" spans="1:14" x14ac:dyDescent="0.25">
      <c r="A8337" s="194" t="s">
        <v>242</v>
      </c>
      <c r="B8337" s="97"/>
      <c r="C8337" s="97"/>
      <c r="D8337" s="97"/>
      <c r="E8337" s="97"/>
      <c r="F8337" s="97"/>
      <c r="G8337" s="97"/>
      <c r="H8337" s="97"/>
      <c r="I8337" s="195">
        <v>20000</v>
      </c>
      <c r="J8337" s="97"/>
      <c r="K8337" s="195">
        <v>0</v>
      </c>
      <c r="L8337" s="97"/>
      <c r="M8337" s="196">
        <v>0</v>
      </c>
      <c r="N8337" s="97"/>
    </row>
    <row r="8338" spans="1:14" x14ac:dyDescent="0.25">
      <c r="A8338" s="194" t="s">
        <v>243</v>
      </c>
      <c r="B8338" s="97"/>
      <c r="C8338" s="97"/>
      <c r="D8338" s="97"/>
      <c r="E8338" s="97"/>
      <c r="F8338" s="97"/>
      <c r="G8338" s="97"/>
      <c r="H8338" s="97"/>
      <c r="I8338" s="195">
        <v>20000</v>
      </c>
      <c r="J8338" s="97"/>
      <c r="K8338" s="195">
        <v>0</v>
      </c>
      <c r="L8338" s="97"/>
      <c r="M8338" s="196">
        <v>0</v>
      </c>
      <c r="N8338" s="97"/>
    </row>
    <row r="8339" spans="1:14" x14ac:dyDescent="0.25">
      <c r="A8339" s="212" t="s">
        <v>621</v>
      </c>
      <c r="B8339" s="97"/>
      <c r="C8339" s="212" t="s">
        <v>622</v>
      </c>
      <c r="D8339" s="97"/>
      <c r="E8339" s="97"/>
      <c r="F8339" s="97"/>
      <c r="G8339" s="97"/>
      <c r="H8339" s="97"/>
      <c r="I8339" s="213">
        <v>20000</v>
      </c>
      <c r="J8339" s="97"/>
      <c r="K8339" s="213">
        <v>0</v>
      </c>
      <c r="L8339" s="97"/>
      <c r="M8339" s="211">
        <v>0</v>
      </c>
      <c r="N8339" s="97"/>
    </row>
    <row r="8340" spans="1:14" x14ac:dyDescent="0.25">
      <c r="A8340" s="215" t="s">
        <v>1358</v>
      </c>
      <c r="B8340" s="97"/>
      <c r="C8340" s="215" t="s">
        <v>1359</v>
      </c>
      <c r="D8340" s="97"/>
      <c r="E8340" s="97"/>
      <c r="F8340" s="97"/>
      <c r="G8340" s="97"/>
      <c r="H8340" s="97"/>
      <c r="I8340" s="216">
        <v>7953058</v>
      </c>
      <c r="J8340" s="97"/>
      <c r="K8340" s="216">
        <v>3916378.66</v>
      </c>
      <c r="L8340" s="97"/>
      <c r="M8340" s="217">
        <v>49.24</v>
      </c>
      <c r="N8340" s="97"/>
    </row>
    <row r="8341" spans="1:14" x14ac:dyDescent="0.25">
      <c r="A8341" s="194" t="s">
        <v>245</v>
      </c>
      <c r="B8341" s="97"/>
      <c r="C8341" s="97"/>
      <c r="D8341" s="97"/>
      <c r="E8341" s="97"/>
      <c r="F8341" s="97"/>
      <c r="G8341" s="97"/>
      <c r="H8341" s="97"/>
      <c r="I8341" s="195">
        <v>0</v>
      </c>
      <c r="J8341" s="97"/>
      <c r="K8341" s="195">
        <v>1.75</v>
      </c>
      <c r="L8341" s="97"/>
      <c r="M8341" s="196" t="s">
        <v>0</v>
      </c>
      <c r="N8341" s="97"/>
    </row>
    <row r="8342" spans="1:14" x14ac:dyDescent="0.25">
      <c r="A8342" s="194" t="s">
        <v>247</v>
      </c>
      <c r="B8342" s="97"/>
      <c r="C8342" s="97"/>
      <c r="D8342" s="97"/>
      <c r="E8342" s="97"/>
      <c r="F8342" s="97"/>
      <c r="G8342" s="97"/>
      <c r="H8342" s="97"/>
      <c r="I8342" s="195">
        <v>0</v>
      </c>
      <c r="J8342" s="97"/>
      <c r="K8342" s="195">
        <v>1.75</v>
      </c>
      <c r="L8342" s="97"/>
      <c r="M8342" s="196" t="s">
        <v>0</v>
      </c>
      <c r="N8342" s="97"/>
    </row>
    <row r="8343" spans="1:14" x14ac:dyDescent="0.25">
      <c r="A8343" s="212" t="s">
        <v>625</v>
      </c>
      <c r="B8343" s="97"/>
      <c r="C8343" s="212" t="s">
        <v>626</v>
      </c>
      <c r="D8343" s="97"/>
      <c r="E8343" s="97"/>
      <c r="F8343" s="97"/>
      <c r="G8343" s="97"/>
      <c r="H8343" s="97"/>
      <c r="I8343" s="213">
        <v>0</v>
      </c>
      <c r="J8343" s="97"/>
      <c r="K8343" s="213">
        <v>1.75</v>
      </c>
      <c r="L8343" s="97"/>
      <c r="M8343" s="211" t="s">
        <v>0</v>
      </c>
      <c r="N8343" s="97"/>
    </row>
    <row r="8344" spans="1:14" x14ac:dyDescent="0.25">
      <c r="A8344" s="120" t="s">
        <v>627</v>
      </c>
      <c r="B8344" s="97"/>
      <c r="C8344" s="120" t="s">
        <v>628</v>
      </c>
      <c r="D8344" s="97"/>
      <c r="E8344" s="97"/>
      <c r="F8344" s="97"/>
      <c r="G8344" s="97"/>
      <c r="H8344" s="97"/>
      <c r="I8344" s="105" t="s">
        <v>0</v>
      </c>
      <c r="J8344" s="97"/>
      <c r="K8344" s="105">
        <v>1.75</v>
      </c>
      <c r="L8344" s="97"/>
      <c r="M8344" s="104" t="s">
        <v>0</v>
      </c>
      <c r="N8344" s="97"/>
    </row>
    <row r="8345" spans="1:14" x14ac:dyDescent="0.25">
      <c r="A8345" s="194" t="s">
        <v>248</v>
      </c>
      <c r="B8345" s="97"/>
      <c r="C8345" s="97"/>
      <c r="D8345" s="97"/>
      <c r="E8345" s="97"/>
      <c r="F8345" s="97"/>
      <c r="G8345" s="97"/>
      <c r="H8345" s="97"/>
      <c r="I8345" s="195">
        <v>6413058</v>
      </c>
      <c r="J8345" s="97"/>
      <c r="K8345" s="195">
        <v>3140689.31</v>
      </c>
      <c r="L8345" s="97"/>
      <c r="M8345" s="196">
        <v>48.97</v>
      </c>
      <c r="N8345" s="97"/>
    </row>
    <row r="8346" spans="1:14" x14ac:dyDescent="0.25">
      <c r="A8346" s="194" t="s">
        <v>250</v>
      </c>
      <c r="B8346" s="97"/>
      <c r="C8346" s="97"/>
      <c r="D8346" s="97"/>
      <c r="E8346" s="97"/>
      <c r="F8346" s="97"/>
      <c r="G8346" s="97"/>
      <c r="H8346" s="97"/>
      <c r="I8346" s="195">
        <v>6413058</v>
      </c>
      <c r="J8346" s="97"/>
      <c r="K8346" s="195">
        <v>3140689.31</v>
      </c>
      <c r="L8346" s="97"/>
      <c r="M8346" s="196">
        <v>48.97</v>
      </c>
      <c r="N8346" s="97"/>
    </row>
    <row r="8347" spans="1:14" x14ac:dyDescent="0.25">
      <c r="A8347" s="212" t="s">
        <v>652</v>
      </c>
      <c r="B8347" s="97"/>
      <c r="C8347" s="212" t="s">
        <v>653</v>
      </c>
      <c r="D8347" s="97"/>
      <c r="E8347" s="97"/>
      <c r="F8347" s="97"/>
      <c r="G8347" s="97"/>
      <c r="H8347" s="97"/>
      <c r="I8347" s="213">
        <v>2490720</v>
      </c>
      <c r="J8347" s="97"/>
      <c r="K8347" s="213">
        <v>534151.53</v>
      </c>
      <c r="L8347" s="97"/>
      <c r="M8347" s="211">
        <v>21.45</v>
      </c>
      <c r="N8347" s="97"/>
    </row>
    <row r="8348" spans="1:14" x14ac:dyDescent="0.25">
      <c r="A8348" s="120" t="s">
        <v>670</v>
      </c>
      <c r="B8348" s="97"/>
      <c r="C8348" s="120" t="s">
        <v>671</v>
      </c>
      <c r="D8348" s="97"/>
      <c r="E8348" s="97"/>
      <c r="F8348" s="97"/>
      <c r="G8348" s="97"/>
      <c r="H8348" s="97"/>
      <c r="I8348" s="105" t="s">
        <v>0</v>
      </c>
      <c r="J8348" s="97"/>
      <c r="K8348" s="105">
        <v>528771</v>
      </c>
      <c r="L8348" s="97"/>
      <c r="M8348" s="104" t="s">
        <v>0</v>
      </c>
      <c r="N8348" s="97"/>
    </row>
    <row r="8349" spans="1:14" x14ac:dyDescent="0.25">
      <c r="A8349" s="120" t="s">
        <v>831</v>
      </c>
      <c r="B8349" s="97"/>
      <c r="C8349" s="120" t="s">
        <v>832</v>
      </c>
      <c r="D8349" s="97"/>
      <c r="E8349" s="97"/>
      <c r="F8349" s="97"/>
      <c r="G8349" s="97"/>
      <c r="H8349" s="97"/>
      <c r="I8349" s="105" t="s">
        <v>0</v>
      </c>
      <c r="J8349" s="97"/>
      <c r="K8349" s="105">
        <v>3850.09</v>
      </c>
      <c r="L8349" s="97"/>
      <c r="M8349" s="104" t="s">
        <v>0</v>
      </c>
      <c r="N8349" s="97"/>
    </row>
    <row r="8350" spans="1:14" x14ac:dyDescent="0.25">
      <c r="A8350" s="120" t="s">
        <v>833</v>
      </c>
      <c r="B8350" s="97"/>
      <c r="C8350" s="120" t="s">
        <v>834</v>
      </c>
      <c r="D8350" s="97"/>
      <c r="E8350" s="97"/>
      <c r="F8350" s="97"/>
      <c r="G8350" s="97"/>
      <c r="H8350" s="97"/>
      <c r="I8350" s="105" t="s">
        <v>0</v>
      </c>
      <c r="J8350" s="97"/>
      <c r="K8350" s="105">
        <v>1530.44</v>
      </c>
      <c r="L8350" s="97"/>
      <c r="M8350" s="104" t="s">
        <v>0</v>
      </c>
      <c r="N8350" s="97"/>
    </row>
    <row r="8351" spans="1:14" x14ac:dyDescent="0.25">
      <c r="A8351" s="212" t="s">
        <v>672</v>
      </c>
      <c r="B8351" s="97"/>
      <c r="C8351" s="212" t="s">
        <v>673</v>
      </c>
      <c r="D8351" s="97"/>
      <c r="E8351" s="97"/>
      <c r="F8351" s="97"/>
      <c r="G8351" s="97"/>
      <c r="H8351" s="97"/>
      <c r="I8351" s="213">
        <v>336000</v>
      </c>
      <c r="J8351" s="97"/>
      <c r="K8351" s="213">
        <v>195800.33</v>
      </c>
      <c r="L8351" s="97"/>
      <c r="M8351" s="211">
        <v>58.27</v>
      </c>
      <c r="N8351" s="97"/>
    </row>
    <row r="8352" spans="1:14" x14ac:dyDescent="0.25">
      <c r="A8352" s="120" t="s">
        <v>674</v>
      </c>
      <c r="B8352" s="97"/>
      <c r="C8352" s="120" t="s">
        <v>673</v>
      </c>
      <c r="D8352" s="97"/>
      <c r="E8352" s="97"/>
      <c r="F8352" s="97"/>
      <c r="G8352" s="97"/>
      <c r="H8352" s="97"/>
      <c r="I8352" s="105" t="s">
        <v>0</v>
      </c>
      <c r="J8352" s="97"/>
      <c r="K8352" s="105">
        <v>195800.33</v>
      </c>
      <c r="L8352" s="97"/>
      <c r="M8352" s="104" t="s">
        <v>0</v>
      </c>
      <c r="N8352" s="97"/>
    </row>
    <row r="8353" spans="1:14" x14ac:dyDescent="0.25">
      <c r="A8353" s="212" t="s">
        <v>664</v>
      </c>
      <c r="B8353" s="97"/>
      <c r="C8353" s="212" t="s">
        <v>665</v>
      </c>
      <c r="D8353" s="97"/>
      <c r="E8353" s="97"/>
      <c r="F8353" s="97"/>
      <c r="G8353" s="97"/>
      <c r="H8353" s="97"/>
      <c r="I8353" s="213">
        <v>1009104</v>
      </c>
      <c r="J8353" s="97"/>
      <c r="K8353" s="213">
        <v>463345</v>
      </c>
      <c r="L8353" s="97"/>
      <c r="M8353" s="211">
        <v>45.92</v>
      </c>
      <c r="N8353" s="97"/>
    </row>
    <row r="8354" spans="1:14" x14ac:dyDescent="0.25">
      <c r="A8354" s="120" t="s">
        <v>675</v>
      </c>
      <c r="B8354" s="97"/>
      <c r="C8354" s="120" t="s">
        <v>676</v>
      </c>
      <c r="D8354" s="97"/>
      <c r="E8354" s="97"/>
      <c r="F8354" s="97"/>
      <c r="G8354" s="97"/>
      <c r="H8354" s="97"/>
      <c r="I8354" s="105" t="s">
        <v>0</v>
      </c>
      <c r="J8354" s="97"/>
      <c r="K8354" s="105">
        <v>463345</v>
      </c>
      <c r="L8354" s="97"/>
      <c r="M8354" s="104" t="s">
        <v>0</v>
      </c>
      <c r="N8354" s="97"/>
    </row>
    <row r="8355" spans="1:14" x14ac:dyDescent="0.25">
      <c r="A8355" s="212" t="s">
        <v>547</v>
      </c>
      <c r="B8355" s="97"/>
      <c r="C8355" s="212" t="s">
        <v>548</v>
      </c>
      <c r="D8355" s="97"/>
      <c r="E8355" s="97"/>
      <c r="F8355" s="97"/>
      <c r="G8355" s="97"/>
      <c r="H8355" s="97"/>
      <c r="I8355" s="213">
        <v>210000</v>
      </c>
      <c r="J8355" s="97"/>
      <c r="K8355" s="213">
        <v>106636.76</v>
      </c>
      <c r="L8355" s="97"/>
      <c r="M8355" s="211">
        <v>50.78</v>
      </c>
      <c r="N8355" s="97"/>
    </row>
    <row r="8356" spans="1:14" x14ac:dyDescent="0.25">
      <c r="A8356" s="120" t="s">
        <v>612</v>
      </c>
      <c r="B8356" s="97"/>
      <c r="C8356" s="120" t="s">
        <v>613</v>
      </c>
      <c r="D8356" s="97"/>
      <c r="E8356" s="97"/>
      <c r="F8356" s="97"/>
      <c r="G8356" s="97"/>
      <c r="H8356" s="97"/>
      <c r="I8356" s="105" t="s">
        <v>0</v>
      </c>
      <c r="J8356" s="97"/>
      <c r="K8356" s="105">
        <v>4891.5</v>
      </c>
      <c r="L8356" s="97"/>
      <c r="M8356" s="104" t="s">
        <v>0</v>
      </c>
      <c r="N8356" s="97"/>
    </row>
    <row r="8357" spans="1:14" x14ac:dyDescent="0.25">
      <c r="A8357" s="120" t="s">
        <v>677</v>
      </c>
      <c r="B8357" s="97"/>
      <c r="C8357" s="120" t="s">
        <v>678</v>
      </c>
      <c r="D8357" s="97"/>
      <c r="E8357" s="97"/>
      <c r="F8357" s="97"/>
      <c r="G8357" s="97"/>
      <c r="H8357" s="97"/>
      <c r="I8357" s="105" t="s">
        <v>0</v>
      </c>
      <c r="J8357" s="97"/>
      <c r="K8357" s="105">
        <v>89710.26</v>
      </c>
      <c r="L8357" s="97"/>
      <c r="M8357" s="104" t="s">
        <v>0</v>
      </c>
      <c r="N8357" s="97"/>
    </row>
    <row r="8358" spans="1:14" x14ac:dyDescent="0.25">
      <c r="A8358" s="120" t="s">
        <v>711</v>
      </c>
      <c r="B8358" s="97"/>
      <c r="C8358" s="120" t="s">
        <v>712</v>
      </c>
      <c r="D8358" s="97"/>
      <c r="E8358" s="97"/>
      <c r="F8358" s="97"/>
      <c r="G8358" s="97"/>
      <c r="H8358" s="97"/>
      <c r="I8358" s="105" t="s">
        <v>0</v>
      </c>
      <c r="J8358" s="97"/>
      <c r="K8358" s="105">
        <v>12035</v>
      </c>
      <c r="L8358" s="97"/>
      <c r="M8358" s="104" t="s">
        <v>0</v>
      </c>
      <c r="N8358" s="97"/>
    </row>
    <row r="8359" spans="1:14" x14ac:dyDescent="0.25">
      <c r="A8359" s="212" t="s">
        <v>621</v>
      </c>
      <c r="B8359" s="97"/>
      <c r="C8359" s="212" t="s">
        <v>622</v>
      </c>
      <c r="D8359" s="97"/>
      <c r="E8359" s="97"/>
      <c r="F8359" s="97"/>
      <c r="G8359" s="97"/>
      <c r="H8359" s="97"/>
      <c r="I8359" s="213">
        <v>1604561</v>
      </c>
      <c r="J8359" s="97"/>
      <c r="K8359" s="213">
        <v>1355382.82</v>
      </c>
      <c r="L8359" s="97"/>
      <c r="M8359" s="211">
        <v>84.47</v>
      </c>
      <c r="N8359" s="97"/>
    </row>
    <row r="8360" spans="1:14" x14ac:dyDescent="0.25">
      <c r="A8360" s="120" t="s">
        <v>623</v>
      </c>
      <c r="B8360" s="97"/>
      <c r="C8360" s="120" t="s">
        <v>624</v>
      </c>
      <c r="D8360" s="97"/>
      <c r="E8360" s="97"/>
      <c r="F8360" s="97"/>
      <c r="G8360" s="97"/>
      <c r="H8360" s="97"/>
      <c r="I8360" s="105" t="s">
        <v>0</v>
      </c>
      <c r="J8360" s="97"/>
      <c r="K8360" s="105">
        <v>130478.41</v>
      </c>
      <c r="L8360" s="97"/>
      <c r="M8360" s="104" t="s">
        <v>0</v>
      </c>
      <c r="N8360" s="97"/>
    </row>
    <row r="8361" spans="1:14" x14ac:dyDescent="0.25">
      <c r="A8361" s="120" t="s">
        <v>679</v>
      </c>
      <c r="B8361" s="97"/>
      <c r="C8361" s="120" t="s">
        <v>680</v>
      </c>
      <c r="D8361" s="97"/>
      <c r="E8361" s="97"/>
      <c r="F8361" s="97"/>
      <c r="G8361" s="97"/>
      <c r="H8361" s="97"/>
      <c r="I8361" s="105" t="s">
        <v>0</v>
      </c>
      <c r="J8361" s="97"/>
      <c r="K8361" s="105">
        <v>685459.14</v>
      </c>
      <c r="L8361" s="97"/>
      <c r="M8361" s="104" t="s">
        <v>0</v>
      </c>
      <c r="N8361" s="97"/>
    </row>
    <row r="8362" spans="1:14" x14ac:dyDescent="0.25">
      <c r="A8362" s="120" t="s">
        <v>713</v>
      </c>
      <c r="B8362" s="97"/>
      <c r="C8362" s="120" t="s">
        <v>714</v>
      </c>
      <c r="D8362" s="97"/>
      <c r="E8362" s="97"/>
      <c r="F8362" s="97"/>
      <c r="G8362" s="97"/>
      <c r="H8362" s="97"/>
      <c r="I8362" s="105" t="s">
        <v>0</v>
      </c>
      <c r="J8362" s="97"/>
      <c r="K8362" s="105">
        <v>463949.89</v>
      </c>
      <c r="L8362" s="97"/>
      <c r="M8362" s="104" t="s">
        <v>0</v>
      </c>
      <c r="N8362" s="97"/>
    </row>
    <row r="8363" spans="1:14" x14ac:dyDescent="0.25">
      <c r="A8363" s="120" t="s">
        <v>715</v>
      </c>
      <c r="B8363" s="97"/>
      <c r="C8363" s="120" t="s">
        <v>716</v>
      </c>
      <c r="D8363" s="97"/>
      <c r="E8363" s="97"/>
      <c r="F8363" s="97"/>
      <c r="G8363" s="97"/>
      <c r="H8363" s="97"/>
      <c r="I8363" s="105" t="s">
        <v>0</v>
      </c>
      <c r="J8363" s="97"/>
      <c r="K8363" s="105">
        <v>38664.239999999998</v>
      </c>
      <c r="L8363" s="97"/>
      <c r="M8363" s="104" t="s">
        <v>0</v>
      </c>
      <c r="N8363" s="97"/>
    </row>
    <row r="8364" spans="1:14" x14ac:dyDescent="0.25">
      <c r="A8364" s="120" t="s">
        <v>717</v>
      </c>
      <c r="B8364" s="97"/>
      <c r="C8364" s="120" t="s">
        <v>718</v>
      </c>
      <c r="D8364" s="97"/>
      <c r="E8364" s="97"/>
      <c r="F8364" s="97"/>
      <c r="G8364" s="97"/>
      <c r="H8364" s="97"/>
      <c r="I8364" s="105" t="s">
        <v>0</v>
      </c>
      <c r="J8364" s="97"/>
      <c r="K8364" s="105">
        <v>36193.64</v>
      </c>
      <c r="L8364" s="97"/>
      <c r="M8364" s="104" t="s">
        <v>0</v>
      </c>
      <c r="N8364" s="97"/>
    </row>
    <row r="8365" spans="1:14" x14ac:dyDescent="0.25">
      <c r="A8365" s="120" t="s">
        <v>719</v>
      </c>
      <c r="B8365" s="97"/>
      <c r="C8365" s="120" t="s">
        <v>720</v>
      </c>
      <c r="D8365" s="97"/>
      <c r="E8365" s="97"/>
      <c r="F8365" s="97"/>
      <c r="G8365" s="97"/>
      <c r="H8365" s="97"/>
      <c r="I8365" s="105" t="s">
        <v>0</v>
      </c>
      <c r="J8365" s="97"/>
      <c r="K8365" s="105">
        <v>637.5</v>
      </c>
      <c r="L8365" s="97"/>
      <c r="M8365" s="104" t="s">
        <v>0</v>
      </c>
      <c r="N8365" s="97"/>
    </row>
    <row r="8366" spans="1:14" x14ac:dyDescent="0.25">
      <c r="A8366" s="212" t="s">
        <v>549</v>
      </c>
      <c r="B8366" s="97"/>
      <c r="C8366" s="212" t="s">
        <v>550</v>
      </c>
      <c r="D8366" s="97"/>
      <c r="E8366" s="97"/>
      <c r="F8366" s="97"/>
      <c r="G8366" s="97"/>
      <c r="H8366" s="97"/>
      <c r="I8366" s="213">
        <v>675173</v>
      </c>
      <c r="J8366" s="97"/>
      <c r="K8366" s="213">
        <v>472495.35999999999</v>
      </c>
      <c r="L8366" s="97"/>
      <c r="M8366" s="211">
        <v>69.98</v>
      </c>
      <c r="N8366" s="97"/>
    </row>
    <row r="8367" spans="1:14" x14ac:dyDescent="0.25">
      <c r="A8367" s="120" t="s">
        <v>602</v>
      </c>
      <c r="B8367" s="97"/>
      <c r="C8367" s="120" t="s">
        <v>603</v>
      </c>
      <c r="D8367" s="97"/>
      <c r="E8367" s="97"/>
      <c r="F8367" s="97"/>
      <c r="G8367" s="97"/>
      <c r="H8367" s="97"/>
      <c r="I8367" s="105" t="s">
        <v>0</v>
      </c>
      <c r="J8367" s="97"/>
      <c r="K8367" s="105">
        <v>24112.91</v>
      </c>
      <c r="L8367" s="97"/>
      <c r="M8367" s="104" t="s">
        <v>0</v>
      </c>
      <c r="N8367" s="97"/>
    </row>
    <row r="8368" spans="1:14" x14ac:dyDescent="0.25">
      <c r="A8368" s="120" t="s">
        <v>642</v>
      </c>
      <c r="B8368" s="97"/>
      <c r="C8368" s="120" t="s">
        <v>643</v>
      </c>
      <c r="D8368" s="97"/>
      <c r="E8368" s="97"/>
      <c r="F8368" s="97"/>
      <c r="G8368" s="97"/>
      <c r="H8368" s="97"/>
      <c r="I8368" s="105" t="s">
        <v>0</v>
      </c>
      <c r="J8368" s="97"/>
      <c r="K8368" s="105">
        <v>141681.29999999999</v>
      </c>
      <c r="L8368" s="97"/>
      <c r="M8368" s="104" t="s">
        <v>0</v>
      </c>
      <c r="N8368" s="97"/>
    </row>
    <row r="8369" spans="1:14" x14ac:dyDescent="0.25">
      <c r="A8369" s="120" t="s">
        <v>589</v>
      </c>
      <c r="B8369" s="97"/>
      <c r="C8369" s="120" t="s">
        <v>590</v>
      </c>
      <c r="D8369" s="97"/>
      <c r="E8369" s="97"/>
      <c r="F8369" s="97"/>
      <c r="G8369" s="97"/>
      <c r="H8369" s="97"/>
      <c r="I8369" s="105" t="s">
        <v>0</v>
      </c>
      <c r="J8369" s="97"/>
      <c r="K8369" s="105">
        <v>15252</v>
      </c>
      <c r="L8369" s="97"/>
      <c r="M8369" s="104" t="s">
        <v>0</v>
      </c>
      <c r="N8369" s="97"/>
    </row>
    <row r="8370" spans="1:14" x14ac:dyDescent="0.25">
      <c r="A8370" s="120" t="s">
        <v>595</v>
      </c>
      <c r="B8370" s="97"/>
      <c r="C8370" s="120" t="s">
        <v>596</v>
      </c>
      <c r="D8370" s="97"/>
      <c r="E8370" s="97"/>
      <c r="F8370" s="97"/>
      <c r="G8370" s="97"/>
      <c r="H8370" s="97"/>
      <c r="I8370" s="105" t="s">
        <v>0</v>
      </c>
      <c r="J8370" s="97"/>
      <c r="K8370" s="105">
        <v>244997.93</v>
      </c>
      <c r="L8370" s="97"/>
      <c r="M8370" s="104" t="s">
        <v>0</v>
      </c>
      <c r="N8370" s="97"/>
    </row>
    <row r="8371" spans="1:14" x14ac:dyDescent="0.25">
      <c r="A8371" s="120" t="s">
        <v>721</v>
      </c>
      <c r="B8371" s="97"/>
      <c r="C8371" s="120" t="s">
        <v>722</v>
      </c>
      <c r="D8371" s="97"/>
      <c r="E8371" s="97"/>
      <c r="F8371" s="97"/>
      <c r="G8371" s="97"/>
      <c r="H8371" s="97"/>
      <c r="I8371" s="105" t="s">
        <v>0</v>
      </c>
      <c r="J8371" s="97"/>
      <c r="K8371" s="105">
        <v>9069</v>
      </c>
      <c r="L8371" s="97"/>
      <c r="M8371" s="104" t="s">
        <v>0</v>
      </c>
      <c r="N8371" s="97"/>
    </row>
    <row r="8372" spans="1:14" x14ac:dyDescent="0.25">
      <c r="A8372" s="120" t="s">
        <v>723</v>
      </c>
      <c r="B8372" s="97"/>
      <c r="C8372" s="120" t="s">
        <v>724</v>
      </c>
      <c r="D8372" s="97"/>
      <c r="E8372" s="97"/>
      <c r="F8372" s="97"/>
      <c r="G8372" s="97"/>
      <c r="H8372" s="97"/>
      <c r="I8372" s="105" t="s">
        <v>0</v>
      </c>
      <c r="J8372" s="97"/>
      <c r="K8372" s="105">
        <v>34753.75</v>
      </c>
      <c r="L8372" s="97"/>
      <c r="M8372" s="104" t="s">
        <v>0</v>
      </c>
      <c r="N8372" s="97"/>
    </row>
    <row r="8373" spans="1:14" x14ac:dyDescent="0.25">
      <c r="A8373" s="120" t="s">
        <v>569</v>
      </c>
      <c r="B8373" s="97"/>
      <c r="C8373" s="120" t="s">
        <v>570</v>
      </c>
      <c r="D8373" s="97"/>
      <c r="E8373" s="97"/>
      <c r="F8373" s="97"/>
      <c r="G8373" s="97"/>
      <c r="H8373" s="97"/>
      <c r="I8373" s="105" t="s">
        <v>0</v>
      </c>
      <c r="J8373" s="97"/>
      <c r="K8373" s="105">
        <v>2628.47</v>
      </c>
      <c r="L8373" s="97"/>
      <c r="M8373" s="104" t="s">
        <v>0</v>
      </c>
      <c r="N8373" s="97"/>
    </row>
    <row r="8374" spans="1:14" x14ac:dyDescent="0.25">
      <c r="A8374" s="212" t="s">
        <v>553</v>
      </c>
      <c r="B8374" s="97"/>
      <c r="C8374" s="212" t="s">
        <v>554</v>
      </c>
      <c r="D8374" s="97"/>
      <c r="E8374" s="97"/>
      <c r="F8374" s="97"/>
      <c r="G8374" s="97"/>
      <c r="H8374" s="97"/>
      <c r="I8374" s="213">
        <v>65000</v>
      </c>
      <c r="J8374" s="97"/>
      <c r="K8374" s="213">
        <v>2358.9299999999998</v>
      </c>
      <c r="L8374" s="97"/>
      <c r="M8374" s="211">
        <v>3.63</v>
      </c>
      <c r="N8374" s="97"/>
    </row>
    <row r="8375" spans="1:14" x14ac:dyDescent="0.25">
      <c r="A8375" s="120" t="s">
        <v>725</v>
      </c>
      <c r="B8375" s="97"/>
      <c r="C8375" s="120" t="s">
        <v>726</v>
      </c>
      <c r="D8375" s="97"/>
      <c r="E8375" s="97"/>
      <c r="F8375" s="97"/>
      <c r="G8375" s="97"/>
      <c r="H8375" s="97"/>
      <c r="I8375" s="105" t="s">
        <v>0</v>
      </c>
      <c r="J8375" s="97"/>
      <c r="K8375" s="105">
        <v>2358.9299999999998</v>
      </c>
      <c r="L8375" s="97"/>
      <c r="M8375" s="104" t="s">
        <v>0</v>
      </c>
      <c r="N8375" s="97"/>
    </row>
    <row r="8376" spans="1:14" x14ac:dyDescent="0.25">
      <c r="A8376" s="212" t="s">
        <v>625</v>
      </c>
      <c r="B8376" s="97"/>
      <c r="C8376" s="212" t="s">
        <v>626</v>
      </c>
      <c r="D8376" s="97"/>
      <c r="E8376" s="97"/>
      <c r="F8376" s="97"/>
      <c r="G8376" s="97"/>
      <c r="H8376" s="97"/>
      <c r="I8376" s="213">
        <v>22500</v>
      </c>
      <c r="J8376" s="97"/>
      <c r="K8376" s="213">
        <v>10518.58</v>
      </c>
      <c r="L8376" s="97"/>
      <c r="M8376" s="211">
        <v>46.75</v>
      </c>
      <c r="N8376" s="97"/>
    </row>
    <row r="8377" spans="1:14" x14ac:dyDescent="0.25">
      <c r="A8377" s="120" t="s">
        <v>627</v>
      </c>
      <c r="B8377" s="97"/>
      <c r="C8377" s="120" t="s">
        <v>628</v>
      </c>
      <c r="D8377" s="97"/>
      <c r="E8377" s="97"/>
      <c r="F8377" s="97"/>
      <c r="G8377" s="97"/>
      <c r="H8377" s="97"/>
      <c r="I8377" s="105" t="s">
        <v>0</v>
      </c>
      <c r="J8377" s="97"/>
      <c r="K8377" s="105">
        <v>10437.950000000001</v>
      </c>
      <c r="L8377" s="97"/>
      <c r="M8377" s="104" t="s">
        <v>0</v>
      </c>
      <c r="N8377" s="97"/>
    </row>
    <row r="8378" spans="1:14" x14ac:dyDescent="0.25">
      <c r="A8378" s="120" t="s">
        <v>850</v>
      </c>
      <c r="B8378" s="97"/>
      <c r="C8378" s="120" t="s">
        <v>851</v>
      </c>
      <c r="D8378" s="97"/>
      <c r="E8378" s="97"/>
      <c r="F8378" s="97"/>
      <c r="G8378" s="97"/>
      <c r="H8378" s="97"/>
      <c r="I8378" s="105" t="s">
        <v>0</v>
      </c>
      <c r="J8378" s="97"/>
      <c r="K8378" s="105">
        <v>80.63</v>
      </c>
      <c r="L8378" s="97"/>
      <c r="M8378" s="104" t="s">
        <v>0</v>
      </c>
      <c r="N8378" s="97"/>
    </row>
    <row r="8379" spans="1:14" x14ac:dyDescent="0.25">
      <c r="A8379" s="194" t="s">
        <v>258</v>
      </c>
      <c r="B8379" s="97"/>
      <c r="C8379" s="97"/>
      <c r="D8379" s="97"/>
      <c r="E8379" s="97"/>
      <c r="F8379" s="97"/>
      <c r="G8379" s="97"/>
      <c r="H8379" s="97"/>
      <c r="I8379" s="195">
        <v>1540000</v>
      </c>
      <c r="J8379" s="97"/>
      <c r="K8379" s="195">
        <v>775687.6</v>
      </c>
      <c r="L8379" s="97"/>
      <c r="M8379" s="196">
        <v>50.37</v>
      </c>
      <c r="N8379" s="97"/>
    </row>
    <row r="8380" spans="1:14" x14ac:dyDescent="0.25">
      <c r="A8380" s="194" t="s">
        <v>260</v>
      </c>
      <c r="B8380" s="97"/>
      <c r="C8380" s="97"/>
      <c r="D8380" s="97"/>
      <c r="E8380" s="97"/>
      <c r="F8380" s="97"/>
      <c r="G8380" s="97"/>
      <c r="H8380" s="97"/>
      <c r="I8380" s="195">
        <v>1540000</v>
      </c>
      <c r="J8380" s="97"/>
      <c r="K8380" s="195">
        <v>775687.6</v>
      </c>
      <c r="L8380" s="97"/>
      <c r="M8380" s="196">
        <v>50.37</v>
      </c>
      <c r="N8380" s="97"/>
    </row>
    <row r="8381" spans="1:14" x14ac:dyDescent="0.25">
      <c r="A8381" s="212" t="s">
        <v>652</v>
      </c>
      <c r="B8381" s="97"/>
      <c r="C8381" s="212" t="s">
        <v>653</v>
      </c>
      <c r="D8381" s="97"/>
      <c r="E8381" s="97"/>
      <c r="F8381" s="97"/>
      <c r="G8381" s="97"/>
      <c r="H8381" s="97"/>
      <c r="I8381" s="213">
        <v>913645</v>
      </c>
      <c r="J8381" s="97"/>
      <c r="K8381" s="213">
        <v>478626.61</v>
      </c>
      <c r="L8381" s="97"/>
      <c r="M8381" s="211">
        <v>52.39</v>
      </c>
      <c r="N8381" s="97"/>
    </row>
    <row r="8382" spans="1:14" x14ac:dyDescent="0.25">
      <c r="A8382" s="120" t="s">
        <v>670</v>
      </c>
      <c r="B8382" s="97"/>
      <c r="C8382" s="120" t="s">
        <v>671</v>
      </c>
      <c r="D8382" s="97"/>
      <c r="E8382" s="97"/>
      <c r="F8382" s="97"/>
      <c r="G8382" s="97"/>
      <c r="H8382" s="97"/>
      <c r="I8382" s="105" t="s">
        <v>0</v>
      </c>
      <c r="J8382" s="97"/>
      <c r="K8382" s="105">
        <v>478626.61</v>
      </c>
      <c r="L8382" s="97"/>
      <c r="M8382" s="104" t="s">
        <v>0</v>
      </c>
      <c r="N8382" s="97"/>
    </row>
    <row r="8383" spans="1:14" x14ac:dyDescent="0.25">
      <c r="A8383" s="212" t="s">
        <v>672</v>
      </c>
      <c r="B8383" s="97"/>
      <c r="C8383" s="212" t="s">
        <v>673</v>
      </c>
      <c r="D8383" s="97"/>
      <c r="E8383" s="97"/>
      <c r="F8383" s="97"/>
      <c r="G8383" s="97"/>
      <c r="H8383" s="97"/>
      <c r="I8383" s="213">
        <v>38500</v>
      </c>
      <c r="J8383" s="97"/>
      <c r="K8383" s="213">
        <v>15000</v>
      </c>
      <c r="L8383" s="97"/>
      <c r="M8383" s="211">
        <v>38.96</v>
      </c>
      <c r="N8383" s="97"/>
    </row>
    <row r="8384" spans="1:14" x14ac:dyDescent="0.25">
      <c r="A8384" s="120" t="s">
        <v>674</v>
      </c>
      <c r="B8384" s="97"/>
      <c r="C8384" s="120" t="s">
        <v>673</v>
      </c>
      <c r="D8384" s="97"/>
      <c r="E8384" s="97"/>
      <c r="F8384" s="97"/>
      <c r="G8384" s="97"/>
      <c r="H8384" s="97"/>
      <c r="I8384" s="105" t="s">
        <v>0</v>
      </c>
      <c r="J8384" s="97"/>
      <c r="K8384" s="105">
        <v>15000</v>
      </c>
      <c r="L8384" s="97"/>
      <c r="M8384" s="104" t="s">
        <v>0</v>
      </c>
      <c r="N8384" s="97"/>
    </row>
    <row r="8385" spans="1:14" x14ac:dyDescent="0.25">
      <c r="A8385" s="212" t="s">
        <v>664</v>
      </c>
      <c r="B8385" s="97"/>
      <c r="C8385" s="212" t="s">
        <v>665</v>
      </c>
      <c r="D8385" s="97"/>
      <c r="E8385" s="97"/>
      <c r="F8385" s="97"/>
      <c r="G8385" s="97"/>
      <c r="H8385" s="97"/>
      <c r="I8385" s="213">
        <v>150751</v>
      </c>
      <c r="J8385" s="97"/>
      <c r="K8385" s="213">
        <v>78973.39</v>
      </c>
      <c r="L8385" s="97"/>
      <c r="M8385" s="211">
        <v>52.39</v>
      </c>
      <c r="N8385" s="97"/>
    </row>
    <row r="8386" spans="1:14" x14ac:dyDescent="0.25">
      <c r="A8386" s="120" t="s">
        <v>675</v>
      </c>
      <c r="B8386" s="97"/>
      <c r="C8386" s="120" t="s">
        <v>676</v>
      </c>
      <c r="D8386" s="97"/>
      <c r="E8386" s="97"/>
      <c r="F8386" s="97"/>
      <c r="G8386" s="97"/>
      <c r="H8386" s="97"/>
      <c r="I8386" s="105" t="s">
        <v>0</v>
      </c>
      <c r="J8386" s="97"/>
      <c r="K8386" s="105">
        <v>78973.39</v>
      </c>
      <c r="L8386" s="97"/>
      <c r="M8386" s="104" t="s">
        <v>0</v>
      </c>
      <c r="N8386" s="97"/>
    </row>
    <row r="8387" spans="1:14" x14ac:dyDescent="0.25">
      <c r="A8387" s="212" t="s">
        <v>547</v>
      </c>
      <c r="B8387" s="97"/>
      <c r="C8387" s="212" t="s">
        <v>548</v>
      </c>
      <c r="D8387" s="97"/>
      <c r="E8387" s="97"/>
      <c r="F8387" s="97"/>
      <c r="G8387" s="97"/>
      <c r="H8387" s="97"/>
      <c r="I8387" s="213">
        <v>34800</v>
      </c>
      <c r="J8387" s="97"/>
      <c r="K8387" s="213">
        <v>17400</v>
      </c>
      <c r="L8387" s="97"/>
      <c r="M8387" s="211">
        <v>50</v>
      </c>
      <c r="N8387" s="97"/>
    </row>
    <row r="8388" spans="1:14" x14ac:dyDescent="0.25">
      <c r="A8388" s="120" t="s">
        <v>677</v>
      </c>
      <c r="B8388" s="97"/>
      <c r="C8388" s="120" t="s">
        <v>678</v>
      </c>
      <c r="D8388" s="97"/>
      <c r="E8388" s="97"/>
      <c r="F8388" s="97"/>
      <c r="G8388" s="97"/>
      <c r="H8388" s="97"/>
      <c r="I8388" s="105" t="s">
        <v>0</v>
      </c>
      <c r="J8388" s="97"/>
      <c r="K8388" s="105">
        <v>17400</v>
      </c>
      <c r="L8388" s="97"/>
      <c r="M8388" s="104" t="s">
        <v>0</v>
      </c>
      <c r="N8388" s="97"/>
    </row>
    <row r="8389" spans="1:14" x14ac:dyDescent="0.25">
      <c r="A8389" s="212" t="s">
        <v>621</v>
      </c>
      <c r="B8389" s="97"/>
      <c r="C8389" s="212" t="s">
        <v>622</v>
      </c>
      <c r="D8389" s="97"/>
      <c r="E8389" s="97"/>
      <c r="F8389" s="97"/>
      <c r="G8389" s="97"/>
      <c r="H8389" s="97"/>
      <c r="I8389" s="213">
        <v>314104</v>
      </c>
      <c r="J8389" s="97"/>
      <c r="K8389" s="213">
        <v>132387.6</v>
      </c>
      <c r="L8389" s="97"/>
      <c r="M8389" s="211">
        <v>42.15</v>
      </c>
      <c r="N8389" s="97"/>
    </row>
    <row r="8390" spans="1:14" x14ac:dyDescent="0.25">
      <c r="A8390" s="120" t="s">
        <v>623</v>
      </c>
      <c r="B8390" s="97"/>
      <c r="C8390" s="120" t="s">
        <v>624</v>
      </c>
      <c r="D8390" s="97"/>
      <c r="E8390" s="97"/>
      <c r="F8390" s="97"/>
      <c r="G8390" s="97"/>
      <c r="H8390" s="97"/>
      <c r="I8390" s="105" t="s">
        <v>0</v>
      </c>
      <c r="J8390" s="97"/>
      <c r="K8390" s="105">
        <v>16000</v>
      </c>
      <c r="L8390" s="97"/>
      <c r="M8390" s="104" t="s">
        <v>0</v>
      </c>
      <c r="N8390" s="97"/>
    </row>
    <row r="8391" spans="1:14" x14ac:dyDescent="0.25">
      <c r="A8391" s="120" t="s">
        <v>679</v>
      </c>
      <c r="B8391" s="97"/>
      <c r="C8391" s="120" t="s">
        <v>680</v>
      </c>
      <c r="D8391" s="97"/>
      <c r="E8391" s="97"/>
      <c r="F8391" s="97"/>
      <c r="G8391" s="97"/>
      <c r="H8391" s="97"/>
      <c r="I8391" s="105" t="s">
        <v>0</v>
      </c>
      <c r="J8391" s="97"/>
      <c r="K8391" s="105">
        <v>96387.6</v>
      </c>
      <c r="L8391" s="97"/>
      <c r="M8391" s="104" t="s">
        <v>0</v>
      </c>
      <c r="N8391" s="97"/>
    </row>
    <row r="8392" spans="1:14" x14ac:dyDescent="0.25">
      <c r="A8392" s="120" t="s">
        <v>713</v>
      </c>
      <c r="B8392" s="97"/>
      <c r="C8392" s="120" t="s">
        <v>714</v>
      </c>
      <c r="D8392" s="97"/>
      <c r="E8392" s="97"/>
      <c r="F8392" s="97"/>
      <c r="G8392" s="97"/>
      <c r="H8392" s="97"/>
      <c r="I8392" s="105" t="s">
        <v>0</v>
      </c>
      <c r="J8392" s="97"/>
      <c r="K8392" s="105">
        <v>20000</v>
      </c>
      <c r="L8392" s="97"/>
      <c r="M8392" s="104" t="s">
        <v>0</v>
      </c>
      <c r="N8392" s="97"/>
    </row>
    <row r="8393" spans="1:14" x14ac:dyDescent="0.25">
      <c r="A8393" s="212" t="s">
        <v>549</v>
      </c>
      <c r="B8393" s="97"/>
      <c r="C8393" s="212" t="s">
        <v>550</v>
      </c>
      <c r="D8393" s="97"/>
      <c r="E8393" s="97"/>
      <c r="F8393" s="97"/>
      <c r="G8393" s="97"/>
      <c r="H8393" s="97"/>
      <c r="I8393" s="213">
        <v>36200</v>
      </c>
      <c r="J8393" s="97"/>
      <c r="K8393" s="213">
        <v>18100</v>
      </c>
      <c r="L8393" s="97"/>
      <c r="M8393" s="211">
        <v>50</v>
      </c>
      <c r="N8393" s="97"/>
    </row>
    <row r="8394" spans="1:14" x14ac:dyDescent="0.25">
      <c r="A8394" s="120" t="s">
        <v>602</v>
      </c>
      <c r="B8394" s="97"/>
      <c r="C8394" s="120" t="s">
        <v>603</v>
      </c>
      <c r="D8394" s="97"/>
      <c r="E8394" s="97"/>
      <c r="F8394" s="97"/>
      <c r="G8394" s="97"/>
      <c r="H8394" s="97"/>
      <c r="I8394" s="105" t="s">
        <v>0</v>
      </c>
      <c r="J8394" s="97"/>
      <c r="K8394" s="105">
        <v>8100</v>
      </c>
      <c r="L8394" s="97"/>
      <c r="M8394" s="104" t="s">
        <v>0</v>
      </c>
      <c r="N8394" s="97"/>
    </row>
    <row r="8395" spans="1:14" x14ac:dyDescent="0.25">
      <c r="A8395" s="120" t="s">
        <v>642</v>
      </c>
      <c r="B8395" s="97"/>
      <c r="C8395" s="120" t="s">
        <v>643</v>
      </c>
      <c r="D8395" s="97"/>
      <c r="E8395" s="97"/>
      <c r="F8395" s="97"/>
      <c r="G8395" s="97"/>
      <c r="H8395" s="97"/>
      <c r="I8395" s="105" t="s">
        <v>0</v>
      </c>
      <c r="J8395" s="97"/>
      <c r="K8395" s="105">
        <v>10000</v>
      </c>
      <c r="L8395" s="97"/>
      <c r="M8395" s="104" t="s">
        <v>0</v>
      </c>
      <c r="N8395" s="97"/>
    </row>
    <row r="8396" spans="1:14" x14ac:dyDescent="0.25">
      <c r="A8396" s="212" t="s">
        <v>553</v>
      </c>
      <c r="B8396" s="97"/>
      <c r="C8396" s="212" t="s">
        <v>554</v>
      </c>
      <c r="D8396" s="97"/>
      <c r="E8396" s="97"/>
      <c r="F8396" s="97"/>
      <c r="G8396" s="97"/>
      <c r="H8396" s="97"/>
      <c r="I8396" s="213">
        <v>12000</v>
      </c>
      <c r="J8396" s="97"/>
      <c r="K8396" s="213">
        <v>6000</v>
      </c>
      <c r="L8396" s="97"/>
      <c r="M8396" s="211">
        <v>50</v>
      </c>
      <c r="N8396" s="97"/>
    </row>
    <row r="8397" spans="1:14" x14ac:dyDescent="0.25">
      <c r="A8397" s="120" t="s">
        <v>725</v>
      </c>
      <c r="B8397" s="97"/>
      <c r="C8397" s="120" t="s">
        <v>726</v>
      </c>
      <c r="D8397" s="97"/>
      <c r="E8397" s="97"/>
      <c r="F8397" s="97"/>
      <c r="G8397" s="97"/>
      <c r="H8397" s="97"/>
      <c r="I8397" s="105" t="s">
        <v>0</v>
      </c>
      <c r="J8397" s="97"/>
      <c r="K8397" s="105">
        <v>6000</v>
      </c>
      <c r="L8397" s="97"/>
      <c r="M8397" s="104" t="s">
        <v>0</v>
      </c>
      <c r="N8397" s="97"/>
    </row>
    <row r="8398" spans="1:14" x14ac:dyDescent="0.25">
      <c r="A8398" s="212" t="s">
        <v>777</v>
      </c>
      <c r="B8398" s="97"/>
      <c r="C8398" s="212" t="s">
        <v>778</v>
      </c>
      <c r="D8398" s="97"/>
      <c r="E8398" s="97"/>
      <c r="F8398" s="97"/>
      <c r="G8398" s="97"/>
      <c r="H8398" s="97"/>
      <c r="I8398" s="213">
        <v>40000</v>
      </c>
      <c r="J8398" s="97"/>
      <c r="K8398" s="213">
        <v>29200</v>
      </c>
      <c r="L8398" s="97"/>
      <c r="M8398" s="211">
        <v>73</v>
      </c>
      <c r="N8398" s="97"/>
    </row>
    <row r="8399" spans="1:14" x14ac:dyDescent="0.25">
      <c r="A8399" s="120" t="s">
        <v>783</v>
      </c>
      <c r="B8399" s="97"/>
      <c r="C8399" s="120" t="s">
        <v>784</v>
      </c>
      <c r="D8399" s="97"/>
      <c r="E8399" s="97"/>
      <c r="F8399" s="97"/>
      <c r="G8399" s="97"/>
      <c r="H8399" s="97"/>
      <c r="I8399" s="105" t="s">
        <v>0</v>
      </c>
      <c r="J8399" s="97"/>
      <c r="K8399" s="105">
        <v>29200</v>
      </c>
      <c r="L8399" s="97"/>
      <c r="M8399" s="104" t="s">
        <v>0</v>
      </c>
      <c r="N8399" s="97"/>
    </row>
    <row r="8400" spans="1:14" x14ac:dyDescent="0.25">
      <c r="A8400" s="215" t="s">
        <v>1360</v>
      </c>
      <c r="B8400" s="97"/>
      <c r="C8400" s="215" t="s">
        <v>1361</v>
      </c>
      <c r="D8400" s="97"/>
      <c r="E8400" s="97"/>
      <c r="F8400" s="97"/>
      <c r="G8400" s="97"/>
      <c r="H8400" s="97"/>
      <c r="I8400" s="216">
        <v>143750</v>
      </c>
      <c r="J8400" s="97"/>
      <c r="K8400" s="216">
        <v>0</v>
      </c>
      <c r="L8400" s="97"/>
      <c r="M8400" s="217">
        <v>0</v>
      </c>
      <c r="N8400" s="97"/>
    </row>
    <row r="8401" spans="1:14" x14ac:dyDescent="0.25">
      <c r="A8401" s="194" t="s">
        <v>242</v>
      </c>
      <c r="B8401" s="97"/>
      <c r="C8401" s="97"/>
      <c r="D8401" s="97"/>
      <c r="E8401" s="97"/>
      <c r="F8401" s="97"/>
      <c r="G8401" s="97"/>
      <c r="H8401" s="97"/>
      <c r="I8401" s="195">
        <v>143750</v>
      </c>
      <c r="J8401" s="97"/>
      <c r="K8401" s="195">
        <v>0</v>
      </c>
      <c r="L8401" s="97"/>
      <c r="M8401" s="196">
        <v>0</v>
      </c>
      <c r="N8401" s="97"/>
    </row>
    <row r="8402" spans="1:14" x14ac:dyDescent="0.25">
      <c r="A8402" s="194" t="s">
        <v>243</v>
      </c>
      <c r="B8402" s="97"/>
      <c r="C8402" s="97"/>
      <c r="D8402" s="97"/>
      <c r="E8402" s="97"/>
      <c r="F8402" s="97"/>
      <c r="G8402" s="97"/>
      <c r="H8402" s="97"/>
      <c r="I8402" s="195">
        <v>143750</v>
      </c>
      <c r="J8402" s="97"/>
      <c r="K8402" s="195">
        <v>0</v>
      </c>
      <c r="L8402" s="97"/>
      <c r="M8402" s="196">
        <v>0</v>
      </c>
      <c r="N8402" s="97"/>
    </row>
    <row r="8403" spans="1:14" x14ac:dyDescent="0.25">
      <c r="A8403" s="212" t="s">
        <v>662</v>
      </c>
      <c r="B8403" s="97"/>
      <c r="C8403" s="212" t="s">
        <v>663</v>
      </c>
      <c r="D8403" s="97"/>
      <c r="E8403" s="97"/>
      <c r="F8403" s="97"/>
      <c r="G8403" s="97"/>
      <c r="H8403" s="97"/>
      <c r="I8403" s="213">
        <v>143750</v>
      </c>
      <c r="J8403" s="97"/>
      <c r="K8403" s="213">
        <v>0</v>
      </c>
      <c r="L8403" s="97"/>
      <c r="M8403" s="211">
        <v>0</v>
      </c>
      <c r="N8403" s="97"/>
    </row>
    <row r="8404" spans="1:14" x14ac:dyDescent="0.25">
      <c r="A8404" s="197" t="s">
        <v>1362</v>
      </c>
      <c r="B8404" s="97"/>
      <c r="C8404" s="97"/>
      <c r="D8404" s="97"/>
      <c r="E8404" s="97"/>
      <c r="F8404" s="97"/>
      <c r="G8404" s="97"/>
      <c r="H8404" s="97"/>
      <c r="I8404" s="198">
        <v>8190468</v>
      </c>
      <c r="J8404" s="97"/>
      <c r="K8404" s="198">
        <v>3228631.69</v>
      </c>
      <c r="L8404" s="97"/>
      <c r="M8404" s="199">
        <v>39.42</v>
      </c>
      <c r="N8404" s="97"/>
    </row>
    <row r="8405" spans="1:14" x14ac:dyDescent="0.25">
      <c r="A8405" s="218" t="s">
        <v>1350</v>
      </c>
      <c r="B8405" s="97"/>
      <c r="C8405" s="218" t="s">
        <v>1351</v>
      </c>
      <c r="D8405" s="97"/>
      <c r="E8405" s="97"/>
      <c r="F8405" s="97"/>
      <c r="G8405" s="97"/>
      <c r="H8405" s="97"/>
      <c r="I8405" s="219">
        <v>3134545</v>
      </c>
      <c r="J8405" s="97"/>
      <c r="K8405" s="219">
        <v>1837896.52</v>
      </c>
      <c r="L8405" s="97"/>
      <c r="M8405" s="214">
        <v>58.63</v>
      </c>
      <c r="N8405" s="97"/>
    </row>
    <row r="8406" spans="1:14" x14ac:dyDescent="0.25">
      <c r="A8406" s="215" t="s">
        <v>1352</v>
      </c>
      <c r="B8406" s="97"/>
      <c r="C8406" s="215" t="s">
        <v>1353</v>
      </c>
      <c r="D8406" s="97"/>
      <c r="E8406" s="97"/>
      <c r="F8406" s="97"/>
      <c r="G8406" s="97"/>
      <c r="H8406" s="97"/>
      <c r="I8406" s="216">
        <v>2987045</v>
      </c>
      <c r="J8406" s="97"/>
      <c r="K8406" s="216">
        <v>1837896.52</v>
      </c>
      <c r="L8406" s="97"/>
      <c r="M8406" s="217">
        <v>61.53</v>
      </c>
      <c r="N8406" s="97"/>
    </row>
    <row r="8407" spans="1:14" x14ac:dyDescent="0.25">
      <c r="A8407" s="194" t="s">
        <v>248</v>
      </c>
      <c r="B8407" s="97"/>
      <c r="C8407" s="97"/>
      <c r="D8407" s="97"/>
      <c r="E8407" s="97"/>
      <c r="F8407" s="97"/>
      <c r="G8407" s="97"/>
      <c r="H8407" s="97"/>
      <c r="I8407" s="195">
        <v>2827045</v>
      </c>
      <c r="J8407" s="97"/>
      <c r="K8407" s="195">
        <v>1498116.51</v>
      </c>
      <c r="L8407" s="97"/>
      <c r="M8407" s="196">
        <v>52.99</v>
      </c>
      <c r="N8407" s="97"/>
    </row>
    <row r="8408" spans="1:14" x14ac:dyDescent="0.25">
      <c r="A8408" s="194" t="s">
        <v>251</v>
      </c>
      <c r="B8408" s="97"/>
      <c r="C8408" s="97"/>
      <c r="D8408" s="97"/>
      <c r="E8408" s="97"/>
      <c r="F8408" s="97"/>
      <c r="G8408" s="97"/>
      <c r="H8408" s="97"/>
      <c r="I8408" s="195">
        <v>2827045</v>
      </c>
      <c r="J8408" s="97"/>
      <c r="K8408" s="195">
        <v>1498116.51</v>
      </c>
      <c r="L8408" s="97"/>
      <c r="M8408" s="196">
        <v>52.99</v>
      </c>
      <c r="N8408" s="97"/>
    </row>
    <row r="8409" spans="1:14" x14ac:dyDescent="0.25">
      <c r="A8409" s="212" t="s">
        <v>652</v>
      </c>
      <c r="B8409" s="97"/>
      <c r="C8409" s="212" t="s">
        <v>653</v>
      </c>
      <c r="D8409" s="97"/>
      <c r="E8409" s="97"/>
      <c r="F8409" s="97"/>
      <c r="G8409" s="97"/>
      <c r="H8409" s="97"/>
      <c r="I8409" s="213">
        <v>1115000</v>
      </c>
      <c r="J8409" s="97"/>
      <c r="K8409" s="213">
        <v>495271.58</v>
      </c>
      <c r="L8409" s="97"/>
      <c r="M8409" s="211">
        <v>44.42</v>
      </c>
      <c r="N8409" s="97"/>
    </row>
    <row r="8410" spans="1:14" x14ac:dyDescent="0.25">
      <c r="A8410" s="120" t="s">
        <v>670</v>
      </c>
      <c r="B8410" s="97"/>
      <c r="C8410" s="120" t="s">
        <v>671</v>
      </c>
      <c r="D8410" s="97"/>
      <c r="E8410" s="97"/>
      <c r="F8410" s="97"/>
      <c r="G8410" s="97"/>
      <c r="H8410" s="97"/>
      <c r="I8410" s="105" t="s">
        <v>0</v>
      </c>
      <c r="J8410" s="97"/>
      <c r="K8410" s="105">
        <v>495271.58</v>
      </c>
      <c r="L8410" s="97"/>
      <c r="M8410" s="104" t="s">
        <v>0</v>
      </c>
      <c r="N8410" s="97"/>
    </row>
    <row r="8411" spans="1:14" x14ac:dyDescent="0.25">
      <c r="A8411" s="212" t="s">
        <v>547</v>
      </c>
      <c r="B8411" s="97"/>
      <c r="C8411" s="212" t="s">
        <v>548</v>
      </c>
      <c r="D8411" s="97"/>
      <c r="E8411" s="97"/>
      <c r="F8411" s="97"/>
      <c r="G8411" s="97"/>
      <c r="H8411" s="97"/>
      <c r="I8411" s="213">
        <v>110000</v>
      </c>
      <c r="J8411" s="97"/>
      <c r="K8411" s="213">
        <v>50443</v>
      </c>
      <c r="L8411" s="97"/>
      <c r="M8411" s="211">
        <v>45.86</v>
      </c>
      <c r="N8411" s="97"/>
    </row>
    <row r="8412" spans="1:14" x14ac:dyDescent="0.25">
      <c r="A8412" s="120" t="s">
        <v>677</v>
      </c>
      <c r="B8412" s="97"/>
      <c r="C8412" s="120" t="s">
        <v>678</v>
      </c>
      <c r="D8412" s="97"/>
      <c r="E8412" s="97"/>
      <c r="F8412" s="97"/>
      <c r="G8412" s="97"/>
      <c r="H8412" s="97"/>
      <c r="I8412" s="105" t="s">
        <v>0</v>
      </c>
      <c r="J8412" s="97"/>
      <c r="K8412" s="105">
        <v>46520</v>
      </c>
      <c r="L8412" s="97"/>
      <c r="M8412" s="104" t="s">
        <v>0</v>
      </c>
      <c r="N8412" s="97"/>
    </row>
    <row r="8413" spans="1:14" x14ac:dyDescent="0.25">
      <c r="A8413" s="120" t="s">
        <v>711</v>
      </c>
      <c r="B8413" s="97"/>
      <c r="C8413" s="120" t="s">
        <v>712</v>
      </c>
      <c r="D8413" s="97"/>
      <c r="E8413" s="97"/>
      <c r="F8413" s="97"/>
      <c r="G8413" s="97"/>
      <c r="H8413" s="97"/>
      <c r="I8413" s="105" t="s">
        <v>0</v>
      </c>
      <c r="J8413" s="97"/>
      <c r="K8413" s="105">
        <v>3923</v>
      </c>
      <c r="L8413" s="97"/>
      <c r="M8413" s="104" t="s">
        <v>0</v>
      </c>
      <c r="N8413" s="97"/>
    </row>
    <row r="8414" spans="1:14" x14ac:dyDescent="0.25">
      <c r="A8414" s="212" t="s">
        <v>621</v>
      </c>
      <c r="B8414" s="97"/>
      <c r="C8414" s="212" t="s">
        <v>622</v>
      </c>
      <c r="D8414" s="97"/>
      <c r="E8414" s="97"/>
      <c r="F8414" s="97"/>
      <c r="G8414" s="97"/>
      <c r="H8414" s="97"/>
      <c r="I8414" s="213">
        <v>1189545</v>
      </c>
      <c r="J8414" s="97"/>
      <c r="K8414" s="213">
        <v>730472.59</v>
      </c>
      <c r="L8414" s="97"/>
      <c r="M8414" s="211">
        <v>61.41</v>
      </c>
      <c r="N8414" s="97"/>
    </row>
    <row r="8415" spans="1:14" x14ac:dyDescent="0.25">
      <c r="A8415" s="120" t="s">
        <v>623</v>
      </c>
      <c r="B8415" s="97"/>
      <c r="C8415" s="120" t="s">
        <v>624</v>
      </c>
      <c r="D8415" s="97"/>
      <c r="E8415" s="97"/>
      <c r="F8415" s="97"/>
      <c r="G8415" s="97"/>
      <c r="H8415" s="97"/>
      <c r="I8415" s="105" t="s">
        <v>0</v>
      </c>
      <c r="J8415" s="97"/>
      <c r="K8415" s="105">
        <v>66332.28</v>
      </c>
      <c r="L8415" s="97"/>
      <c r="M8415" s="104" t="s">
        <v>0</v>
      </c>
      <c r="N8415" s="97"/>
    </row>
    <row r="8416" spans="1:14" x14ac:dyDescent="0.25">
      <c r="A8416" s="120" t="s">
        <v>679</v>
      </c>
      <c r="B8416" s="97"/>
      <c r="C8416" s="120" t="s">
        <v>680</v>
      </c>
      <c r="D8416" s="97"/>
      <c r="E8416" s="97"/>
      <c r="F8416" s="97"/>
      <c r="G8416" s="97"/>
      <c r="H8416" s="97"/>
      <c r="I8416" s="105" t="s">
        <v>0</v>
      </c>
      <c r="J8416" s="97"/>
      <c r="K8416" s="105">
        <v>288787.08</v>
      </c>
      <c r="L8416" s="97"/>
      <c r="M8416" s="104" t="s">
        <v>0</v>
      </c>
      <c r="N8416" s="97"/>
    </row>
    <row r="8417" spans="1:14" x14ac:dyDescent="0.25">
      <c r="A8417" s="120" t="s">
        <v>713</v>
      </c>
      <c r="B8417" s="97"/>
      <c r="C8417" s="120" t="s">
        <v>714</v>
      </c>
      <c r="D8417" s="97"/>
      <c r="E8417" s="97"/>
      <c r="F8417" s="97"/>
      <c r="G8417" s="97"/>
      <c r="H8417" s="97"/>
      <c r="I8417" s="105" t="s">
        <v>0</v>
      </c>
      <c r="J8417" s="97"/>
      <c r="K8417" s="105">
        <v>309316.67</v>
      </c>
      <c r="L8417" s="97"/>
      <c r="M8417" s="104" t="s">
        <v>0</v>
      </c>
      <c r="N8417" s="97"/>
    </row>
    <row r="8418" spans="1:14" x14ac:dyDescent="0.25">
      <c r="A8418" s="120" t="s">
        <v>715</v>
      </c>
      <c r="B8418" s="97"/>
      <c r="C8418" s="120" t="s">
        <v>716</v>
      </c>
      <c r="D8418" s="97"/>
      <c r="E8418" s="97"/>
      <c r="F8418" s="97"/>
      <c r="G8418" s="97"/>
      <c r="H8418" s="97"/>
      <c r="I8418" s="105" t="s">
        <v>0</v>
      </c>
      <c r="J8418" s="97"/>
      <c r="K8418" s="105">
        <v>41479.1</v>
      </c>
      <c r="L8418" s="97"/>
      <c r="M8418" s="104" t="s">
        <v>0</v>
      </c>
      <c r="N8418" s="97"/>
    </row>
    <row r="8419" spans="1:14" x14ac:dyDescent="0.25">
      <c r="A8419" s="120" t="s">
        <v>717</v>
      </c>
      <c r="B8419" s="97"/>
      <c r="C8419" s="120" t="s">
        <v>718</v>
      </c>
      <c r="D8419" s="97"/>
      <c r="E8419" s="97"/>
      <c r="F8419" s="97"/>
      <c r="G8419" s="97"/>
      <c r="H8419" s="97"/>
      <c r="I8419" s="105" t="s">
        <v>0</v>
      </c>
      <c r="J8419" s="97"/>
      <c r="K8419" s="105">
        <v>13253.33</v>
      </c>
      <c r="L8419" s="97"/>
      <c r="M8419" s="104" t="s">
        <v>0</v>
      </c>
      <c r="N8419" s="97"/>
    </row>
    <row r="8420" spans="1:14" x14ac:dyDescent="0.25">
      <c r="A8420" s="120" t="s">
        <v>719</v>
      </c>
      <c r="B8420" s="97"/>
      <c r="C8420" s="120" t="s">
        <v>720</v>
      </c>
      <c r="D8420" s="97"/>
      <c r="E8420" s="97"/>
      <c r="F8420" s="97"/>
      <c r="G8420" s="97"/>
      <c r="H8420" s="97"/>
      <c r="I8420" s="105" t="s">
        <v>0</v>
      </c>
      <c r="J8420" s="97"/>
      <c r="K8420" s="105">
        <v>11304.13</v>
      </c>
      <c r="L8420" s="97"/>
      <c r="M8420" s="104" t="s">
        <v>0</v>
      </c>
      <c r="N8420" s="97"/>
    </row>
    <row r="8421" spans="1:14" x14ac:dyDescent="0.25">
      <c r="A8421" s="212" t="s">
        <v>549</v>
      </c>
      <c r="B8421" s="97"/>
      <c r="C8421" s="212" t="s">
        <v>550</v>
      </c>
      <c r="D8421" s="97"/>
      <c r="E8421" s="97"/>
      <c r="F8421" s="97"/>
      <c r="G8421" s="97"/>
      <c r="H8421" s="97"/>
      <c r="I8421" s="213">
        <v>332500</v>
      </c>
      <c r="J8421" s="97"/>
      <c r="K8421" s="213">
        <v>178592.83</v>
      </c>
      <c r="L8421" s="97"/>
      <c r="M8421" s="211">
        <v>53.71</v>
      </c>
      <c r="N8421" s="97"/>
    </row>
    <row r="8422" spans="1:14" x14ac:dyDescent="0.25">
      <c r="A8422" s="120" t="s">
        <v>602</v>
      </c>
      <c r="B8422" s="97"/>
      <c r="C8422" s="120" t="s">
        <v>603</v>
      </c>
      <c r="D8422" s="97"/>
      <c r="E8422" s="97"/>
      <c r="F8422" s="97"/>
      <c r="G8422" s="97"/>
      <c r="H8422" s="97"/>
      <c r="I8422" s="105" t="s">
        <v>0</v>
      </c>
      <c r="J8422" s="97"/>
      <c r="K8422" s="105">
        <v>7606.12</v>
      </c>
      <c r="L8422" s="97"/>
      <c r="M8422" s="104" t="s">
        <v>0</v>
      </c>
      <c r="N8422" s="97"/>
    </row>
    <row r="8423" spans="1:14" x14ac:dyDescent="0.25">
      <c r="A8423" s="120" t="s">
        <v>642</v>
      </c>
      <c r="B8423" s="97"/>
      <c r="C8423" s="120" t="s">
        <v>643</v>
      </c>
      <c r="D8423" s="97"/>
      <c r="E8423" s="97"/>
      <c r="F8423" s="97"/>
      <c r="G8423" s="97"/>
      <c r="H8423" s="97"/>
      <c r="I8423" s="105" t="s">
        <v>0</v>
      </c>
      <c r="J8423" s="97"/>
      <c r="K8423" s="105">
        <v>37426.67</v>
      </c>
      <c r="L8423" s="97"/>
      <c r="M8423" s="104" t="s">
        <v>0</v>
      </c>
      <c r="N8423" s="97"/>
    </row>
    <row r="8424" spans="1:14" x14ac:dyDescent="0.25">
      <c r="A8424" s="120" t="s">
        <v>595</v>
      </c>
      <c r="B8424" s="97"/>
      <c r="C8424" s="120" t="s">
        <v>596</v>
      </c>
      <c r="D8424" s="97"/>
      <c r="E8424" s="97"/>
      <c r="F8424" s="97"/>
      <c r="G8424" s="97"/>
      <c r="H8424" s="97"/>
      <c r="I8424" s="105" t="s">
        <v>0</v>
      </c>
      <c r="J8424" s="97"/>
      <c r="K8424" s="105">
        <v>34265.99</v>
      </c>
      <c r="L8424" s="97"/>
      <c r="M8424" s="104" t="s">
        <v>0</v>
      </c>
      <c r="N8424" s="97"/>
    </row>
    <row r="8425" spans="1:14" x14ac:dyDescent="0.25">
      <c r="A8425" s="120" t="s">
        <v>721</v>
      </c>
      <c r="B8425" s="97"/>
      <c r="C8425" s="120" t="s">
        <v>722</v>
      </c>
      <c r="D8425" s="97"/>
      <c r="E8425" s="97"/>
      <c r="F8425" s="97"/>
      <c r="G8425" s="97"/>
      <c r="H8425" s="97"/>
      <c r="I8425" s="105" t="s">
        <v>0</v>
      </c>
      <c r="J8425" s="97"/>
      <c r="K8425" s="105">
        <v>44766</v>
      </c>
      <c r="L8425" s="97"/>
      <c r="M8425" s="104" t="s">
        <v>0</v>
      </c>
      <c r="N8425" s="97"/>
    </row>
    <row r="8426" spans="1:14" x14ac:dyDescent="0.25">
      <c r="A8426" s="120" t="s">
        <v>567</v>
      </c>
      <c r="B8426" s="97"/>
      <c r="C8426" s="120" t="s">
        <v>568</v>
      </c>
      <c r="D8426" s="97"/>
      <c r="E8426" s="97"/>
      <c r="F8426" s="97"/>
      <c r="G8426" s="97"/>
      <c r="H8426" s="97"/>
      <c r="I8426" s="105" t="s">
        <v>0</v>
      </c>
      <c r="J8426" s="97"/>
      <c r="K8426" s="105">
        <v>10000</v>
      </c>
      <c r="L8426" s="97"/>
      <c r="M8426" s="104" t="s">
        <v>0</v>
      </c>
      <c r="N8426" s="97"/>
    </row>
    <row r="8427" spans="1:14" x14ac:dyDescent="0.25">
      <c r="A8427" s="120" t="s">
        <v>723</v>
      </c>
      <c r="B8427" s="97"/>
      <c r="C8427" s="120" t="s">
        <v>724</v>
      </c>
      <c r="D8427" s="97"/>
      <c r="E8427" s="97"/>
      <c r="F8427" s="97"/>
      <c r="G8427" s="97"/>
      <c r="H8427" s="97"/>
      <c r="I8427" s="105" t="s">
        <v>0</v>
      </c>
      <c r="J8427" s="97"/>
      <c r="K8427" s="105">
        <v>42212.5</v>
      </c>
      <c r="L8427" s="97"/>
      <c r="M8427" s="104" t="s">
        <v>0</v>
      </c>
      <c r="N8427" s="97"/>
    </row>
    <row r="8428" spans="1:14" x14ac:dyDescent="0.25">
      <c r="A8428" s="120" t="s">
        <v>569</v>
      </c>
      <c r="B8428" s="97"/>
      <c r="C8428" s="120" t="s">
        <v>570</v>
      </c>
      <c r="D8428" s="97"/>
      <c r="E8428" s="97"/>
      <c r="F8428" s="97"/>
      <c r="G8428" s="97"/>
      <c r="H8428" s="97"/>
      <c r="I8428" s="105" t="s">
        <v>0</v>
      </c>
      <c r="J8428" s="97"/>
      <c r="K8428" s="105">
        <v>2315.5500000000002</v>
      </c>
      <c r="L8428" s="97"/>
      <c r="M8428" s="104" t="s">
        <v>0</v>
      </c>
      <c r="N8428" s="97"/>
    </row>
    <row r="8429" spans="1:14" x14ac:dyDescent="0.25">
      <c r="A8429" s="212" t="s">
        <v>553</v>
      </c>
      <c r="B8429" s="97"/>
      <c r="C8429" s="212" t="s">
        <v>554</v>
      </c>
      <c r="D8429" s="97"/>
      <c r="E8429" s="97"/>
      <c r="F8429" s="97"/>
      <c r="G8429" s="97"/>
      <c r="H8429" s="97"/>
      <c r="I8429" s="213">
        <v>70000</v>
      </c>
      <c r="J8429" s="97"/>
      <c r="K8429" s="213">
        <v>41435.42</v>
      </c>
      <c r="L8429" s="97"/>
      <c r="M8429" s="211">
        <v>59.19</v>
      </c>
      <c r="N8429" s="97"/>
    </row>
    <row r="8430" spans="1:14" x14ac:dyDescent="0.25">
      <c r="A8430" s="120" t="s">
        <v>725</v>
      </c>
      <c r="B8430" s="97"/>
      <c r="C8430" s="120" t="s">
        <v>726</v>
      </c>
      <c r="D8430" s="97"/>
      <c r="E8430" s="97"/>
      <c r="F8430" s="97"/>
      <c r="G8430" s="97"/>
      <c r="H8430" s="97"/>
      <c r="I8430" s="105" t="s">
        <v>0</v>
      </c>
      <c r="J8430" s="97"/>
      <c r="K8430" s="105">
        <v>36656.959999999999</v>
      </c>
      <c r="L8430" s="97"/>
      <c r="M8430" s="104" t="s">
        <v>0</v>
      </c>
      <c r="N8430" s="97"/>
    </row>
    <row r="8431" spans="1:14" x14ac:dyDescent="0.25">
      <c r="A8431" s="120" t="s">
        <v>599</v>
      </c>
      <c r="B8431" s="97"/>
      <c r="C8431" s="120" t="s">
        <v>554</v>
      </c>
      <c r="D8431" s="97"/>
      <c r="E8431" s="97"/>
      <c r="F8431" s="97"/>
      <c r="G8431" s="97"/>
      <c r="H8431" s="97"/>
      <c r="I8431" s="105" t="s">
        <v>0</v>
      </c>
      <c r="J8431" s="97"/>
      <c r="K8431" s="105">
        <v>4778.46</v>
      </c>
      <c r="L8431" s="97"/>
      <c r="M8431" s="104" t="s">
        <v>0</v>
      </c>
      <c r="N8431" s="97"/>
    </row>
    <row r="8432" spans="1:14" x14ac:dyDescent="0.25">
      <c r="A8432" s="212" t="s">
        <v>625</v>
      </c>
      <c r="B8432" s="97"/>
      <c r="C8432" s="212" t="s">
        <v>626</v>
      </c>
      <c r="D8432" s="97"/>
      <c r="E8432" s="97"/>
      <c r="F8432" s="97"/>
      <c r="G8432" s="97"/>
      <c r="H8432" s="97"/>
      <c r="I8432" s="213">
        <v>10000</v>
      </c>
      <c r="J8432" s="97"/>
      <c r="K8432" s="213">
        <v>1901.09</v>
      </c>
      <c r="L8432" s="97"/>
      <c r="M8432" s="211">
        <v>19.010000000000002</v>
      </c>
      <c r="N8432" s="97"/>
    </row>
    <row r="8433" spans="1:14" x14ac:dyDescent="0.25">
      <c r="A8433" s="120" t="s">
        <v>627</v>
      </c>
      <c r="B8433" s="97"/>
      <c r="C8433" s="120" t="s">
        <v>628</v>
      </c>
      <c r="D8433" s="97"/>
      <c r="E8433" s="97"/>
      <c r="F8433" s="97"/>
      <c r="G8433" s="97"/>
      <c r="H8433" s="97"/>
      <c r="I8433" s="105" t="s">
        <v>0</v>
      </c>
      <c r="J8433" s="97"/>
      <c r="K8433" s="105">
        <v>1901.09</v>
      </c>
      <c r="L8433" s="97"/>
      <c r="M8433" s="104" t="s">
        <v>0</v>
      </c>
      <c r="N8433" s="97"/>
    </row>
    <row r="8434" spans="1:14" x14ac:dyDescent="0.25">
      <c r="A8434" s="194" t="s">
        <v>258</v>
      </c>
      <c r="B8434" s="97"/>
      <c r="C8434" s="97"/>
      <c r="D8434" s="97"/>
      <c r="E8434" s="97"/>
      <c r="F8434" s="97"/>
      <c r="G8434" s="97"/>
      <c r="H8434" s="97"/>
      <c r="I8434" s="195">
        <v>160000</v>
      </c>
      <c r="J8434" s="97"/>
      <c r="K8434" s="195">
        <v>339780.01</v>
      </c>
      <c r="L8434" s="97"/>
      <c r="M8434" s="196">
        <v>212.36</v>
      </c>
      <c r="N8434" s="97"/>
    </row>
    <row r="8435" spans="1:14" x14ac:dyDescent="0.25">
      <c r="A8435" s="194" t="s">
        <v>260</v>
      </c>
      <c r="B8435" s="97"/>
      <c r="C8435" s="97"/>
      <c r="D8435" s="97"/>
      <c r="E8435" s="97"/>
      <c r="F8435" s="97"/>
      <c r="G8435" s="97"/>
      <c r="H8435" s="97"/>
      <c r="I8435" s="195">
        <v>160000</v>
      </c>
      <c r="J8435" s="97"/>
      <c r="K8435" s="195">
        <v>339780.01</v>
      </c>
      <c r="L8435" s="97"/>
      <c r="M8435" s="196">
        <v>212.36</v>
      </c>
      <c r="N8435" s="97"/>
    </row>
    <row r="8436" spans="1:14" x14ac:dyDescent="0.25">
      <c r="A8436" s="212" t="s">
        <v>652</v>
      </c>
      <c r="B8436" s="97"/>
      <c r="C8436" s="212" t="s">
        <v>653</v>
      </c>
      <c r="D8436" s="97"/>
      <c r="E8436" s="97"/>
      <c r="F8436" s="97"/>
      <c r="G8436" s="97"/>
      <c r="H8436" s="97"/>
      <c r="I8436" s="213">
        <v>70000</v>
      </c>
      <c r="J8436" s="97"/>
      <c r="K8436" s="213">
        <v>276648.98</v>
      </c>
      <c r="L8436" s="97"/>
      <c r="M8436" s="211">
        <v>395.21</v>
      </c>
      <c r="N8436" s="97"/>
    </row>
    <row r="8437" spans="1:14" x14ac:dyDescent="0.25">
      <c r="A8437" s="120" t="s">
        <v>670</v>
      </c>
      <c r="B8437" s="97"/>
      <c r="C8437" s="120" t="s">
        <v>671</v>
      </c>
      <c r="D8437" s="97"/>
      <c r="E8437" s="97"/>
      <c r="F8437" s="97"/>
      <c r="G8437" s="97"/>
      <c r="H8437" s="97"/>
      <c r="I8437" s="105" t="s">
        <v>0</v>
      </c>
      <c r="J8437" s="97"/>
      <c r="K8437" s="105">
        <v>276648.98</v>
      </c>
      <c r="L8437" s="97"/>
      <c r="M8437" s="104" t="s">
        <v>0</v>
      </c>
      <c r="N8437" s="97"/>
    </row>
    <row r="8438" spans="1:14" x14ac:dyDescent="0.25">
      <c r="A8438" s="212" t="s">
        <v>621</v>
      </c>
      <c r="B8438" s="97"/>
      <c r="C8438" s="212" t="s">
        <v>622</v>
      </c>
      <c r="D8438" s="97"/>
      <c r="E8438" s="97"/>
      <c r="F8438" s="97"/>
      <c r="G8438" s="97"/>
      <c r="H8438" s="97"/>
      <c r="I8438" s="213">
        <v>60000</v>
      </c>
      <c r="J8438" s="97"/>
      <c r="K8438" s="213">
        <v>39570.92</v>
      </c>
      <c r="L8438" s="97"/>
      <c r="M8438" s="211">
        <v>65.95</v>
      </c>
      <c r="N8438" s="97"/>
    </row>
    <row r="8439" spans="1:14" x14ac:dyDescent="0.25">
      <c r="A8439" s="120" t="s">
        <v>623</v>
      </c>
      <c r="B8439" s="97"/>
      <c r="C8439" s="120" t="s">
        <v>624</v>
      </c>
      <c r="D8439" s="97"/>
      <c r="E8439" s="97"/>
      <c r="F8439" s="97"/>
      <c r="G8439" s="97"/>
      <c r="H8439" s="97"/>
      <c r="I8439" s="105" t="s">
        <v>0</v>
      </c>
      <c r="J8439" s="97"/>
      <c r="K8439" s="105">
        <v>1146.6099999999999</v>
      </c>
      <c r="L8439" s="97"/>
      <c r="M8439" s="104" t="s">
        <v>0</v>
      </c>
      <c r="N8439" s="97"/>
    </row>
    <row r="8440" spans="1:14" x14ac:dyDescent="0.25">
      <c r="A8440" s="120" t="s">
        <v>679</v>
      </c>
      <c r="B8440" s="97"/>
      <c r="C8440" s="120" t="s">
        <v>680</v>
      </c>
      <c r="D8440" s="97"/>
      <c r="E8440" s="97"/>
      <c r="F8440" s="97"/>
      <c r="G8440" s="97"/>
      <c r="H8440" s="97"/>
      <c r="I8440" s="105" t="s">
        <v>0</v>
      </c>
      <c r="J8440" s="97"/>
      <c r="K8440" s="105">
        <v>27776.34</v>
      </c>
      <c r="L8440" s="97"/>
      <c r="M8440" s="104" t="s">
        <v>0</v>
      </c>
      <c r="N8440" s="97"/>
    </row>
    <row r="8441" spans="1:14" x14ac:dyDescent="0.25">
      <c r="A8441" s="120" t="s">
        <v>713</v>
      </c>
      <c r="B8441" s="97"/>
      <c r="C8441" s="120" t="s">
        <v>714</v>
      </c>
      <c r="D8441" s="97"/>
      <c r="E8441" s="97"/>
      <c r="F8441" s="97"/>
      <c r="G8441" s="97"/>
      <c r="H8441" s="97"/>
      <c r="I8441" s="105" t="s">
        <v>0</v>
      </c>
      <c r="J8441" s="97"/>
      <c r="K8441" s="105">
        <v>8450.02</v>
      </c>
      <c r="L8441" s="97"/>
      <c r="M8441" s="104" t="s">
        <v>0</v>
      </c>
      <c r="N8441" s="97"/>
    </row>
    <row r="8442" spans="1:14" x14ac:dyDescent="0.25">
      <c r="A8442" s="120" t="s">
        <v>715</v>
      </c>
      <c r="B8442" s="97"/>
      <c r="C8442" s="120" t="s">
        <v>716</v>
      </c>
      <c r="D8442" s="97"/>
      <c r="E8442" s="97"/>
      <c r="F8442" s="97"/>
      <c r="G8442" s="97"/>
      <c r="H8442" s="97"/>
      <c r="I8442" s="105" t="s">
        <v>0</v>
      </c>
      <c r="J8442" s="97"/>
      <c r="K8442" s="105">
        <v>547.95000000000005</v>
      </c>
      <c r="L8442" s="97"/>
      <c r="M8442" s="104" t="s">
        <v>0</v>
      </c>
      <c r="N8442" s="97"/>
    </row>
    <row r="8443" spans="1:14" x14ac:dyDescent="0.25">
      <c r="A8443" s="120" t="s">
        <v>717</v>
      </c>
      <c r="B8443" s="97"/>
      <c r="C8443" s="120" t="s">
        <v>718</v>
      </c>
      <c r="D8443" s="97"/>
      <c r="E8443" s="97"/>
      <c r="F8443" s="97"/>
      <c r="G8443" s="97"/>
      <c r="H8443" s="97"/>
      <c r="I8443" s="105" t="s">
        <v>0</v>
      </c>
      <c r="J8443" s="97"/>
      <c r="K8443" s="105">
        <v>1650</v>
      </c>
      <c r="L8443" s="97"/>
      <c r="M8443" s="104" t="s">
        <v>0</v>
      </c>
      <c r="N8443" s="97"/>
    </row>
    <row r="8444" spans="1:14" x14ac:dyDescent="0.25">
      <c r="A8444" s="212" t="s">
        <v>549</v>
      </c>
      <c r="B8444" s="97"/>
      <c r="C8444" s="212" t="s">
        <v>550</v>
      </c>
      <c r="D8444" s="97"/>
      <c r="E8444" s="97"/>
      <c r="F8444" s="97"/>
      <c r="G8444" s="97"/>
      <c r="H8444" s="97"/>
      <c r="I8444" s="213">
        <v>30000</v>
      </c>
      <c r="J8444" s="97"/>
      <c r="K8444" s="213">
        <v>14460</v>
      </c>
      <c r="L8444" s="97"/>
      <c r="M8444" s="211">
        <v>48.2</v>
      </c>
      <c r="N8444" s="97"/>
    </row>
    <row r="8445" spans="1:14" x14ac:dyDescent="0.25">
      <c r="A8445" s="120" t="s">
        <v>602</v>
      </c>
      <c r="B8445" s="97"/>
      <c r="C8445" s="120" t="s">
        <v>603</v>
      </c>
      <c r="D8445" s="97"/>
      <c r="E8445" s="97"/>
      <c r="F8445" s="97"/>
      <c r="G8445" s="97"/>
      <c r="H8445" s="97"/>
      <c r="I8445" s="105" t="s">
        <v>0</v>
      </c>
      <c r="J8445" s="97"/>
      <c r="K8445" s="105">
        <v>425</v>
      </c>
      <c r="L8445" s="97"/>
      <c r="M8445" s="104" t="s">
        <v>0</v>
      </c>
      <c r="N8445" s="97"/>
    </row>
    <row r="8446" spans="1:14" x14ac:dyDescent="0.25">
      <c r="A8446" s="120" t="s">
        <v>595</v>
      </c>
      <c r="B8446" s="97"/>
      <c r="C8446" s="120" t="s">
        <v>596</v>
      </c>
      <c r="D8446" s="97"/>
      <c r="E8446" s="97"/>
      <c r="F8446" s="97"/>
      <c r="G8446" s="97"/>
      <c r="H8446" s="97"/>
      <c r="I8446" s="105" t="s">
        <v>0</v>
      </c>
      <c r="J8446" s="97"/>
      <c r="K8446" s="105">
        <v>14035</v>
      </c>
      <c r="L8446" s="97"/>
      <c r="M8446" s="104" t="s">
        <v>0</v>
      </c>
      <c r="N8446" s="97"/>
    </row>
    <row r="8447" spans="1:14" x14ac:dyDescent="0.25">
      <c r="A8447" s="212" t="s">
        <v>553</v>
      </c>
      <c r="B8447" s="97"/>
      <c r="C8447" s="212" t="s">
        <v>554</v>
      </c>
      <c r="D8447" s="97"/>
      <c r="E8447" s="97"/>
      <c r="F8447" s="97"/>
      <c r="G8447" s="97"/>
      <c r="H8447" s="97"/>
      <c r="I8447" s="213">
        <v>0</v>
      </c>
      <c r="J8447" s="97"/>
      <c r="K8447" s="213">
        <v>7470.63</v>
      </c>
      <c r="L8447" s="97"/>
      <c r="M8447" s="211" t="s">
        <v>0</v>
      </c>
      <c r="N8447" s="97"/>
    </row>
    <row r="8448" spans="1:14" x14ac:dyDescent="0.25">
      <c r="A8448" s="120" t="s">
        <v>848</v>
      </c>
      <c r="B8448" s="97"/>
      <c r="C8448" s="120" t="s">
        <v>849</v>
      </c>
      <c r="D8448" s="97"/>
      <c r="E8448" s="97"/>
      <c r="F8448" s="97"/>
      <c r="G8448" s="97"/>
      <c r="H8448" s="97"/>
      <c r="I8448" s="105" t="s">
        <v>0</v>
      </c>
      <c r="J8448" s="97"/>
      <c r="K8448" s="105">
        <v>3593.75</v>
      </c>
      <c r="L8448" s="97"/>
      <c r="M8448" s="104" t="s">
        <v>0</v>
      </c>
      <c r="N8448" s="97"/>
    </row>
    <row r="8449" spans="1:14" x14ac:dyDescent="0.25">
      <c r="A8449" s="120" t="s">
        <v>599</v>
      </c>
      <c r="B8449" s="97"/>
      <c r="C8449" s="120" t="s">
        <v>554</v>
      </c>
      <c r="D8449" s="97"/>
      <c r="E8449" s="97"/>
      <c r="F8449" s="97"/>
      <c r="G8449" s="97"/>
      <c r="H8449" s="97"/>
      <c r="I8449" s="105" t="s">
        <v>0</v>
      </c>
      <c r="J8449" s="97"/>
      <c r="K8449" s="105">
        <v>3876.88</v>
      </c>
      <c r="L8449" s="97"/>
      <c r="M8449" s="104" t="s">
        <v>0</v>
      </c>
      <c r="N8449" s="97"/>
    </row>
    <row r="8450" spans="1:14" x14ac:dyDescent="0.25">
      <c r="A8450" s="212" t="s">
        <v>625</v>
      </c>
      <c r="B8450" s="97"/>
      <c r="C8450" s="212" t="s">
        <v>626</v>
      </c>
      <c r="D8450" s="97"/>
      <c r="E8450" s="97"/>
      <c r="F8450" s="97"/>
      <c r="G8450" s="97"/>
      <c r="H8450" s="97"/>
      <c r="I8450" s="213">
        <v>0</v>
      </c>
      <c r="J8450" s="97"/>
      <c r="K8450" s="213">
        <v>1629.48</v>
      </c>
      <c r="L8450" s="97"/>
      <c r="M8450" s="211" t="s">
        <v>0</v>
      </c>
      <c r="N8450" s="97"/>
    </row>
    <row r="8451" spans="1:14" x14ac:dyDescent="0.25">
      <c r="A8451" s="120" t="s">
        <v>850</v>
      </c>
      <c r="B8451" s="97"/>
      <c r="C8451" s="120" t="s">
        <v>851</v>
      </c>
      <c r="D8451" s="97"/>
      <c r="E8451" s="97"/>
      <c r="F8451" s="97"/>
      <c r="G8451" s="97"/>
      <c r="H8451" s="97"/>
      <c r="I8451" s="105" t="s">
        <v>0</v>
      </c>
      <c r="J8451" s="97"/>
      <c r="K8451" s="105">
        <v>1629.48</v>
      </c>
      <c r="L8451" s="97"/>
      <c r="M8451" s="104" t="s">
        <v>0</v>
      </c>
      <c r="N8451" s="97"/>
    </row>
    <row r="8452" spans="1:14" x14ac:dyDescent="0.25">
      <c r="A8452" s="215" t="s">
        <v>1354</v>
      </c>
      <c r="B8452" s="97"/>
      <c r="C8452" s="215" t="s">
        <v>1355</v>
      </c>
      <c r="D8452" s="97"/>
      <c r="E8452" s="97"/>
      <c r="F8452" s="97"/>
      <c r="G8452" s="97"/>
      <c r="H8452" s="97"/>
      <c r="I8452" s="216">
        <v>37500</v>
      </c>
      <c r="J8452" s="97"/>
      <c r="K8452" s="216">
        <v>0</v>
      </c>
      <c r="L8452" s="97"/>
      <c r="M8452" s="217">
        <v>0</v>
      </c>
      <c r="N8452" s="97"/>
    </row>
    <row r="8453" spans="1:14" x14ac:dyDescent="0.25">
      <c r="A8453" s="194" t="s">
        <v>248</v>
      </c>
      <c r="B8453" s="97"/>
      <c r="C8453" s="97"/>
      <c r="D8453" s="97"/>
      <c r="E8453" s="97"/>
      <c r="F8453" s="97"/>
      <c r="G8453" s="97"/>
      <c r="H8453" s="97"/>
      <c r="I8453" s="195">
        <v>37500</v>
      </c>
      <c r="J8453" s="97"/>
      <c r="K8453" s="195">
        <v>0</v>
      </c>
      <c r="L8453" s="97"/>
      <c r="M8453" s="196">
        <v>0</v>
      </c>
      <c r="N8453" s="97"/>
    </row>
    <row r="8454" spans="1:14" x14ac:dyDescent="0.25">
      <c r="A8454" s="194" t="s">
        <v>251</v>
      </c>
      <c r="B8454" s="97"/>
      <c r="C8454" s="97"/>
      <c r="D8454" s="97"/>
      <c r="E8454" s="97"/>
      <c r="F8454" s="97"/>
      <c r="G8454" s="97"/>
      <c r="H8454" s="97"/>
      <c r="I8454" s="195">
        <v>37500</v>
      </c>
      <c r="J8454" s="97"/>
      <c r="K8454" s="195">
        <v>0</v>
      </c>
      <c r="L8454" s="97"/>
      <c r="M8454" s="196">
        <v>0</v>
      </c>
      <c r="N8454" s="97"/>
    </row>
    <row r="8455" spans="1:14" x14ac:dyDescent="0.25">
      <c r="A8455" s="212" t="s">
        <v>549</v>
      </c>
      <c r="B8455" s="97"/>
      <c r="C8455" s="212" t="s">
        <v>550</v>
      </c>
      <c r="D8455" s="97"/>
      <c r="E8455" s="97"/>
      <c r="F8455" s="97"/>
      <c r="G8455" s="97"/>
      <c r="H8455" s="97"/>
      <c r="I8455" s="213">
        <v>37500</v>
      </c>
      <c r="J8455" s="97"/>
      <c r="K8455" s="213">
        <v>0</v>
      </c>
      <c r="L8455" s="97"/>
      <c r="M8455" s="211">
        <v>0</v>
      </c>
      <c r="N8455" s="97"/>
    </row>
    <row r="8456" spans="1:14" x14ac:dyDescent="0.25">
      <c r="A8456" s="215" t="s">
        <v>1356</v>
      </c>
      <c r="B8456" s="97"/>
      <c r="C8456" s="215" t="s">
        <v>1357</v>
      </c>
      <c r="D8456" s="97"/>
      <c r="E8456" s="97"/>
      <c r="F8456" s="97"/>
      <c r="G8456" s="97"/>
      <c r="H8456" s="97"/>
      <c r="I8456" s="216">
        <v>110000</v>
      </c>
      <c r="J8456" s="97"/>
      <c r="K8456" s="216">
        <v>0</v>
      </c>
      <c r="L8456" s="97"/>
      <c r="M8456" s="217">
        <v>0</v>
      </c>
      <c r="N8456" s="97"/>
    </row>
    <row r="8457" spans="1:14" x14ac:dyDescent="0.25">
      <c r="A8457" s="194" t="s">
        <v>248</v>
      </c>
      <c r="B8457" s="97"/>
      <c r="C8457" s="97"/>
      <c r="D8457" s="97"/>
      <c r="E8457" s="97"/>
      <c r="F8457" s="97"/>
      <c r="G8457" s="97"/>
      <c r="H8457" s="97"/>
      <c r="I8457" s="195">
        <v>100000</v>
      </c>
      <c r="J8457" s="97"/>
      <c r="K8457" s="195">
        <v>0</v>
      </c>
      <c r="L8457" s="97"/>
      <c r="M8457" s="196">
        <v>0</v>
      </c>
      <c r="N8457" s="97"/>
    </row>
    <row r="8458" spans="1:14" x14ac:dyDescent="0.25">
      <c r="A8458" s="194" t="s">
        <v>251</v>
      </c>
      <c r="B8458" s="97"/>
      <c r="C8458" s="97"/>
      <c r="D8458" s="97"/>
      <c r="E8458" s="97"/>
      <c r="F8458" s="97"/>
      <c r="G8458" s="97"/>
      <c r="H8458" s="97"/>
      <c r="I8458" s="195">
        <v>100000</v>
      </c>
      <c r="J8458" s="97"/>
      <c r="K8458" s="195">
        <v>0</v>
      </c>
      <c r="L8458" s="97"/>
      <c r="M8458" s="196">
        <v>0</v>
      </c>
      <c r="N8458" s="97"/>
    </row>
    <row r="8459" spans="1:14" x14ac:dyDescent="0.25">
      <c r="A8459" s="212" t="s">
        <v>644</v>
      </c>
      <c r="B8459" s="97"/>
      <c r="C8459" s="212" t="s">
        <v>645</v>
      </c>
      <c r="D8459" s="97"/>
      <c r="E8459" s="97"/>
      <c r="F8459" s="97"/>
      <c r="G8459" s="97"/>
      <c r="H8459" s="97"/>
      <c r="I8459" s="213">
        <v>100000</v>
      </c>
      <c r="J8459" s="97"/>
      <c r="K8459" s="213">
        <v>0</v>
      </c>
      <c r="L8459" s="97"/>
      <c r="M8459" s="211">
        <v>0</v>
      </c>
      <c r="N8459" s="97"/>
    </row>
    <row r="8460" spans="1:14" x14ac:dyDescent="0.25">
      <c r="A8460" s="194" t="s">
        <v>258</v>
      </c>
      <c r="B8460" s="97"/>
      <c r="C8460" s="97"/>
      <c r="D8460" s="97"/>
      <c r="E8460" s="97"/>
      <c r="F8460" s="97"/>
      <c r="G8460" s="97"/>
      <c r="H8460" s="97"/>
      <c r="I8460" s="195">
        <v>10000</v>
      </c>
      <c r="J8460" s="97"/>
      <c r="K8460" s="195">
        <v>0</v>
      </c>
      <c r="L8460" s="97"/>
      <c r="M8460" s="196">
        <v>0</v>
      </c>
      <c r="N8460" s="97"/>
    </row>
    <row r="8461" spans="1:14" x14ac:dyDescent="0.25">
      <c r="A8461" s="194" t="s">
        <v>260</v>
      </c>
      <c r="B8461" s="97"/>
      <c r="C8461" s="97"/>
      <c r="D8461" s="97"/>
      <c r="E8461" s="97"/>
      <c r="F8461" s="97"/>
      <c r="G8461" s="97"/>
      <c r="H8461" s="97"/>
      <c r="I8461" s="195">
        <v>10000</v>
      </c>
      <c r="J8461" s="97"/>
      <c r="K8461" s="195">
        <v>0</v>
      </c>
      <c r="L8461" s="97"/>
      <c r="M8461" s="196">
        <v>0</v>
      </c>
      <c r="N8461" s="97"/>
    </row>
    <row r="8462" spans="1:14" x14ac:dyDescent="0.25">
      <c r="A8462" s="212" t="s">
        <v>644</v>
      </c>
      <c r="B8462" s="97"/>
      <c r="C8462" s="212" t="s">
        <v>645</v>
      </c>
      <c r="D8462" s="97"/>
      <c r="E8462" s="97"/>
      <c r="F8462" s="97"/>
      <c r="G8462" s="97"/>
      <c r="H8462" s="97"/>
      <c r="I8462" s="213">
        <v>10000</v>
      </c>
      <c r="J8462" s="97"/>
      <c r="K8462" s="213">
        <v>0</v>
      </c>
      <c r="L8462" s="97"/>
      <c r="M8462" s="211">
        <v>0</v>
      </c>
      <c r="N8462" s="97"/>
    </row>
    <row r="8463" spans="1:14" x14ac:dyDescent="0.25">
      <c r="A8463" s="218" t="s">
        <v>1249</v>
      </c>
      <c r="B8463" s="97"/>
      <c r="C8463" s="218" t="s">
        <v>1250</v>
      </c>
      <c r="D8463" s="97"/>
      <c r="E8463" s="97"/>
      <c r="F8463" s="97"/>
      <c r="G8463" s="97"/>
      <c r="H8463" s="97"/>
      <c r="I8463" s="219">
        <v>5055923</v>
      </c>
      <c r="J8463" s="97"/>
      <c r="K8463" s="219">
        <v>1390735.17</v>
      </c>
      <c r="L8463" s="97"/>
      <c r="M8463" s="214">
        <v>27.51</v>
      </c>
      <c r="N8463" s="97"/>
    </row>
    <row r="8464" spans="1:14" x14ac:dyDescent="0.25">
      <c r="A8464" s="215" t="s">
        <v>1272</v>
      </c>
      <c r="B8464" s="97"/>
      <c r="C8464" s="215" t="s">
        <v>1273</v>
      </c>
      <c r="D8464" s="97"/>
      <c r="E8464" s="97"/>
      <c r="F8464" s="97"/>
      <c r="G8464" s="97"/>
      <c r="H8464" s="97"/>
      <c r="I8464" s="216">
        <v>10000</v>
      </c>
      <c r="J8464" s="97"/>
      <c r="K8464" s="216">
        <v>0</v>
      </c>
      <c r="L8464" s="97"/>
      <c r="M8464" s="217">
        <v>0</v>
      </c>
      <c r="N8464" s="97"/>
    </row>
    <row r="8465" spans="1:14" x14ac:dyDescent="0.25">
      <c r="A8465" s="194" t="s">
        <v>242</v>
      </c>
      <c r="B8465" s="97"/>
      <c r="C8465" s="97"/>
      <c r="D8465" s="97"/>
      <c r="E8465" s="97"/>
      <c r="F8465" s="97"/>
      <c r="G8465" s="97"/>
      <c r="H8465" s="97"/>
      <c r="I8465" s="195">
        <v>10000</v>
      </c>
      <c r="J8465" s="97"/>
      <c r="K8465" s="195">
        <v>0</v>
      </c>
      <c r="L8465" s="97"/>
      <c r="M8465" s="196">
        <v>0</v>
      </c>
      <c r="N8465" s="97"/>
    </row>
    <row r="8466" spans="1:14" x14ac:dyDescent="0.25">
      <c r="A8466" s="194" t="s">
        <v>243</v>
      </c>
      <c r="B8466" s="97"/>
      <c r="C8466" s="97"/>
      <c r="D8466" s="97"/>
      <c r="E8466" s="97"/>
      <c r="F8466" s="97"/>
      <c r="G8466" s="97"/>
      <c r="H8466" s="97"/>
      <c r="I8466" s="195">
        <v>10000</v>
      </c>
      <c r="J8466" s="97"/>
      <c r="K8466" s="195">
        <v>0</v>
      </c>
      <c r="L8466" s="97"/>
      <c r="M8466" s="196">
        <v>0</v>
      </c>
      <c r="N8466" s="97"/>
    </row>
    <row r="8467" spans="1:14" x14ac:dyDescent="0.25">
      <c r="A8467" s="212" t="s">
        <v>621</v>
      </c>
      <c r="B8467" s="97"/>
      <c r="C8467" s="212" t="s">
        <v>622</v>
      </c>
      <c r="D8467" s="97"/>
      <c r="E8467" s="97"/>
      <c r="F8467" s="97"/>
      <c r="G8467" s="97"/>
      <c r="H8467" s="97"/>
      <c r="I8467" s="213">
        <v>10000</v>
      </c>
      <c r="J8467" s="97"/>
      <c r="K8467" s="213">
        <v>0</v>
      </c>
      <c r="L8467" s="97"/>
      <c r="M8467" s="211">
        <v>0</v>
      </c>
      <c r="N8467" s="97"/>
    </row>
    <row r="8468" spans="1:14" x14ac:dyDescent="0.25">
      <c r="A8468" s="215" t="s">
        <v>1358</v>
      </c>
      <c r="B8468" s="97"/>
      <c r="C8468" s="215" t="s">
        <v>1359</v>
      </c>
      <c r="D8468" s="97"/>
      <c r="E8468" s="97"/>
      <c r="F8468" s="97"/>
      <c r="G8468" s="97"/>
      <c r="H8468" s="97"/>
      <c r="I8468" s="216">
        <v>4445923</v>
      </c>
      <c r="J8468" s="97"/>
      <c r="K8468" s="216">
        <v>1390735.17</v>
      </c>
      <c r="L8468" s="97"/>
      <c r="M8468" s="217">
        <v>31.28</v>
      </c>
      <c r="N8468" s="97"/>
    </row>
    <row r="8469" spans="1:14" x14ac:dyDescent="0.25">
      <c r="A8469" s="194" t="s">
        <v>248</v>
      </c>
      <c r="B8469" s="97"/>
      <c r="C8469" s="97"/>
      <c r="D8469" s="97"/>
      <c r="E8469" s="97"/>
      <c r="F8469" s="97"/>
      <c r="G8469" s="97"/>
      <c r="H8469" s="97"/>
      <c r="I8469" s="195">
        <v>3030000</v>
      </c>
      <c r="J8469" s="97"/>
      <c r="K8469" s="195">
        <v>1390735.17</v>
      </c>
      <c r="L8469" s="97"/>
      <c r="M8469" s="196">
        <v>45.9</v>
      </c>
      <c r="N8469" s="97"/>
    </row>
    <row r="8470" spans="1:14" x14ac:dyDescent="0.25">
      <c r="A8470" s="194" t="s">
        <v>250</v>
      </c>
      <c r="B8470" s="97"/>
      <c r="C8470" s="97"/>
      <c r="D8470" s="97"/>
      <c r="E8470" s="97"/>
      <c r="F8470" s="97"/>
      <c r="G8470" s="97"/>
      <c r="H8470" s="97"/>
      <c r="I8470" s="195">
        <v>3030000</v>
      </c>
      <c r="J8470" s="97"/>
      <c r="K8470" s="195">
        <v>1390735.17</v>
      </c>
      <c r="L8470" s="97"/>
      <c r="M8470" s="196">
        <v>45.9</v>
      </c>
      <c r="N8470" s="97"/>
    </row>
    <row r="8471" spans="1:14" x14ac:dyDescent="0.25">
      <c r="A8471" s="212" t="s">
        <v>652</v>
      </c>
      <c r="B8471" s="97"/>
      <c r="C8471" s="212" t="s">
        <v>653</v>
      </c>
      <c r="D8471" s="97"/>
      <c r="E8471" s="97"/>
      <c r="F8471" s="97"/>
      <c r="G8471" s="97"/>
      <c r="H8471" s="97"/>
      <c r="I8471" s="213">
        <v>2225000</v>
      </c>
      <c r="J8471" s="97"/>
      <c r="K8471" s="213">
        <v>972538.15</v>
      </c>
      <c r="L8471" s="97"/>
      <c r="M8471" s="211">
        <v>43.71</v>
      </c>
      <c r="N8471" s="97"/>
    </row>
    <row r="8472" spans="1:14" x14ac:dyDescent="0.25">
      <c r="A8472" s="120" t="s">
        <v>670</v>
      </c>
      <c r="B8472" s="97"/>
      <c r="C8472" s="120" t="s">
        <v>671</v>
      </c>
      <c r="D8472" s="97"/>
      <c r="E8472" s="97"/>
      <c r="F8472" s="97"/>
      <c r="G8472" s="97"/>
      <c r="H8472" s="97"/>
      <c r="I8472" s="105" t="s">
        <v>0</v>
      </c>
      <c r="J8472" s="97"/>
      <c r="K8472" s="105">
        <v>603591.84</v>
      </c>
      <c r="L8472" s="97"/>
      <c r="M8472" s="104" t="s">
        <v>0</v>
      </c>
      <c r="N8472" s="97"/>
    </row>
    <row r="8473" spans="1:14" x14ac:dyDescent="0.25">
      <c r="A8473" s="120" t="s">
        <v>831</v>
      </c>
      <c r="B8473" s="97"/>
      <c r="C8473" s="120" t="s">
        <v>832</v>
      </c>
      <c r="D8473" s="97"/>
      <c r="E8473" s="97"/>
      <c r="F8473" s="97"/>
      <c r="G8473" s="97"/>
      <c r="H8473" s="97"/>
      <c r="I8473" s="105" t="s">
        <v>0</v>
      </c>
      <c r="J8473" s="97"/>
      <c r="K8473" s="105">
        <v>19002.63</v>
      </c>
      <c r="L8473" s="97"/>
      <c r="M8473" s="104" t="s">
        <v>0</v>
      </c>
      <c r="N8473" s="97"/>
    </row>
    <row r="8474" spans="1:14" x14ac:dyDescent="0.25">
      <c r="A8474" s="120" t="s">
        <v>833</v>
      </c>
      <c r="B8474" s="97"/>
      <c r="C8474" s="120" t="s">
        <v>834</v>
      </c>
      <c r="D8474" s="97"/>
      <c r="E8474" s="97"/>
      <c r="F8474" s="97"/>
      <c r="G8474" s="97"/>
      <c r="H8474" s="97"/>
      <c r="I8474" s="105" t="s">
        <v>0</v>
      </c>
      <c r="J8474" s="97"/>
      <c r="K8474" s="105">
        <v>349943.68</v>
      </c>
      <c r="L8474" s="97"/>
      <c r="M8474" s="104" t="s">
        <v>0</v>
      </c>
      <c r="N8474" s="97"/>
    </row>
    <row r="8475" spans="1:14" x14ac:dyDescent="0.25">
      <c r="A8475" s="212" t="s">
        <v>672</v>
      </c>
      <c r="B8475" s="97"/>
      <c r="C8475" s="212" t="s">
        <v>673</v>
      </c>
      <c r="D8475" s="97"/>
      <c r="E8475" s="97"/>
      <c r="F8475" s="97"/>
      <c r="G8475" s="97"/>
      <c r="H8475" s="97"/>
      <c r="I8475" s="213">
        <v>160000</v>
      </c>
      <c r="J8475" s="97"/>
      <c r="K8475" s="213">
        <v>107404.11</v>
      </c>
      <c r="L8475" s="97"/>
      <c r="M8475" s="211">
        <v>67.13</v>
      </c>
      <c r="N8475" s="97"/>
    </row>
    <row r="8476" spans="1:14" x14ac:dyDescent="0.25">
      <c r="A8476" s="120" t="s">
        <v>674</v>
      </c>
      <c r="B8476" s="97"/>
      <c r="C8476" s="120" t="s">
        <v>673</v>
      </c>
      <c r="D8476" s="97"/>
      <c r="E8476" s="97"/>
      <c r="F8476" s="97"/>
      <c r="G8476" s="97"/>
      <c r="H8476" s="97"/>
      <c r="I8476" s="105" t="s">
        <v>0</v>
      </c>
      <c r="J8476" s="97"/>
      <c r="K8476" s="105">
        <v>107404.11</v>
      </c>
      <c r="L8476" s="97"/>
      <c r="M8476" s="104" t="s">
        <v>0</v>
      </c>
      <c r="N8476" s="97"/>
    </row>
    <row r="8477" spans="1:14" x14ac:dyDescent="0.25">
      <c r="A8477" s="212" t="s">
        <v>664</v>
      </c>
      <c r="B8477" s="97"/>
      <c r="C8477" s="212" t="s">
        <v>665</v>
      </c>
      <c r="D8477" s="97"/>
      <c r="E8477" s="97"/>
      <c r="F8477" s="97"/>
      <c r="G8477" s="97"/>
      <c r="H8477" s="97"/>
      <c r="I8477" s="213">
        <v>600000</v>
      </c>
      <c r="J8477" s="97"/>
      <c r="K8477" s="213">
        <v>290817.90999999997</v>
      </c>
      <c r="L8477" s="97"/>
      <c r="M8477" s="211">
        <v>48.47</v>
      </c>
      <c r="N8477" s="97"/>
    </row>
    <row r="8478" spans="1:14" x14ac:dyDescent="0.25">
      <c r="A8478" s="120" t="s">
        <v>675</v>
      </c>
      <c r="B8478" s="97"/>
      <c r="C8478" s="120" t="s">
        <v>676</v>
      </c>
      <c r="D8478" s="97"/>
      <c r="E8478" s="97"/>
      <c r="F8478" s="97"/>
      <c r="G8478" s="97"/>
      <c r="H8478" s="97"/>
      <c r="I8478" s="105" t="s">
        <v>0</v>
      </c>
      <c r="J8478" s="97"/>
      <c r="K8478" s="105">
        <v>290749.76</v>
      </c>
      <c r="L8478" s="97"/>
      <c r="M8478" s="104" t="s">
        <v>0</v>
      </c>
      <c r="N8478" s="97"/>
    </row>
    <row r="8479" spans="1:14" x14ac:dyDescent="0.25">
      <c r="A8479" s="120" t="s">
        <v>846</v>
      </c>
      <c r="B8479" s="97"/>
      <c r="C8479" s="120" t="s">
        <v>847</v>
      </c>
      <c r="D8479" s="97"/>
      <c r="E8479" s="97"/>
      <c r="F8479" s="97"/>
      <c r="G8479" s="97"/>
      <c r="H8479" s="97"/>
      <c r="I8479" s="105" t="s">
        <v>0</v>
      </c>
      <c r="J8479" s="97"/>
      <c r="K8479" s="105">
        <v>68.150000000000006</v>
      </c>
      <c r="L8479" s="97"/>
      <c r="M8479" s="104" t="s">
        <v>0</v>
      </c>
      <c r="N8479" s="97"/>
    </row>
    <row r="8480" spans="1:14" x14ac:dyDescent="0.25">
      <c r="A8480" s="212" t="s">
        <v>549</v>
      </c>
      <c r="B8480" s="97"/>
      <c r="C8480" s="212" t="s">
        <v>550</v>
      </c>
      <c r="D8480" s="97"/>
      <c r="E8480" s="97"/>
      <c r="F8480" s="97"/>
      <c r="G8480" s="97"/>
      <c r="H8480" s="97"/>
      <c r="I8480" s="213">
        <v>30000</v>
      </c>
      <c r="J8480" s="97"/>
      <c r="K8480" s="213">
        <v>12775</v>
      </c>
      <c r="L8480" s="97"/>
      <c r="M8480" s="211">
        <v>42.58</v>
      </c>
      <c r="N8480" s="97"/>
    </row>
    <row r="8481" spans="1:14" x14ac:dyDescent="0.25">
      <c r="A8481" s="120" t="s">
        <v>642</v>
      </c>
      <c r="B8481" s="97"/>
      <c r="C8481" s="120" t="s">
        <v>643</v>
      </c>
      <c r="D8481" s="97"/>
      <c r="E8481" s="97"/>
      <c r="F8481" s="97"/>
      <c r="G8481" s="97"/>
      <c r="H8481" s="97"/>
      <c r="I8481" s="105" t="s">
        <v>0</v>
      </c>
      <c r="J8481" s="97"/>
      <c r="K8481" s="105">
        <v>12775</v>
      </c>
      <c r="L8481" s="97"/>
      <c r="M8481" s="104" t="s">
        <v>0</v>
      </c>
      <c r="N8481" s="97"/>
    </row>
    <row r="8482" spans="1:14" x14ac:dyDescent="0.25">
      <c r="A8482" s="212" t="s">
        <v>777</v>
      </c>
      <c r="B8482" s="97"/>
      <c r="C8482" s="212" t="s">
        <v>778</v>
      </c>
      <c r="D8482" s="97"/>
      <c r="E8482" s="97"/>
      <c r="F8482" s="97"/>
      <c r="G8482" s="97"/>
      <c r="H8482" s="97"/>
      <c r="I8482" s="213">
        <v>15000</v>
      </c>
      <c r="J8482" s="97"/>
      <c r="K8482" s="213">
        <v>7200</v>
      </c>
      <c r="L8482" s="97"/>
      <c r="M8482" s="211">
        <v>48</v>
      </c>
      <c r="N8482" s="97"/>
    </row>
    <row r="8483" spans="1:14" x14ac:dyDescent="0.25">
      <c r="A8483" s="120" t="s">
        <v>783</v>
      </c>
      <c r="B8483" s="97"/>
      <c r="C8483" s="120" t="s">
        <v>784</v>
      </c>
      <c r="D8483" s="97"/>
      <c r="E8483" s="97"/>
      <c r="F8483" s="97"/>
      <c r="G8483" s="97"/>
      <c r="H8483" s="97"/>
      <c r="I8483" s="105" t="s">
        <v>0</v>
      </c>
      <c r="J8483" s="97"/>
      <c r="K8483" s="105">
        <v>7200</v>
      </c>
      <c r="L8483" s="97"/>
      <c r="M8483" s="104" t="s">
        <v>0</v>
      </c>
      <c r="N8483" s="97"/>
    </row>
    <row r="8484" spans="1:14" x14ac:dyDescent="0.25">
      <c r="A8484" s="194" t="s">
        <v>258</v>
      </c>
      <c r="B8484" s="97"/>
      <c r="C8484" s="97"/>
      <c r="D8484" s="97"/>
      <c r="E8484" s="97"/>
      <c r="F8484" s="97"/>
      <c r="G8484" s="97"/>
      <c r="H8484" s="97"/>
      <c r="I8484" s="195">
        <v>1415923</v>
      </c>
      <c r="J8484" s="97"/>
      <c r="K8484" s="195">
        <v>0</v>
      </c>
      <c r="L8484" s="97"/>
      <c r="M8484" s="196">
        <v>0</v>
      </c>
      <c r="N8484" s="97"/>
    </row>
    <row r="8485" spans="1:14" x14ac:dyDescent="0.25">
      <c r="A8485" s="194" t="s">
        <v>260</v>
      </c>
      <c r="B8485" s="97"/>
      <c r="C8485" s="97"/>
      <c r="D8485" s="97"/>
      <c r="E8485" s="97"/>
      <c r="F8485" s="97"/>
      <c r="G8485" s="97"/>
      <c r="H8485" s="97"/>
      <c r="I8485" s="195">
        <v>1415923</v>
      </c>
      <c r="J8485" s="97"/>
      <c r="K8485" s="195">
        <v>0</v>
      </c>
      <c r="L8485" s="97"/>
      <c r="M8485" s="196">
        <v>0</v>
      </c>
      <c r="N8485" s="97"/>
    </row>
    <row r="8486" spans="1:14" x14ac:dyDescent="0.25">
      <c r="A8486" s="212" t="s">
        <v>662</v>
      </c>
      <c r="B8486" s="97"/>
      <c r="C8486" s="212" t="s">
        <v>663</v>
      </c>
      <c r="D8486" s="97"/>
      <c r="E8486" s="97"/>
      <c r="F8486" s="97"/>
      <c r="G8486" s="97"/>
      <c r="H8486" s="97"/>
      <c r="I8486" s="213">
        <v>1415923</v>
      </c>
      <c r="J8486" s="97"/>
      <c r="K8486" s="213">
        <v>0</v>
      </c>
      <c r="L8486" s="97"/>
      <c r="M8486" s="211">
        <v>0</v>
      </c>
      <c r="N8486" s="97"/>
    </row>
    <row r="8487" spans="1:14" x14ac:dyDescent="0.25">
      <c r="A8487" s="215" t="s">
        <v>1360</v>
      </c>
      <c r="B8487" s="97"/>
      <c r="C8487" s="215" t="s">
        <v>1361</v>
      </c>
      <c r="D8487" s="97"/>
      <c r="E8487" s="97"/>
      <c r="F8487" s="97"/>
      <c r="G8487" s="97"/>
      <c r="H8487" s="97"/>
      <c r="I8487" s="216">
        <v>600000</v>
      </c>
      <c r="J8487" s="97"/>
      <c r="K8487" s="216">
        <v>0</v>
      </c>
      <c r="L8487" s="97"/>
      <c r="M8487" s="217">
        <v>0</v>
      </c>
      <c r="N8487" s="97"/>
    </row>
    <row r="8488" spans="1:14" x14ac:dyDescent="0.25">
      <c r="A8488" s="194" t="s">
        <v>242</v>
      </c>
      <c r="B8488" s="97"/>
      <c r="C8488" s="97"/>
      <c r="D8488" s="97"/>
      <c r="E8488" s="97"/>
      <c r="F8488" s="97"/>
      <c r="G8488" s="97"/>
      <c r="H8488" s="97"/>
      <c r="I8488" s="195">
        <v>600000</v>
      </c>
      <c r="J8488" s="97"/>
      <c r="K8488" s="195">
        <v>0</v>
      </c>
      <c r="L8488" s="97"/>
      <c r="M8488" s="196">
        <v>0</v>
      </c>
      <c r="N8488" s="97"/>
    </row>
    <row r="8489" spans="1:14" x14ac:dyDescent="0.25">
      <c r="A8489" s="194" t="s">
        <v>243</v>
      </c>
      <c r="B8489" s="97"/>
      <c r="C8489" s="97"/>
      <c r="D8489" s="97"/>
      <c r="E8489" s="97"/>
      <c r="F8489" s="97"/>
      <c r="G8489" s="97"/>
      <c r="H8489" s="97"/>
      <c r="I8489" s="195">
        <v>600000</v>
      </c>
      <c r="J8489" s="97"/>
      <c r="K8489" s="195">
        <v>0</v>
      </c>
      <c r="L8489" s="97"/>
      <c r="M8489" s="196">
        <v>0</v>
      </c>
      <c r="N8489" s="97"/>
    </row>
    <row r="8490" spans="1:14" x14ac:dyDescent="0.25">
      <c r="A8490" s="212" t="s">
        <v>662</v>
      </c>
      <c r="B8490" s="97"/>
      <c r="C8490" s="212" t="s">
        <v>663</v>
      </c>
      <c r="D8490" s="97"/>
      <c r="E8490" s="97"/>
      <c r="F8490" s="97"/>
      <c r="G8490" s="97"/>
      <c r="H8490" s="97"/>
      <c r="I8490" s="213">
        <v>600000</v>
      </c>
      <c r="J8490" s="97"/>
      <c r="K8490" s="213">
        <v>0</v>
      </c>
      <c r="L8490" s="97"/>
      <c r="M8490" s="211">
        <v>0</v>
      </c>
      <c r="N8490" s="97"/>
    </row>
    <row r="8491" spans="1:14" x14ac:dyDescent="0.25">
      <c r="A8491" s="197" t="s">
        <v>1363</v>
      </c>
      <c r="B8491" s="97"/>
      <c r="C8491" s="97"/>
      <c r="D8491" s="97"/>
      <c r="E8491" s="97"/>
      <c r="F8491" s="97"/>
      <c r="G8491" s="97"/>
      <c r="H8491" s="97"/>
      <c r="I8491" s="198">
        <v>3411550</v>
      </c>
      <c r="J8491" s="97"/>
      <c r="K8491" s="198">
        <v>1520094.64</v>
      </c>
      <c r="L8491" s="97"/>
      <c r="M8491" s="199">
        <v>44.56</v>
      </c>
      <c r="N8491" s="97"/>
    </row>
    <row r="8492" spans="1:14" x14ac:dyDescent="0.25">
      <c r="A8492" s="218" t="s">
        <v>1350</v>
      </c>
      <c r="B8492" s="97"/>
      <c r="C8492" s="218" t="s">
        <v>1351</v>
      </c>
      <c r="D8492" s="97"/>
      <c r="E8492" s="97"/>
      <c r="F8492" s="97"/>
      <c r="G8492" s="97"/>
      <c r="H8492" s="97"/>
      <c r="I8492" s="219">
        <v>1424400</v>
      </c>
      <c r="J8492" s="97"/>
      <c r="K8492" s="219">
        <v>811781.25</v>
      </c>
      <c r="L8492" s="97"/>
      <c r="M8492" s="214">
        <v>56.99</v>
      </c>
      <c r="N8492" s="97"/>
    </row>
    <row r="8493" spans="1:14" x14ac:dyDescent="0.25">
      <c r="A8493" s="215" t="s">
        <v>1352</v>
      </c>
      <c r="B8493" s="97"/>
      <c r="C8493" s="215" t="s">
        <v>1353</v>
      </c>
      <c r="D8493" s="97"/>
      <c r="E8493" s="97"/>
      <c r="F8493" s="97"/>
      <c r="G8493" s="97"/>
      <c r="H8493" s="97"/>
      <c r="I8493" s="216">
        <v>1327600</v>
      </c>
      <c r="J8493" s="97"/>
      <c r="K8493" s="216">
        <v>764000</v>
      </c>
      <c r="L8493" s="97"/>
      <c r="M8493" s="217">
        <v>57.55</v>
      </c>
      <c r="N8493" s="97"/>
    </row>
    <row r="8494" spans="1:14" x14ac:dyDescent="0.25">
      <c r="A8494" s="194" t="s">
        <v>248</v>
      </c>
      <c r="B8494" s="97"/>
      <c r="C8494" s="97"/>
      <c r="D8494" s="97"/>
      <c r="E8494" s="97"/>
      <c r="F8494" s="97"/>
      <c r="G8494" s="97"/>
      <c r="H8494" s="97"/>
      <c r="I8494" s="195">
        <v>1327600</v>
      </c>
      <c r="J8494" s="97"/>
      <c r="K8494" s="195">
        <v>764000</v>
      </c>
      <c r="L8494" s="97"/>
      <c r="M8494" s="196">
        <v>57.55</v>
      </c>
      <c r="N8494" s="97"/>
    </row>
    <row r="8495" spans="1:14" x14ac:dyDescent="0.25">
      <c r="A8495" s="194" t="s">
        <v>251</v>
      </c>
      <c r="B8495" s="97"/>
      <c r="C8495" s="97"/>
      <c r="D8495" s="97"/>
      <c r="E8495" s="97"/>
      <c r="F8495" s="97"/>
      <c r="G8495" s="97"/>
      <c r="H8495" s="97"/>
      <c r="I8495" s="195">
        <v>1327600</v>
      </c>
      <c r="J8495" s="97"/>
      <c r="K8495" s="195">
        <v>764000</v>
      </c>
      <c r="L8495" s="97"/>
      <c r="M8495" s="196">
        <v>57.55</v>
      </c>
      <c r="N8495" s="97"/>
    </row>
    <row r="8496" spans="1:14" x14ac:dyDescent="0.25">
      <c r="A8496" s="212" t="s">
        <v>652</v>
      </c>
      <c r="B8496" s="97"/>
      <c r="C8496" s="212" t="s">
        <v>653</v>
      </c>
      <c r="D8496" s="97"/>
      <c r="E8496" s="97"/>
      <c r="F8496" s="97"/>
      <c r="G8496" s="97"/>
      <c r="H8496" s="97"/>
      <c r="I8496" s="213">
        <v>667300</v>
      </c>
      <c r="J8496" s="97"/>
      <c r="K8496" s="213">
        <v>411817.3</v>
      </c>
      <c r="L8496" s="97"/>
      <c r="M8496" s="211">
        <v>61.71</v>
      </c>
      <c r="N8496" s="97"/>
    </row>
    <row r="8497" spans="1:14" x14ac:dyDescent="0.25">
      <c r="A8497" s="120" t="s">
        <v>670</v>
      </c>
      <c r="B8497" s="97"/>
      <c r="C8497" s="120" t="s">
        <v>671</v>
      </c>
      <c r="D8497" s="97"/>
      <c r="E8497" s="97"/>
      <c r="F8497" s="97"/>
      <c r="G8497" s="97"/>
      <c r="H8497" s="97"/>
      <c r="I8497" s="105" t="s">
        <v>0</v>
      </c>
      <c r="J8497" s="97"/>
      <c r="K8497" s="105">
        <v>308232.81</v>
      </c>
      <c r="L8497" s="97"/>
      <c r="M8497" s="104" t="s">
        <v>0</v>
      </c>
      <c r="N8497" s="97"/>
    </row>
    <row r="8498" spans="1:14" x14ac:dyDescent="0.25">
      <c r="A8498" s="120" t="s">
        <v>833</v>
      </c>
      <c r="B8498" s="97"/>
      <c r="C8498" s="120" t="s">
        <v>834</v>
      </c>
      <c r="D8498" s="97"/>
      <c r="E8498" s="97"/>
      <c r="F8498" s="97"/>
      <c r="G8498" s="97"/>
      <c r="H8498" s="97"/>
      <c r="I8498" s="105" t="s">
        <v>0</v>
      </c>
      <c r="J8498" s="97"/>
      <c r="K8498" s="105">
        <v>103584.49</v>
      </c>
      <c r="L8498" s="97"/>
      <c r="M8498" s="104" t="s">
        <v>0</v>
      </c>
      <c r="N8498" s="97"/>
    </row>
    <row r="8499" spans="1:14" x14ac:dyDescent="0.25">
      <c r="A8499" s="212" t="s">
        <v>672</v>
      </c>
      <c r="B8499" s="97"/>
      <c r="C8499" s="212" t="s">
        <v>673</v>
      </c>
      <c r="D8499" s="97"/>
      <c r="E8499" s="97"/>
      <c r="F8499" s="97"/>
      <c r="G8499" s="97"/>
      <c r="H8499" s="97"/>
      <c r="I8499" s="213">
        <v>72112</v>
      </c>
      <c r="J8499" s="97"/>
      <c r="K8499" s="213">
        <v>32984.29</v>
      </c>
      <c r="L8499" s="97"/>
      <c r="M8499" s="211">
        <v>45.74</v>
      </c>
      <c r="N8499" s="97"/>
    </row>
    <row r="8500" spans="1:14" x14ac:dyDescent="0.25">
      <c r="A8500" s="120" t="s">
        <v>674</v>
      </c>
      <c r="B8500" s="97"/>
      <c r="C8500" s="120" t="s">
        <v>673</v>
      </c>
      <c r="D8500" s="97"/>
      <c r="E8500" s="97"/>
      <c r="F8500" s="97"/>
      <c r="G8500" s="97"/>
      <c r="H8500" s="97"/>
      <c r="I8500" s="105" t="s">
        <v>0</v>
      </c>
      <c r="J8500" s="97"/>
      <c r="K8500" s="105">
        <v>32984.29</v>
      </c>
      <c r="L8500" s="97"/>
      <c r="M8500" s="104" t="s">
        <v>0</v>
      </c>
      <c r="N8500" s="97"/>
    </row>
    <row r="8501" spans="1:14" x14ac:dyDescent="0.25">
      <c r="A8501" s="212" t="s">
        <v>664</v>
      </c>
      <c r="B8501" s="97"/>
      <c r="C8501" s="212" t="s">
        <v>665</v>
      </c>
      <c r="D8501" s="97"/>
      <c r="E8501" s="97"/>
      <c r="F8501" s="97"/>
      <c r="G8501" s="97"/>
      <c r="H8501" s="97"/>
      <c r="I8501" s="213">
        <v>106286</v>
      </c>
      <c r="J8501" s="97"/>
      <c r="K8501" s="213">
        <v>63247.71</v>
      </c>
      <c r="L8501" s="97"/>
      <c r="M8501" s="211">
        <v>59.51</v>
      </c>
      <c r="N8501" s="97"/>
    </row>
    <row r="8502" spans="1:14" x14ac:dyDescent="0.25">
      <c r="A8502" s="120" t="s">
        <v>675</v>
      </c>
      <c r="B8502" s="97"/>
      <c r="C8502" s="120" t="s">
        <v>676</v>
      </c>
      <c r="D8502" s="97"/>
      <c r="E8502" s="97"/>
      <c r="F8502" s="97"/>
      <c r="G8502" s="97"/>
      <c r="H8502" s="97"/>
      <c r="I8502" s="105" t="s">
        <v>0</v>
      </c>
      <c r="J8502" s="97"/>
      <c r="K8502" s="105">
        <v>63247.71</v>
      </c>
      <c r="L8502" s="97"/>
      <c r="M8502" s="104" t="s">
        <v>0</v>
      </c>
      <c r="N8502" s="97"/>
    </row>
    <row r="8503" spans="1:14" x14ac:dyDescent="0.25">
      <c r="A8503" s="212" t="s">
        <v>547</v>
      </c>
      <c r="B8503" s="97"/>
      <c r="C8503" s="212" t="s">
        <v>548</v>
      </c>
      <c r="D8503" s="97"/>
      <c r="E8503" s="97"/>
      <c r="F8503" s="97"/>
      <c r="G8503" s="97"/>
      <c r="H8503" s="97"/>
      <c r="I8503" s="213">
        <v>68560</v>
      </c>
      <c r="J8503" s="97"/>
      <c r="K8503" s="213">
        <v>39934</v>
      </c>
      <c r="L8503" s="97"/>
      <c r="M8503" s="211">
        <v>58.25</v>
      </c>
      <c r="N8503" s="97"/>
    </row>
    <row r="8504" spans="1:14" x14ac:dyDescent="0.25">
      <c r="A8504" s="120" t="s">
        <v>677</v>
      </c>
      <c r="B8504" s="97"/>
      <c r="C8504" s="120" t="s">
        <v>678</v>
      </c>
      <c r="D8504" s="97"/>
      <c r="E8504" s="97"/>
      <c r="F8504" s="97"/>
      <c r="G8504" s="97"/>
      <c r="H8504" s="97"/>
      <c r="I8504" s="105" t="s">
        <v>0</v>
      </c>
      <c r="J8504" s="97"/>
      <c r="K8504" s="105">
        <v>39934</v>
      </c>
      <c r="L8504" s="97"/>
      <c r="M8504" s="104" t="s">
        <v>0</v>
      </c>
      <c r="N8504" s="97"/>
    </row>
    <row r="8505" spans="1:14" x14ac:dyDescent="0.25">
      <c r="A8505" s="212" t="s">
        <v>621</v>
      </c>
      <c r="B8505" s="97"/>
      <c r="C8505" s="212" t="s">
        <v>622</v>
      </c>
      <c r="D8505" s="97"/>
      <c r="E8505" s="97"/>
      <c r="F8505" s="97"/>
      <c r="G8505" s="97"/>
      <c r="H8505" s="97"/>
      <c r="I8505" s="213">
        <v>342940</v>
      </c>
      <c r="J8505" s="97"/>
      <c r="K8505" s="213">
        <v>177728.96</v>
      </c>
      <c r="L8505" s="97"/>
      <c r="M8505" s="211">
        <v>51.83</v>
      </c>
      <c r="N8505" s="97"/>
    </row>
    <row r="8506" spans="1:14" x14ac:dyDescent="0.25">
      <c r="A8506" s="120" t="s">
        <v>623</v>
      </c>
      <c r="B8506" s="97"/>
      <c r="C8506" s="120" t="s">
        <v>624</v>
      </c>
      <c r="D8506" s="97"/>
      <c r="E8506" s="97"/>
      <c r="F8506" s="97"/>
      <c r="G8506" s="97"/>
      <c r="H8506" s="97"/>
      <c r="I8506" s="105" t="s">
        <v>0</v>
      </c>
      <c r="J8506" s="97"/>
      <c r="K8506" s="105">
        <v>15720.64</v>
      </c>
      <c r="L8506" s="97"/>
      <c r="M8506" s="104" t="s">
        <v>0</v>
      </c>
      <c r="N8506" s="97"/>
    </row>
    <row r="8507" spans="1:14" x14ac:dyDescent="0.25">
      <c r="A8507" s="120" t="s">
        <v>679</v>
      </c>
      <c r="B8507" s="97"/>
      <c r="C8507" s="120" t="s">
        <v>680</v>
      </c>
      <c r="D8507" s="97"/>
      <c r="E8507" s="97"/>
      <c r="F8507" s="97"/>
      <c r="G8507" s="97"/>
      <c r="H8507" s="97"/>
      <c r="I8507" s="105" t="s">
        <v>0</v>
      </c>
      <c r="J8507" s="97"/>
      <c r="K8507" s="105">
        <v>100723.84</v>
      </c>
      <c r="L8507" s="97"/>
      <c r="M8507" s="104" t="s">
        <v>0</v>
      </c>
      <c r="N8507" s="97"/>
    </row>
    <row r="8508" spans="1:14" x14ac:dyDescent="0.25">
      <c r="A8508" s="120" t="s">
        <v>713</v>
      </c>
      <c r="B8508" s="97"/>
      <c r="C8508" s="120" t="s">
        <v>714</v>
      </c>
      <c r="D8508" s="97"/>
      <c r="E8508" s="97"/>
      <c r="F8508" s="97"/>
      <c r="G8508" s="97"/>
      <c r="H8508" s="97"/>
      <c r="I8508" s="105" t="s">
        <v>0</v>
      </c>
      <c r="J8508" s="97"/>
      <c r="K8508" s="105">
        <v>60815.98</v>
      </c>
      <c r="L8508" s="97"/>
      <c r="M8508" s="104" t="s">
        <v>0</v>
      </c>
      <c r="N8508" s="97"/>
    </row>
    <row r="8509" spans="1:14" x14ac:dyDescent="0.25">
      <c r="A8509" s="120" t="s">
        <v>715</v>
      </c>
      <c r="B8509" s="97"/>
      <c r="C8509" s="120" t="s">
        <v>716</v>
      </c>
      <c r="D8509" s="97"/>
      <c r="E8509" s="97"/>
      <c r="F8509" s="97"/>
      <c r="G8509" s="97"/>
      <c r="H8509" s="97"/>
      <c r="I8509" s="105" t="s">
        <v>0</v>
      </c>
      <c r="J8509" s="97"/>
      <c r="K8509" s="105">
        <v>468.5</v>
      </c>
      <c r="L8509" s="97"/>
      <c r="M8509" s="104" t="s">
        <v>0</v>
      </c>
      <c r="N8509" s="97"/>
    </row>
    <row r="8510" spans="1:14" x14ac:dyDescent="0.25">
      <c r="A8510" s="212" t="s">
        <v>549</v>
      </c>
      <c r="B8510" s="97"/>
      <c r="C8510" s="212" t="s">
        <v>550</v>
      </c>
      <c r="D8510" s="97"/>
      <c r="E8510" s="97"/>
      <c r="F8510" s="97"/>
      <c r="G8510" s="97"/>
      <c r="H8510" s="97"/>
      <c r="I8510" s="213">
        <v>58500</v>
      </c>
      <c r="J8510" s="97"/>
      <c r="K8510" s="213">
        <v>31403.23</v>
      </c>
      <c r="L8510" s="97"/>
      <c r="M8510" s="211">
        <v>53.68</v>
      </c>
      <c r="N8510" s="97"/>
    </row>
    <row r="8511" spans="1:14" x14ac:dyDescent="0.25">
      <c r="A8511" s="120" t="s">
        <v>602</v>
      </c>
      <c r="B8511" s="97"/>
      <c r="C8511" s="120" t="s">
        <v>603</v>
      </c>
      <c r="D8511" s="97"/>
      <c r="E8511" s="97"/>
      <c r="F8511" s="97"/>
      <c r="G8511" s="97"/>
      <c r="H8511" s="97"/>
      <c r="I8511" s="105" t="s">
        <v>0</v>
      </c>
      <c r="J8511" s="97"/>
      <c r="K8511" s="105">
        <v>2658.31</v>
      </c>
      <c r="L8511" s="97"/>
      <c r="M8511" s="104" t="s">
        <v>0</v>
      </c>
      <c r="N8511" s="97"/>
    </row>
    <row r="8512" spans="1:14" x14ac:dyDescent="0.25">
      <c r="A8512" s="120" t="s">
        <v>642</v>
      </c>
      <c r="B8512" s="97"/>
      <c r="C8512" s="120" t="s">
        <v>643</v>
      </c>
      <c r="D8512" s="97"/>
      <c r="E8512" s="97"/>
      <c r="F8512" s="97"/>
      <c r="G8512" s="97"/>
      <c r="H8512" s="97"/>
      <c r="I8512" s="105" t="s">
        <v>0</v>
      </c>
      <c r="J8512" s="97"/>
      <c r="K8512" s="105">
        <v>5632</v>
      </c>
      <c r="L8512" s="97"/>
      <c r="M8512" s="104" t="s">
        <v>0</v>
      </c>
      <c r="N8512" s="97"/>
    </row>
    <row r="8513" spans="1:14" x14ac:dyDescent="0.25">
      <c r="A8513" s="120" t="s">
        <v>595</v>
      </c>
      <c r="B8513" s="97"/>
      <c r="C8513" s="120" t="s">
        <v>596</v>
      </c>
      <c r="D8513" s="97"/>
      <c r="E8513" s="97"/>
      <c r="F8513" s="97"/>
      <c r="G8513" s="97"/>
      <c r="H8513" s="97"/>
      <c r="I8513" s="105" t="s">
        <v>0</v>
      </c>
      <c r="J8513" s="97"/>
      <c r="K8513" s="105">
        <v>17690.419999999998</v>
      </c>
      <c r="L8513" s="97"/>
      <c r="M8513" s="104" t="s">
        <v>0</v>
      </c>
      <c r="N8513" s="97"/>
    </row>
    <row r="8514" spans="1:14" x14ac:dyDescent="0.25">
      <c r="A8514" s="120" t="s">
        <v>721</v>
      </c>
      <c r="B8514" s="97"/>
      <c r="C8514" s="120" t="s">
        <v>722</v>
      </c>
      <c r="D8514" s="97"/>
      <c r="E8514" s="97"/>
      <c r="F8514" s="97"/>
      <c r="G8514" s="97"/>
      <c r="H8514" s="97"/>
      <c r="I8514" s="105" t="s">
        <v>0</v>
      </c>
      <c r="J8514" s="97"/>
      <c r="K8514" s="105">
        <v>660</v>
      </c>
      <c r="L8514" s="97"/>
      <c r="M8514" s="104" t="s">
        <v>0</v>
      </c>
      <c r="N8514" s="97"/>
    </row>
    <row r="8515" spans="1:14" x14ac:dyDescent="0.25">
      <c r="A8515" s="120" t="s">
        <v>569</v>
      </c>
      <c r="B8515" s="97"/>
      <c r="C8515" s="120" t="s">
        <v>570</v>
      </c>
      <c r="D8515" s="97"/>
      <c r="E8515" s="97"/>
      <c r="F8515" s="97"/>
      <c r="G8515" s="97"/>
      <c r="H8515" s="97"/>
      <c r="I8515" s="105" t="s">
        <v>0</v>
      </c>
      <c r="J8515" s="97"/>
      <c r="K8515" s="105">
        <v>4762.5</v>
      </c>
      <c r="L8515" s="97"/>
      <c r="M8515" s="104" t="s">
        <v>0</v>
      </c>
      <c r="N8515" s="97"/>
    </row>
    <row r="8516" spans="1:14" x14ac:dyDescent="0.25">
      <c r="A8516" s="212" t="s">
        <v>625</v>
      </c>
      <c r="B8516" s="97"/>
      <c r="C8516" s="212" t="s">
        <v>626</v>
      </c>
      <c r="D8516" s="97"/>
      <c r="E8516" s="97"/>
      <c r="F8516" s="97"/>
      <c r="G8516" s="97"/>
      <c r="H8516" s="97"/>
      <c r="I8516" s="213">
        <v>11902</v>
      </c>
      <c r="J8516" s="97"/>
      <c r="K8516" s="213">
        <v>6884.51</v>
      </c>
      <c r="L8516" s="97"/>
      <c r="M8516" s="211">
        <v>57.84</v>
      </c>
      <c r="N8516" s="97"/>
    </row>
    <row r="8517" spans="1:14" x14ac:dyDescent="0.25">
      <c r="A8517" s="120" t="s">
        <v>627</v>
      </c>
      <c r="B8517" s="97"/>
      <c r="C8517" s="120" t="s">
        <v>628</v>
      </c>
      <c r="D8517" s="97"/>
      <c r="E8517" s="97"/>
      <c r="F8517" s="97"/>
      <c r="G8517" s="97"/>
      <c r="H8517" s="97"/>
      <c r="I8517" s="105" t="s">
        <v>0</v>
      </c>
      <c r="J8517" s="97"/>
      <c r="K8517" s="105">
        <v>6884.51</v>
      </c>
      <c r="L8517" s="97"/>
      <c r="M8517" s="104" t="s">
        <v>0</v>
      </c>
      <c r="N8517" s="97"/>
    </row>
    <row r="8518" spans="1:14" x14ac:dyDescent="0.25">
      <c r="A8518" s="215" t="s">
        <v>1354</v>
      </c>
      <c r="B8518" s="97"/>
      <c r="C8518" s="215" t="s">
        <v>1355</v>
      </c>
      <c r="D8518" s="97"/>
      <c r="E8518" s="97"/>
      <c r="F8518" s="97"/>
      <c r="G8518" s="97"/>
      <c r="H8518" s="97"/>
      <c r="I8518" s="216">
        <v>47800</v>
      </c>
      <c r="J8518" s="97"/>
      <c r="K8518" s="216">
        <v>47781.25</v>
      </c>
      <c r="L8518" s="97"/>
      <c r="M8518" s="217">
        <v>99.96</v>
      </c>
      <c r="N8518" s="97"/>
    </row>
    <row r="8519" spans="1:14" x14ac:dyDescent="0.25">
      <c r="A8519" s="194" t="s">
        <v>248</v>
      </c>
      <c r="B8519" s="97"/>
      <c r="C8519" s="97"/>
      <c r="D8519" s="97"/>
      <c r="E8519" s="97"/>
      <c r="F8519" s="97"/>
      <c r="G8519" s="97"/>
      <c r="H8519" s="97"/>
      <c r="I8519" s="195">
        <v>47800</v>
      </c>
      <c r="J8519" s="97"/>
      <c r="K8519" s="195">
        <v>47781.25</v>
      </c>
      <c r="L8519" s="97"/>
      <c r="M8519" s="196">
        <v>99.96</v>
      </c>
      <c r="N8519" s="97"/>
    </row>
    <row r="8520" spans="1:14" x14ac:dyDescent="0.25">
      <c r="A8520" s="194" t="s">
        <v>251</v>
      </c>
      <c r="B8520" s="97"/>
      <c r="C8520" s="97"/>
      <c r="D8520" s="97"/>
      <c r="E8520" s="97"/>
      <c r="F8520" s="97"/>
      <c r="G8520" s="97"/>
      <c r="H8520" s="97"/>
      <c r="I8520" s="195">
        <v>47800</v>
      </c>
      <c r="J8520" s="97"/>
      <c r="K8520" s="195">
        <v>47781.25</v>
      </c>
      <c r="L8520" s="97"/>
      <c r="M8520" s="196">
        <v>99.96</v>
      </c>
      <c r="N8520" s="97"/>
    </row>
    <row r="8521" spans="1:14" x14ac:dyDescent="0.25">
      <c r="A8521" s="212" t="s">
        <v>549</v>
      </c>
      <c r="B8521" s="97"/>
      <c r="C8521" s="212" t="s">
        <v>550</v>
      </c>
      <c r="D8521" s="97"/>
      <c r="E8521" s="97"/>
      <c r="F8521" s="97"/>
      <c r="G8521" s="97"/>
      <c r="H8521" s="97"/>
      <c r="I8521" s="213">
        <v>47800</v>
      </c>
      <c r="J8521" s="97"/>
      <c r="K8521" s="213">
        <v>47781.25</v>
      </c>
      <c r="L8521" s="97"/>
      <c r="M8521" s="211">
        <v>99.96</v>
      </c>
      <c r="N8521" s="97"/>
    </row>
    <row r="8522" spans="1:14" x14ac:dyDescent="0.25">
      <c r="A8522" s="120" t="s">
        <v>642</v>
      </c>
      <c r="B8522" s="97"/>
      <c r="C8522" s="120" t="s">
        <v>643</v>
      </c>
      <c r="D8522" s="97"/>
      <c r="E8522" s="97"/>
      <c r="F8522" s="97"/>
      <c r="G8522" s="97"/>
      <c r="H8522" s="97"/>
      <c r="I8522" s="105" t="s">
        <v>0</v>
      </c>
      <c r="J8522" s="97"/>
      <c r="K8522" s="105">
        <v>47781.25</v>
      </c>
      <c r="L8522" s="97"/>
      <c r="M8522" s="104" t="s">
        <v>0</v>
      </c>
      <c r="N8522" s="97"/>
    </row>
    <row r="8523" spans="1:14" x14ac:dyDescent="0.25">
      <c r="A8523" s="215" t="s">
        <v>1356</v>
      </c>
      <c r="B8523" s="97"/>
      <c r="C8523" s="215" t="s">
        <v>1357</v>
      </c>
      <c r="D8523" s="97"/>
      <c r="E8523" s="97"/>
      <c r="F8523" s="97"/>
      <c r="G8523" s="97"/>
      <c r="H8523" s="97"/>
      <c r="I8523" s="216">
        <v>49000</v>
      </c>
      <c r="J8523" s="97"/>
      <c r="K8523" s="216">
        <v>0</v>
      </c>
      <c r="L8523" s="97"/>
      <c r="M8523" s="217">
        <v>0</v>
      </c>
      <c r="N8523" s="97"/>
    </row>
    <row r="8524" spans="1:14" x14ac:dyDescent="0.25">
      <c r="A8524" s="194" t="s">
        <v>248</v>
      </c>
      <c r="B8524" s="97"/>
      <c r="C8524" s="97"/>
      <c r="D8524" s="97"/>
      <c r="E8524" s="97"/>
      <c r="F8524" s="97"/>
      <c r="G8524" s="97"/>
      <c r="H8524" s="97"/>
      <c r="I8524" s="195">
        <v>49000</v>
      </c>
      <c r="J8524" s="97"/>
      <c r="K8524" s="195">
        <v>0</v>
      </c>
      <c r="L8524" s="97"/>
      <c r="M8524" s="196">
        <v>0</v>
      </c>
      <c r="N8524" s="97"/>
    </row>
    <row r="8525" spans="1:14" x14ac:dyDescent="0.25">
      <c r="A8525" s="194" t="s">
        <v>251</v>
      </c>
      <c r="B8525" s="97"/>
      <c r="C8525" s="97"/>
      <c r="D8525" s="97"/>
      <c r="E8525" s="97"/>
      <c r="F8525" s="97"/>
      <c r="G8525" s="97"/>
      <c r="H8525" s="97"/>
      <c r="I8525" s="195">
        <v>49000</v>
      </c>
      <c r="J8525" s="97"/>
      <c r="K8525" s="195">
        <v>0</v>
      </c>
      <c r="L8525" s="97"/>
      <c r="M8525" s="196">
        <v>0</v>
      </c>
      <c r="N8525" s="97"/>
    </row>
    <row r="8526" spans="1:14" x14ac:dyDescent="0.25">
      <c r="A8526" s="212" t="s">
        <v>644</v>
      </c>
      <c r="B8526" s="97"/>
      <c r="C8526" s="212" t="s">
        <v>645</v>
      </c>
      <c r="D8526" s="97"/>
      <c r="E8526" s="97"/>
      <c r="F8526" s="97"/>
      <c r="G8526" s="97"/>
      <c r="H8526" s="97"/>
      <c r="I8526" s="213">
        <v>49000</v>
      </c>
      <c r="J8526" s="97"/>
      <c r="K8526" s="213">
        <v>0</v>
      </c>
      <c r="L8526" s="97"/>
      <c r="M8526" s="211">
        <v>0</v>
      </c>
      <c r="N8526" s="97"/>
    </row>
    <row r="8527" spans="1:14" x14ac:dyDescent="0.25">
      <c r="A8527" s="218" t="s">
        <v>1249</v>
      </c>
      <c r="B8527" s="97"/>
      <c r="C8527" s="218" t="s">
        <v>1250</v>
      </c>
      <c r="D8527" s="97"/>
      <c r="E8527" s="97"/>
      <c r="F8527" s="97"/>
      <c r="G8527" s="97"/>
      <c r="H8527" s="97"/>
      <c r="I8527" s="219">
        <v>1987150</v>
      </c>
      <c r="J8527" s="97"/>
      <c r="K8527" s="219">
        <v>708313.39</v>
      </c>
      <c r="L8527" s="97"/>
      <c r="M8527" s="214">
        <v>35.64</v>
      </c>
      <c r="N8527" s="97"/>
    </row>
    <row r="8528" spans="1:14" x14ac:dyDescent="0.25">
      <c r="A8528" s="215" t="s">
        <v>1272</v>
      </c>
      <c r="B8528" s="97"/>
      <c r="C8528" s="215" t="s">
        <v>1273</v>
      </c>
      <c r="D8528" s="97"/>
      <c r="E8528" s="97"/>
      <c r="F8528" s="97"/>
      <c r="G8528" s="97"/>
      <c r="H8528" s="97"/>
      <c r="I8528" s="216">
        <v>10000</v>
      </c>
      <c r="J8528" s="97"/>
      <c r="K8528" s="216">
        <v>0</v>
      </c>
      <c r="L8528" s="97"/>
      <c r="M8528" s="217">
        <v>0</v>
      </c>
      <c r="N8528" s="97"/>
    </row>
    <row r="8529" spans="1:14" x14ac:dyDescent="0.25">
      <c r="A8529" s="194" t="s">
        <v>242</v>
      </c>
      <c r="B8529" s="97"/>
      <c r="C8529" s="97"/>
      <c r="D8529" s="97"/>
      <c r="E8529" s="97"/>
      <c r="F8529" s="97"/>
      <c r="G8529" s="97"/>
      <c r="H8529" s="97"/>
      <c r="I8529" s="195">
        <v>10000</v>
      </c>
      <c r="J8529" s="97"/>
      <c r="K8529" s="195">
        <v>0</v>
      </c>
      <c r="L8529" s="97"/>
      <c r="M8529" s="196">
        <v>0</v>
      </c>
      <c r="N8529" s="97"/>
    </row>
    <row r="8530" spans="1:14" x14ac:dyDescent="0.25">
      <c r="A8530" s="194" t="s">
        <v>243</v>
      </c>
      <c r="B8530" s="97"/>
      <c r="C8530" s="97"/>
      <c r="D8530" s="97"/>
      <c r="E8530" s="97"/>
      <c r="F8530" s="97"/>
      <c r="G8530" s="97"/>
      <c r="H8530" s="97"/>
      <c r="I8530" s="195">
        <v>10000</v>
      </c>
      <c r="J8530" s="97"/>
      <c r="K8530" s="195">
        <v>0</v>
      </c>
      <c r="L8530" s="97"/>
      <c r="M8530" s="196">
        <v>0</v>
      </c>
      <c r="N8530" s="97"/>
    </row>
    <row r="8531" spans="1:14" x14ac:dyDescent="0.25">
      <c r="A8531" s="212" t="s">
        <v>621</v>
      </c>
      <c r="B8531" s="97"/>
      <c r="C8531" s="212" t="s">
        <v>622</v>
      </c>
      <c r="D8531" s="97"/>
      <c r="E8531" s="97"/>
      <c r="F8531" s="97"/>
      <c r="G8531" s="97"/>
      <c r="H8531" s="97"/>
      <c r="I8531" s="213">
        <v>10000</v>
      </c>
      <c r="J8531" s="97"/>
      <c r="K8531" s="213">
        <v>0</v>
      </c>
      <c r="L8531" s="97"/>
      <c r="M8531" s="211">
        <v>0</v>
      </c>
      <c r="N8531" s="97"/>
    </row>
    <row r="8532" spans="1:14" x14ac:dyDescent="0.25">
      <c r="A8532" s="215" t="s">
        <v>1358</v>
      </c>
      <c r="B8532" s="97"/>
      <c r="C8532" s="215" t="s">
        <v>1359</v>
      </c>
      <c r="D8532" s="97"/>
      <c r="E8532" s="97"/>
      <c r="F8532" s="97"/>
      <c r="G8532" s="97"/>
      <c r="H8532" s="97"/>
      <c r="I8532" s="216">
        <v>1917000</v>
      </c>
      <c r="J8532" s="97"/>
      <c r="K8532" s="216">
        <v>708313.39</v>
      </c>
      <c r="L8532" s="97"/>
      <c r="M8532" s="217">
        <v>36.950000000000003</v>
      </c>
      <c r="N8532" s="97"/>
    </row>
    <row r="8533" spans="1:14" x14ac:dyDescent="0.25">
      <c r="A8533" s="194" t="s">
        <v>245</v>
      </c>
      <c r="B8533" s="97"/>
      <c r="C8533" s="97"/>
      <c r="D8533" s="97"/>
      <c r="E8533" s="97"/>
      <c r="F8533" s="97"/>
      <c r="G8533" s="97"/>
      <c r="H8533" s="97"/>
      <c r="I8533" s="195">
        <v>14113</v>
      </c>
      <c r="J8533" s="97"/>
      <c r="K8533" s="195">
        <v>0</v>
      </c>
      <c r="L8533" s="97"/>
      <c r="M8533" s="196">
        <v>0</v>
      </c>
      <c r="N8533" s="97"/>
    </row>
    <row r="8534" spans="1:14" x14ac:dyDescent="0.25">
      <c r="A8534" s="194" t="s">
        <v>247</v>
      </c>
      <c r="B8534" s="97"/>
      <c r="C8534" s="97"/>
      <c r="D8534" s="97"/>
      <c r="E8534" s="97"/>
      <c r="F8534" s="97"/>
      <c r="G8534" s="97"/>
      <c r="H8534" s="97"/>
      <c r="I8534" s="195">
        <v>14113</v>
      </c>
      <c r="J8534" s="97"/>
      <c r="K8534" s="195">
        <v>0</v>
      </c>
      <c r="L8534" s="97"/>
      <c r="M8534" s="196">
        <v>0</v>
      </c>
      <c r="N8534" s="97"/>
    </row>
    <row r="8535" spans="1:14" x14ac:dyDescent="0.25">
      <c r="A8535" s="212" t="s">
        <v>621</v>
      </c>
      <c r="B8535" s="97"/>
      <c r="C8535" s="212" t="s">
        <v>622</v>
      </c>
      <c r="D8535" s="97"/>
      <c r="E8535" s="97"/>
      <c r="F8535" s="97"/>
      <c r="G8535" s="97"/>
      <c r="H8535" s="97"/>
      <c r="I8535" s="213">
        <v>14113</v>
      </c>
      <c r="J8535" s="97"/>
      <c r="K8535" s="213">
        <v>0</v>
      </c>
      <c r="L8535" s="97"/>
      <c r="M8535" s="211">
        <v>0</v>
      </c>
      <c r="N8535" s="97"/>
    </row>
    <row r="8536" spans="1:14" x14ac:dyDescent="0.25">
      <c r="A8536" s="194" t="s">
        <v>248</v>
      </c>
      <c r="B8536" s="97"/>
      <c r="C8536" s="97"/>
      <c r="D8536" s="97"/>
      <c r="E8536" s="97"/>
      <c r="F8536" s="97"/>
      <c r="G8536" s="97"/>
      <c r="H8536" s="97"/>
      <c r="I8536" s="195">
        <v>1902887</v>
      </c>
      <c r="J8536" s="97"/>
      <c r="K8536" s="195">
        <v>708313.39</v>
      </c>
      <c r="L8536" s="97"/>
      <c r="M8536" s="196">
        <v>37.22</v>
      </c>
      <c r="N8536" s="97"/>
    </row>
    <row r="8537" spans="1:14" x14ac:dyDescent="0.25">
      <c r="A8537" s="194" t="s">
        <v>250</v>
      </c>
      <c r="B8537" s="97"/>
      <c r="C8537" s="97"/>
      <c r="D8537" s="97"/>
      <c r="E8537" s="97"/>
      <c r="F8537" s="97"/>
      <c r="G8537" s="97"/>
      <c r="H8537" s="97"/>
      <c r="I8537" s="195">
        <v>1902887</v>
      </c>
      <c r="J8537" s="97"/>
      <c r="K8537" s="195">
        <v>708313.39</v>
      </c>
      <c r="L8537" s="97"/>
      <c r="M8537" s="196">
        <v>37.22</v>
      </c>
      <c r="N8537" s="97"/>
    </row>
    <row r="8538" spans="1:14" x14ac:dyDescent="0.25">
      <c r="A8538" s="212" t="s">
        <v>652</v>
      </c>
      <c r="B8538" s="97"/>
      <c r="C8538" s="212" t="s">
        <v>653</v>
      </c>
      <c r="D8538" s="97"/>
      <c r="E8538" s="97"/>
      <c r="F8538" s="97"/>
      <c r="G8538" s="97"/>
      <c r="H8538" s="97"/>
      <c r="I8538" s="213">
        <v>1017088</v>
      </c>
      <c r="J8538" s="97"/>
      <c r="K8538" s="213">
        <v>393474.67</v>
      </c>
      <c r="L8538" s="97"/>
      <c r="M8538" s="211">
        <v>38.69</v>
      </c>
      <c r="N8538" s="97"/>
    </row>
    <row r="8539" spans="1:14" x14ac:dyDescent="0.25">
      <c r="A8539" s="120" t="s">
        <v>670</v>
      </c>
      <c r="B8539" s="97"/>
      <c r="C8539" s="120" t="s">
        <v>671</v>
      </c>
      <c r="D8539" s="97"/>
      <c r="E8539" s="97"/>
      <c r="F8539" s="97"/>
      <c r="G8539" s="97"/>
      <c r="H8539" s="97"/>
      <c r="I8539" s="105" t="s">
        <v>0</v>
      </c>
      <c r="J8539" s="97"/>
      <c r="K8539" s="105">
        <v>145165.12</v>
      </c>
      <c r="L8539" s="97"/>
      <c r="M8539" s="104" t="s">
        <v>0</v>
      </c>
      <c r="N8539" s="97"/>
    </row>
    <row r="8540" spans="1:14" x14ac:dyDescent="0.25">
      <c r="A8540" s="120" t="s">
        <v>833</v>
      </c>
      <c r="B8540" s="97"/>
      <c r="C8540" s="120" t="s">
        <v>834</v>
      </c>
      <c r="D8540" s="97"/>
      <c r="E8540" s="97"/>
      <c r="F8540" s="97"/>
      <c r="G8540" s="97"/>
      <c r="H8540" s="97"/>
      <c r="I8540" s="105" t="s">
        <v>0</v>
      </c>
      <c r="J8540" s="97"/>
      <c r="K8540" s="105">
        <v>248309.55</v>
      </c>
      <c r="L8540" s="97"/>
      <c r="M8540" s="104" t="s">
        <v>0</v>
      </c>
      <c r="N8540" s="97"/>
    </row>
    <row r="8541" spans="1:14" x14ac:dyDescent="0.25">
      <c r="A8541" s="212" t="s">
        <v>672</v>
      </c>
      <c r="B8541" s="97"/>
      <c r="C8541" s="212" t="s">
        <v>673</v>
      </c>
      <c r="D8541" s="97"/>
      <c r="E8541" s="97"/>
      <c r="F8541" s="97"/>
      <c r="G8541" s="97"/>
      <c r="H8541" s="97"/>
      <c r="I8541" s="213">
        <v>10800</v>
      </c>
      <c r="J8541" s="97"/>
      <c r="K8541" s="213">
        <v>0</v>
      </c>
      <c r="L8541" s="97"/>
      <c r="M8541" s="211">
        <v>0</v>
      </c>
      <c r="N8541" s="97"/>
    </row>
    <row r="8542" spans="1:14" x14ac:dyDescent="0.25">
      <c r="A8542" s="212" t="s">
        <v>664</v>
      </c>
      <c r="B8542" s="97"/>
      <c r="C8542" s="212" t="s">
        <v>665</v>
      </c>
      <c r="D8542" s="97"/>
      <c r="E8542" s="97"/>
      <c r="F8542" s="97"/>
      <c r="G8542" s="97"/>
      <c r="H8542" s="97"/>
      <c r="I8542" s="213">
        <v>168714</v>
      </c>
      <c r="J8542" s="97"/>
      <c r="K8542" s="213">
        <v>68666.97</v>
      </c>
      <c r="L8542" s="97"/>
      <c r="M8542" s="211">
        <v>40.700000000000003</v>
      </c>
      <c r="N8542" s="97"/>
    </row>
    <row r="8543" spans="1:14" x14ac:dyDescent="0.25">
      <c r="A8543" s="120" t="s">
        <v>675</v>
      </c>
      <c r="B8543" s="97"/>
      <c r="C8543" s="120" t="s">
        <v>676</v>
      </c>
      <c r="D8543" s="97"/>
      <c r="E8543" s="97"/>
      <c r="F8543" s="97"/>
      <c r="G8543" s="97"/>
      <c r="H8543" s="97"/>
      <c r="I8543" s="105" t="s">
        <v>0</v>
      </c>
      <c r="J8543" s="97"/>
      <c r="K8543" s="105">
        <v>68666.97</v>
      </c>
      <c r="L8543" s="97"/>
      <c r="M8543" s="104" t="s">
        <v>0</v>
      </c>
      <c r="N8543" s="97"/>
    </row>
    <row r="8544" spans="1:14" x14ac:dyDescent="0.25">
      <c r="A8544" s="212" t="s">
        <v>547</v>
      </c>
      <c r="B8544" s="97"/>
      <c r="C8544" s="212" t="s">
        <v>548</v>
      </c>
      <c r="D8544" s="97"/>
      <c r="E8544" s="97"/>
      <c r="F8544" s="97"/>
      <c r="G8544" s="97"/>
      <c r="H8544" s="97"/>
      <c r="I8544" s="213">
        <v>243440</v>
      </c>
      <c r="J8544" s="97"/>
      <c r="K8544" s="213">
        <v>91490.98</v>
      </c>
      <c r="L8544" s="97"/>
      <c r="M8544" s="211">
        <v>37.58</v>
      </c>
      <c r="N8544" s="97"/>
    </row>
    <row r="8545" spans="1:14" x14ac:dyDescent="0.25">
      <c r="A8545" s="120" t="s">
        <v>612</v>
      </c>
      <c r="B8545" s="97"/>
      <c r="C8545" s="120" t="s">
        <v>613</v>
      </c>
      <c r="D8545" s="97"/>
      <c r="E8545" s="97"/>
      <c r="F8545" s="97"/>
      <c r="G8545" s="97"/>
      <c r="H8545" s="97"/>
      <c r="I8545" s="105" t="s">
        <v>0</v>
      </c>
      <c r="J8545" s="97"/>
      <c r="K8545" s="105">
        <v>1396.98</v>
      </c>
      <c r="L8545" s="97"/>
      <c r="M8545" s="104" t="s">
        <v>0</v>
      </c>
      <c r="N8545" s="97"/>
    </row>
    <row r="8546" spans="1:14" x14ac:dyDescent="0.25">
      <c r="A8546" s="120" t="s">
        <v>677</v>
      </c>
      <c r="B8546" s="97"/>
      <c r="C8546" s="120" t="s">
        <v>678</v>
      </c>
      <c r="D8546" s="97"/>
      <c r="E8546" s="97"/>
      <c r="F8546" s="97"/>
      <c r="G8546" s="97"/>
      <c r="H8546" s="97"/>
      <c r="I8546" s="105" t="s">
        <v>0</v>
      </c>
      <c r="J8546" s="97"/>
      <c r="K8546" s="105">
        <v>90094</v>
      </c>
      <c r="L8546" s="97"/>
      <c r="M8546" s="104" t="s">
        <v>0</v>
      </c>
      <c r="N8546" s="97"/>
    </row>
    <row r="8547" spans="1:14" x14ac:dyDescent="0.25">
      <c r="A8547" s="212" t="s">
        <v>621</v>
      </c>
      <c r="B8547" s="97"/>
      <c r="C8547" s="212" t="s">
        <v>622</v>
      </c>
      <c r="D8547" s="97"/>
      <c r="E8547" s="97"/>
      <c r="F8547" s="97"/>
      <c r="G8547" s="97"/>
      <c r="H8547" s="97"/>
      <c r="I8547" s="213">
        <v>321947</v>
      </c>
      <c r="J8547" s="97"/>
      <c r="K8547" s="213">
        <v>77407.59</v>
      </c>
      <c r="L8547" s="97"/>
      <c r="M8547" s="211">
        <v>24.04</v>
      </c>
      <c r="N8547" s="97"/>
    </row>
    <row r="8548" spans="1:14" x14ac:dyDescent="0.25">
      <c r="A8548" s="120" t="s">
        <v>623</v>
      </c>
      <c r="B8548" s="97"/>
      <c r="C8548" s="120" t="s">
        <v>624</v>
      </c>
      <c r="D8548" s="97"/>
      <c r="E8548" s="97"/>
      <c r="F8548" s="97"/>
      <c r="G8548" s="97"/>
      <c r="H8548" s="97"/>
      <c r="I8548" s="105" t="s">
        <v>0</v>
      </c>
      <c r="J8548" s="97"/>
      <c r="K8548" s="105">
        <v>10984.14</v>
      </c>
      <c r="L8548" s="97"/>
      <c r="M8548" s="104" t="s">
        <v>0</v>
      </c>
      <c r="N8548" s="97"/>
    </row>
    <row r="8549" spans="1:14" x14ac:dyDescent="0.25">
      <c r="A8549" s="120" t="s">
        <v>679</v>
      </c>
      <c r="B8549" s="97"/>
      <c r="C8549" s="120" t="s">
        <v>680</v>
      </c>
      <c r="D8549" s="97"/>
      <c r="E8549" s="97"/>
      <c r="F8549" s="97"/>
      <c r="G8549" s="97"/>
      <c r="H8549" s="97"/>
      <c r="I8549" s="105" t="s">
        <v>0</v>
      </c>
      <c r="J8549" s="97"/>
      <c r="K8549" s="105">
        <v>47163.98</v>
      </c>
      <c r="L8549" s="97"/>
      <c r="M8549" s="104" t="s">
        <v>0</v>
      </c>
      <c r="N8549" s="97"/>
    </row>
    <row r="8550" spans="1:14" x14ac:dyDescent="0.25">
      <c r="A8550" s="120" t="s">
        <v>713</v>
      </c>
      <c r="B8550" s="97"/>
      <c r="C8550" s="120" t="s">
        <v>714</v>
      </c>
      <c r="D8550" s="97"/>
      <c r="E8550" s="97"/>
      <c r="F8550" s="97"/>
      <c r="G8550" s="97"/>
      <c r="H8550" s="97"/>
      <c r="I8550" s="105" t="s">
        <v>0</v>
      </c>
      <c r="J8550" s="97"/>
      <c r="K8550" s="105">
        <v>9575.23</v>
      </c>
      <c r="L8550" s="97"/>
      <c r="M8550" s="104" t="s">
        <v>0</v>
      </c>
      <c r="N8550" s="97"/>
    </row>
    <row r="8551" spans="1:14" x14ac:dyDescent="0.25">
      <c r="A8551" s="120" t="s">
        <v>715</v>
      </c>
      <c r="B8551" s="97"/>
      <c r="C8551" s="120" t="s">
        <v>716</v>
      </c>
      <c r="D8551" s="97"/>
      <c r="E8551" s="97"/>
      <c r="F8551" s="97"/>
      <c r="G8551" s="97"/>
      <c r="H8551" s="97"/>
      <c r="I8551" s="105" t="s">
        <v>0</v>
      </c>
      <c r="J8551" s="97"/>
      <c r="K8551" s="105">
        <v>7576.14</v>
      </c>
      <c r="L8551" s="97"/>
      <c r="M8551" s="104" t="s">
        <v>0</v>
      </c>
      <c r="N8551" s="97"/>
    </row>
    <row r="8552" spans="1:14" x14ac:dyDescent="0.25">
      <c r="A8552" s="120" t="s">
        <v>717</v>
      </c>
      <c r="B8552" s="97"/>
      <c r="C8552" s="120" t="s">
        <v>718</v>
      </c>
      <c r="D8552" s="97"/>
      <c r="E8552" s="97"/>
      <c r="F8552" s="97"/>
      <c r="G8552" s="97"/>
      <c r="H8552" s="97"/>
      <c r="I8552" s="105" t="s">
        <v>0</v>
      </c>
      <c r="J8552" s="97"/>
      <c r="K8552" s="105">
        <v>2108.1</v>
      </c>
      <c r="L8552" s="97"/>
      <c r="M8552" s="104" t="s">
        <v>0</v>
      </c>
      <c r="N8552" s="97"/>
    </row>
    <row r="8553" spans="1:14" x14ac:dyDescent="0.25">
      <c r="A8553" s="212" t="s">
        <v>549</v>
      </c>
      <c r="B8553" s="97"/>
      <c r="C8553" s="212" t="s">
        <v>550</v>
      </c>
      <c r="D8553" s="97"/>
      <c r="E8553" s="97"/>
      <c r="F8553" s="97"/>
      <c r="G8553" s="97"/>
      <c r="H8553" s="97"/>
      <c r="I8553" s="213">
        <v>116400</v>
      </c>
      <c r="J8553" s="97"/>
      <c r="K8553" s="213">
        <v>72211.3</v>
      </c>
      <c r="L8553" s="97"/>
      <c r="M8553" s="211">
        <v>62.04</v>
      </c>
      <c r="N8553" s="97"/>
    </row>
    <row r="8554" spans="1:14" x14ac:dyDescent="0.25">
      <c r="A8554" s="120" t="s">
        <v>602</v>
      </c>
      <c r="B8554" s="97"/>
      <c r="C8554" s="120" t="s">
        <v>603</v>
      </c>
      <c r="D8554" s="97"/>
      <c r="E8554" s="97"/>
      <c r="F8554" s="97"/>
      <c r="G8554" s="97"/>
      <c r="H8554" s="97"/>
      <c r="I8554" s="105" t="s">
        <v>0</v>
      </c>
      <c r="J8554" s="97"/>
      <c r="K8554" s="105">
        <v>6296.02</v>
      </c>
      <c r="L8554" s="97"/>
      <c r="M8554" s="104" t="s">
        <v>0</v>
      </c>
      <c r="N8554" s="97"/>
    </row>
    <row r="8555" spans="1:14" x14ac:dyDescent="0.25">
      <c r="A8555" s="120" t="s">
        <v>642</v>
      </c>
      <c r="B8555" s="97"/>
      <c r="C8555" s="120" t="s">
        <v>643</v>
      </c>
      <c r="D8555" s="97"/>
      <c r="E8555" s="97"/>
      <c r="F8555" s="97"/>
      <c r="G8555" s="97"/>
      <c r="H8555" s="97"/>
      <c r="I8555" s="105" t="s">
        <v>0</v>
      </c>
      <c r="J8555" s="97"/>
      <c r="K8555" s="105">
        <v>11414.2</v>
      </c>
      <c r="L8555" s="97"/>
      <c r="M8555" s="104" t="s">
        <v>0</v>
      </c>
      <c r="N8555" s="97"/>
    </row>
    <row r="8556" spans="1:14" x14ac:dyDescent="0.25">
      <c r="A8556" s="120" t="s">
        <v>589</v>
      </c>
      <c r="B8556" s="97"/>
      <c r="C8556" s="120" t="s">
        <v>590</v>
      </c>
      <c r="D8556" s="97"/>
      <c r="E8556" s="97"/>
      <c r="F8556" s="97"/>
      <c r="G8556" s="97"/>
      <c r="H8556" s="97"/>
      <c r="I8556" s="105" t="s">
        <v>0</v>
      </c>
      <c r="J8556" s="97"/>
      <c r="K8556" s="105">
        <v>4322.25</v>
      </c>
      <c r="L8556" s="97"/>
      <c r="M8556" s="104" t="s">
        <v>0</v>
      </c>
      <c r="N8556" s="97"/>
    </row>
    <row r="8557" spans="1:14" x14ac:dyDescent="0.25">
      <c r="A8557" s="120" t="s">
        <v>595</v>
      </c>
      <c r="B8557" s="97"/>
      <c r="C8557" s="120" t="s">
        <v>596</v>
      </c>
      <c r="D8557" s="97"/>
      <c r="E8557" s="97"/>
      <c r="F8557" s="97"/>
      <c r="G8557" s="97"/>
      <c r="H8557" s="97"/>
      <c r="I8557" s="105" t="s">
        <v>0</v>
      </c>
      <c r="J8557" s="97"/>
      <c r="K8557" s="105">
        <v>7091.83</v>
      </c>
      <c r="L8557" s="97"/>
      <c r="M8557" s="104" t="s">
        <v>0</v>
      </c>
      <c r="N8557" s="97"/>
    </row>
    <row r="8558" spans="1:14" x14ac:dyDescent="0.25">
      <c r="A8558" s="120" t="s">
        <v>721</v>
      </c>
      <c r="B8558" s="97"/>
      <c r="C8558" s="120" t="s">
        <v>722</v>
      </c>
      <c r="D8558" s="97"/>
      <c r="E8558" s="97"/>
      <c r="F8558" s="97"/>
      <c r="G8558" s="97"/>
      <c r="H8558" s="97"/>
      <c r="I8558" s="105" t="s">
        <v>0</v>
      </c>
      <c r="J8558" s="97"/>
      <c r="K8558" s="105">
        <v>312</v>
      </c>
      <c r="L8558" s="97"/>
      <c r="M8558" s="104" t="s">
        <v>0</v>
      </c>
      <c r="N8558" s="97"/>
    </row>
    <row r="8559" spans="1:14" x14ac:dyDescent="0.25">
      <c r="A8559" s="120" t="s">
        <v>723</v>
      </c>
      <c r="B8559" s="97"/>
      <c r="C8559" s="120" t="s">
        <v>724</v>
      </c>
      <c r="D8559" s="97"/>
      <c r="E8559" s="97"/>
      <c r="F8559" s="97"/>
      <c r="G8559" s="97"/>
      <c r="H8559" s="97"/>
      <c r="I8559" s="105" t="s">
        <v>0</v>
      </c>
      <c r="J8559" s="97"/>
      <c r="K8559" s="105">
        <v>29650</v>
      </c>
      <c r="L8559" s="97"/>
      <c r="M8559" s="104" t="s">
        <v>0</v>
      </c>
      <c r="N8559" s="97"/>
    </row>
    <row r="8560" spans="1:14" x14ac:dyDescent="0.25">
      <c r="A8560" s="120" t="s">
        <v>569</v>
      </c>
      <c r="B8560" s="97"/>
      <c r="C8560" s="120" t="s">
        <v>570</v>
      </c>
      <c r="D8560" s="97"/>
      <c r="E8560" s="97"/>
      <c r="F8560" s="97"/>
      <c r="G8560" s="97"/>
      <c r="H8560" s="97"/>
      <c r="I8560" s="105" t="s">
        <v>0</v>
      </c>
      <c r="J8560" s="97"/>
      <c r="K8560" s="105">
        <v>13125</v>
      </c>
      <c r="L8560" s="97"/>
      <c r="M8560" s="104" t="s">
        <v>0</v>
      </c>
      <c r="N8560" s="97"/>
    </row>
    <row r="8561" spans="1:14" x14ac:dyDescent="0.25">
      <c r="A8561" s="212" t="s">
        <v>553</v>
      </c>
      <c r="B8561" s="97"/>
      <c r="C8561" s="212" t="s">
        <v>554</v>
      </c>
      <c r="D8561" s="97"/>
      <c r="E8561" s="97"/>
      <c r="F8561" s="97"/>
      <c r="G8561" s="97"/>
      <c r="H8561" s="97"/>
      <c r="I8561" s="213">
        <v>8000</v>
      </c>
      <c r="J8561" s="97"/>
      <c r="K8561" s="213">
        <v>0</v>
      </c>
      <c r="L8561" s="97"/>
      <c r="M8561" s="211">
        <v>0</v>
      </c>
      <c r="N8561" s="97"/>
    </row>
    <row r="8562" spans="1:14" x14ac:dyDescent="0.25">
      <c r="A8562" s="212" t="s">
        <v>625</v>
      </c>
      <c r="B8562" s="97"/>
      <c r="C8562" s="212" t="s">
        <v>626</v>
      </c>
      <c r="D8562" s="97"/>
      <c r="E8562" s="97"/>
      <c r="F8562" s="97"/>
      <c r="G8562" s="97"/>
      <c r="H8562" s="97"/>
      <c r="I8562" s="213">
        <v>8098</v>
      </c>
      <c r="J8562" s="97"/>
      <c r="K8562" s="213">
        <v>1561.88</v>
      </c>
      <c r="L8562" s="97"/>
      <c r="M8562" s="211">
        <v>19.29</v>
      </c>
      <c r="N8562" s="97"/>
    </row>
    <row r="8563" spans="1:14" x14ac:dyDescent="0.25">
      <c r="A8563" s="120" t="s">
        <v>627</v>
      </c>
      <c r="B8563" s="97"/>
      <c r="C8563" s="120" t="s">
        <v>628</v>
      </c>
      <c r="D8563" s="97"/>
      <c r="E8563" s="97"/>
      <c r="F8563" s="97"/>
      <c r="G8563" s="97"/>
      <c r="H8563" s="97"/>
      <c r="I8563" s="105" t="s">
        <v>0</v>
      </c>
      <c r="J8563" s="97"/>
      <c r="K8563" s="105">
        <v>1561.88</v>
      </c>
      <c r="L8563" s="97"/>
      <c r="M8563" s="104" t="s">
        <v>0</v>
      </c>
      <c r="N8563" s="97"/>
    </row>
    <row r="8564" spans="1:14" x14ac:dyDescent="0.25">
      <c r="A8564" s="212" t="s">
        <v>777</v>
      </c>
      <c r="B8564" s="97"/>
      <c r="C8564" s="212" t="s">
        <v>778</v>
      </c>
      <c r="D8564" s="97"/>
      <c r="E8564" s="97"/>
      <c r="F8564" s="97"/>
      <c r="G8564" s="97"/>
      <c r="H8564" s="97"/>
      <c r="I8564" s="213">
        <v>8400</v>
      </c>
      <c r="J8564" s="97"/>
      <c r="K8564" s="213">
        <v>3500</v>
      </c>
      <c r="L8564" s="97"/>
      <c r="M8564" s="211">
        <v>41.67</v>
      </c>
      <c r="N8564" s="97"/>
    </row>
    <row r="8565" spans="1:14" x14ac:dyDescent="0.25">
      <c r="A8565" s="120" t="s">
        <v>783</v>
      </c>
      <c r="B8565" s="97"/>
      <c r="C8565" s="120" t="s">
        <v>784</v>
      </c>
      <c r="D8565" s="97"/>
      <c r="E8565" s="97"/>
      <c r="F8565" s="97"/>
      <c r="G8565" s="97"/>
      <c r="H8565" s="97"/>
      <c r="I8565" s="105" t="s">
        <v>0</v>
      </c>
      <c r="J8565" s="97"/>
      <c r="K8565" s="105">
        <v>3100</v>
      </c>
      <c r="L8565" s="97"/>
      <c r="M8565" s="104" t="s">
        <v>0</v>
      </c>
      <c r="N8565" s="97"/>
    </row>
    <row r="8566" spans="1:14" x14ac:dyDescent="0.25">
      <c r="A8566" s="120" t="s">
        <v>779</v>
      </c>
      <c r="B8566" s="97"/>
      <c r="C8566" s="120" t="s">
        <v>780</v>
      </c>
      <c r="D8566" s="97"/>
      <c r="E8566" s="97"/>
      <c r="F8566" s="97"/>
      <c r="G8566" s="97"/>
      <c r="H8566" s="97"/>
      <c r="I8566" s="105" t="s">
        <v>0</v>
      </c>
      <c r="J8566" s="97"/>
      <c r="K8566" s="105">
        <v>400</v>
      </c>
      <c r="L8566" s="97"/>
      <c r="M8566" s="104" t="s">
        <v>0</v>
      </c>
      <c r="N8566" s="97"/>
    </row>
    <row r="8567" spans="1:14" x14ac:dyDescent="0.25">
      <c r="A8567" s="215" t="s">
        <v>1360</v>
      </c>
      <c r="B8567" s="97"/>
      <c r="C8567" s="215" t="s">
        <v>1361</v>
      </c>
      <c r="D8567" s="97"/>
      <c r="E8567" s="97"/>
      <c r="F8567" s="97"/>
      <c r="G8567" s="97"/>
      <c r="H8567" s="97"/>
      <c r="I8567" s="216">
        <v>60150</v>
      </c>
      <c r="J8567" s="97"/>
      <c r="K8567" s="216">
        <v>0</v>
      </c>
      <c r="L8567" s="97"/>
      <c r="M8567" s="217">
        <v>0</v>
      </c>
      <c r="N8567" s="97"/>
    </row>
    <row r="8568" spans="1:14" x14ac:dyDescent="0.25">
      <c r="A8568" s="194" t="s">
        <v>242</v>
      </c>
      <c r="B8568" s="97"/>
      <c r="C8568" s="97"/>
      <c r="D8568" s="97"/>
      <c r="E8568" s="97"/>
      <c r="F8568" s="97"/>
      <c r="G8568" s="97"/>
      <c r="H8568" s="97"/>
      <c r="I8568" s="195">
        <v>60150</v>
      </c>
      <c r="J8568" s="97"/>
      <c r="K8568" s="195">
        <v>0</v>
      </c>
      <c r="L8568" s="97"/>
      <c r="M8568" s="196">
        <v>0</v>
      </c>
      <c r="N8568" s="97"/>
    </row>
    <row r="8569" spans="1:14" x14ac:dyDescent="0.25">
      <c r="A8569" s="194" t="s">
        <v>243</v>
      </c>
      <c r="B8569" s="97"/>
      <c r="C8569" s="97"/>
      <c r="D8569" s="97"/>
      <c r="E8569" s="97"/>
      <c r="F8569" s="97"/>
      <c r="G8569" s="97"/>
      <c r="H8569" s="97"/>
      <c r="I8569" s="195">
        <v>60150</v>
      </c>
      <c r="J8569" s="97"/>
      <c r="K8569" s="195">
        <v>0</v>
      </c>
      <c r="L8569" s="97"/>
      <c r="M8569" s="196">
        <v>0</v>
      </c>
      <c r="N8569" s="97"/>
    </row>
    <row r="8570" spans="1:14" x14ac:dyDescent="0.25">
      <c r="A8570" s="212" t="s">
        <v>662</v>
      </c>
      <c r="B8570" s="97"/>
      <c r="C8570" s="212" t="s">
        <v>663</v>
      </c>
      <c r="D8570" s="97"/>
      <c r="E8570" s="97"/>
      <c r="F8570" s="97"/>
      <c r="G8570" s="97"/>
      <c r="H8570" s="97"/>
      <c r="I8570" s="213">
        <v>60150</v>
      </c>
      <c r="J8570" s="97"/>
      <c r="K8570" s="213">
        <v>0</v>
      </c>
      <c r="L8570" s="97"/>
      <c r="M8570" s="211">
        <v>0</v>
      </c>
      <c r="N8570" s="97"/>
    </row>
    <row r="8571" spans="1:14" x14ac:dyDescent="0.25">
      <c r="A8571" s="197" t="s">
        <v>1364</v>
      </c>
      <c r="B8571" s="97"/>
      <c r="C8571" s="97"/>
      <c r="D8571" s="97"/>
      <c r="E8571" s="97"/>
      <c r="F8571" s="97"/>
      <c r="G8571" s="97"/>
      <c r="H8571" s="97"/>
      <c r="I8571" s="198">
        <v>5907600</v>
      </c>
      <c r="J8571" s="97"/>
      <c r="K8571" s="198">
        <v>2607677.2799999998</v>
      </c>
      <c r="L8571" s="97"/>
      <c r="M8571" s="199">
        <v>44.14</v>
      </c>
      <c r="N8571" s="97"/>
    </row>
    <row r="8572" spans="1:14" x14ac:dyDescent="0.25">
      <c r="A8572" s="218" t="s">
        <v>1350</v>
      </c>
      <c r="B8572" s="97"/>
      <c r="C8572" s="218" t="s">
        <v>1351</v>
      </c>
      <c r="D8572" s="97"/>
      <c r="E8572" s="97"/>
      <c r="F8572" s="97"/>
      <c r="G8572" s="97"/>
      <c r="H8572" s="97"/>
      <c r="I8572" s="219">
        <v>1916055</v>
      </c>
      <c r="J8572" s="97"/>
      <c r="K8572" s="219">
        <v>991006.46</v>
      </c>
      <c r="L8572" s="97"/>
      <c r="M8572" s="214">
        <v>51.72</v>
      </c>
      <c r="N8572" s="97"/>
    </row>
    <row r="8573" spans="1:14" x14ac:dyDescent="0.25">
      <c r="A8573" s="215" t="s">
        <v>1352</v>
      </c>
      <c r="B8573" s="97"/>
      <c r="C8573" s="215" t="s">
        <v>1353</v>
      </c>
      <c r="D8573" s="97"/>
      <c r="E8573" s="97"/>
      <c r="F8573" s="97"/>
      <c r="G8573" s="97"/>
      <c r="H8573" s="97"/>
      <c r="I8573" s="216">
        <v>1823918</v>
      </c>
      <c r="J8573" s="97"/>
      <c r="K8573" s="216">
        <v>990844.71</v>
      </c>
      <c r="L8573" s="97"/>
      <c r="M8573" s="217">
        <v>54.33</v>
      </c>
      <c r="N8573" s="97"/>
    </row>
    <row r="8574" spans="1:14" x14ac:dyDescent="0.25">
      <c r="A8574" s="194" t="s">
        <v>248</v>
      </c>
      <c r="B8574" s="97"/>
      <c r="C8574" s="97"/>
      <c r="D8574" s="97"/>
      <c r="E8574" s="97"/>
      <c r="F8574" s="97"/>
      <c r="G8574" s="97"/>
      <c r="H8574" s="97"/>
      <c r="I8574" s="195">
        <v>1823918</v>
      </c>
      <c r="J8574" s="97"/>
      <c r="K8574" s="195">
        <v>945554.31</v>
      </c>
      <c r="L8574" s="97"/>
      <c r="M8574" s="196">
        <v>51.84</v>
      </c>
      <c r="N8574" s="97"/>
    </row>
    <row r="8575" spans="1:14" x14ac:dyDescent="0.25">
      <c r="A8575" s="194" t="s">
        <v>250</v>
      </c>
      <c r="B8575" s="97"/>
      <c r="C8575" s="97"/>
      <c r="D8575" s="97"/>
      <c r="E8575" s="97"/>
      <c r="F8575" s="97"/>
      <c r="G8575" s="97"/>
      <c r="H8575" s="97"/>
      <c r="I8575" s="195">
        <v>0</v>
      </c>
      <c r="J8575" s="97"/>
      <c r="K8575" s="195">
        <v>3599.44</v>
      </c>
      <c r="L8575" s="97"/>
      <c r="M8575" s="196" t="s">
        <v>0</v>
      </c>
      <c r="N8575" s="97"/>
    </row>
    <row r="8576" spans="1:14" x14ac:dyDescent="0.25">
      <c r="A8576" s="212" t="s">
        <v>549</v>
      </c>
      <c r="B8576" s="97"/>
      <c r="C8576" s="212" t="s">
        <v>550</v>
      </c>
      <c r="D8576" s="97"/>
      <c r="E8576" s="97"/>
      <c r="F8576" s="97"/>
      <c r="G8576" s="97"/>
      <c r="H8576" s="97"/>
      <c r="I8576" s="213">
        <v>0</v>
      </c>
      <c r="J8576" s="97"/>
      <c r="K8576" s="213">
        <v>3599.44</v>
      </c>
      <c r="L8576" s="97"/>
      <c r="M8576" s="211" t="s">
        <v>0</v>
      </c>
      <c r="N8576" s="97"/>
    </row>
    <row r="8577" spans="1:14" x14ac:dyDescent="0.25">
      <c r="A8577" s="120" t="s">
        <v>602</v>
      </c>
      <c r="B8577" s="97"/>
      <c r="C8577" s="120" t="s">
        <v>603</v>
      </c>
      <c r="D8577" s="97"/>
      <c r="E8577" s="97"/>
      <c r="F8577" s="97"/>
      <c r="G8577" s="97"/>
      <c r="H8577" s="97"/>
      <c r="I8577" s="105" t="s">
        <v>0</v>
      </c>
      <c r="J8577" s="97"/>
      <c r="K8577" s="105">
        <v>152.49</v>
      </c>
      <c r="L8577" s="97"/>
      <c r="M8577" s="104" t="s">
        <v>0</v>
      </c>
      <c r="N8577" s="97"/>
    </row>
    <row r="8578" spans="1:14" x14ac:dyDescent="0.25">
      <c r="A8578" s="120" t="s">
        <v>642</v>
      </c>
      <c r="B8578" s="97"/>
      <c r="C8578" s="120" t="s">
        <v>643</v>
      </c>
      <c r="D8578" s="97"/>
      <c r="E8578" s="97"/>
      <c r="F8578" s="97"/>
      <c r="G8578" s="97"/>
      <c r="H8578" s="97"/>
      <c r="I8578" s="105" t="s">
        <v>0</v>
      </c>
      <c r="J8578" s="97"/>
      <c r="K8578" s="105">
        <v>513</v>
      </c>
      <c r="L8578" s="97"/>
      <c r="M8578" s="104" t="s">
        <v>0</v>
      </c>
      <c r="N8578" s="97"/>
    </row>
    <row r="8579" spans="1:14" x14ac:dyDescent="0.25">
      <c r="A8579" s="120" t="s">
        <v>595</v>
      </c>
      <c r="B8579" s="97"/>
      <c r="C8579" s="120" t="s">
        <v>596</v>
      </c>
      <c r="D8579" s="97"/>
      <c r="E8579" s="97"/>
      <c r="F8579" s="97"/>
      <c r="G8579" s="97"/>
      <c r="H8579" s="97"/>
      <c r="I8579" s="105" t="s">
        <v>0</v>
      </c>
      <c r="J8579" s="97"/>
      <c r="K8579" s="105">
        <v>2150.1999999999998</v>
      </c>
      <c r="L8579" s="97"/>
      <c r="M8579" s="104" t="s">
        <v>0</v>
      </c>
      <c r="N8579" s="97"/>
    </row>
    <row r="8580" spans="1:14" x14ac:dyDescent="0.25">
      <c r="A8580" s="120" t="s">
        <v>721</v>
      </c>
      <c r="B8580" s="97"/>
      <c r="C8580" s="120" t="s">
        <v>722</v>
      </c>
      <c r="D8580" s="97"/>
      <c r="E8580" s="97"/>
      <c r="F8580" s="97"/>
      <c r="G8580" s="97"/>
      <c r="H8580" s="97"/>
      <c r="I8580" s="105" t="s">
        <v>0</v>
      </c>
      <c r="J8580" s="97"/>
      <c r="K8580" s="105">
        <v>225</v>
      </c>
      <c r="L8580" s="97"/>
      <c r="M8580" s="104" t="s">
        <v>0</v>
      </c>
      <c r="N8580" s="97"/>
    </row>
    <row r="8581" spans="1:14" x14ac:dyDescent="0.25">
      <c r="A8581" s="120" t="s">
        <v>723</v>
      </c>
      <c r="B8581" s="97"/>
      <c r="C8581" s="120" t="s">
        <v>724</v>
      </c>
      <c r="D8581" s="97"/>
      <c r="E8581" s="97"/>
      <c r="F8581" s="97"/>
      <c r="G8581" s="97"/>
      <c r="H8581" s="97"/>
      <c r="I8581" s="105" t="s">
        <v>0</v>
      </c>
      <c r="J8581" s="97"/>
      <c r="K8581" s="105">
        <v>558.75</v>
      </c>
      <c r="L8581" s="97"/>
      <c r="M8581" s="104" t="s">
        <v>0</v>
      </c>
      <c r="N8581" s="97"/>
    </row>
    <row r="8582" spans="1:14" x14ac:dyDescent="0.25">
      <c r="A8582" s="194" t="s">
        <v>251</v>
      </c>
      <c r="B8582" s="97"/>
      <c r="C8582" s="97"/>
      <c r="D8582" s="97"/>
      <c r="E8582" s="97"/>
      <c r="F8582" s="97"/>
      <c r="G8582" s="97"/>
      <c r="H8582" s="97"/>
      <c r="I8582" s="195">
        <v>1823918</v>
      </c>
      <c r="J8582" s="97"/>
      <c r="K8582" s="195">
        <v>941954.87</v>
      </c>
      <c r="L8582" s="97"/>
      <c r="M8582" s="196">
        <v>51.64</v>
      </c>
      <c r="N8582" s="97"/>
    </row>
    <row r="8583" spans="1:14" x14ac:dyDescent="0.25">
      <c r="A8583" s="212" t="s">
        <v>652</v>
      </c>
      <c r="B8583" s="97"/>
      <c r="C8583" s="212" t="s">
        <v>653</v>
      </c>
      <c r="D8583" s="97"/>
      <c r="E8583" s="97"/>
      <c r="F8583" s="97"/>
      <c r="G8583" s="97"/>
      <c r="H8583" s="97"/>
      <c r="I8583" s="213">
        <v>100086</v>
      </c>
      <c r="J8583" s="97"/>
      <c r="K8583" s="213">
        <v>64569.88</v>
      </c>
      <c r="L8583" s="97"/>
      <c r="M8583" s="211">
        <v>64.510000000000005</v>
      </c>
      <c r="N8583" s="97"/>
    </row>
    <row r="8584" spans="1:14" x14ac:dyDescent="0.25">
      <c r="A8584" s="120" t="s">
        <v>670</v>
      </c>
      <c r="B8584" s="97"/>
      <c r="C8584" s="120" t="s">
        <v>671</v>
      </c>
      <c r="D8584" s="97"/>
      <c r="E8584" s="97"/>
      <c r="F8584" s="97"/>
      <c r="G8584" s="97"/>
      <c r="H8584" s="97"/>
      <c r="I8584" s="105" t="s">
        <v>0</v>
      </c>
      <c r="J8584" s="97"/>
      <c r="K8584" s="105">
        <v>64569.88</v>
      </c>
      <c r="L8584" s="97"/>
      <c r="M8584" s="104" t="s">
        <v>0</v>
      </c>
      <c r="N8584" s="97"/>
    </row>
    <row r="8585" spans="1:14" x14ac:dyDescent="0.25">
      <c r="A8585" s="212" t="s">
        <v>664</v>
      </c>
      <c r="B8585" s="97"/>
      <c r="C8585" s="212" t="s">
        <v>665</v>
      </c>
      <c r="D8585" s="97"/>
      <c r="E8585" s="97"/>
      <c r="F8585" s="97"/>
      <c r="G8585" s="97"/>
      <c r="H8585" s="97"/>
      <c r="I8585" s="213">
        <v>16514</v>
      </c>
      <c r="J8585" s="97"/>
      <c r="K8585" s="213">
        <v>10512.34</v>
      </c>
      <c r="L8585" s="97"/>
      <c r="M8585" s="211">
        <v>63.66</v>
      </c>
      <c r="N8585" s="97"/>
    </row>
    <row r="8586" spans="1:14" x14ac:dyDescent="0.25">
      <c r="A8586" s="120" t="s">
        <v>675</v>
      </c>
      <c r="B8586" s="97"/>
      <c r="C8586" s="120" t="s">
        <v>676</v>
      </c>
      <c r="D8586" s="97"/>
      <c r="E8586" s="97"/>
      <c r="F8586" s="97"/>
      <c r="G8586" s="97"/>
      <c r="H8586" s="97"/>
      <c r="I8586" s="105" t="s">
        <v>0</v>
      </c>
      <c r="J8586" s="97"/>
      <c r="K8586" s="105">
        <v>10512.34</v>
      </c>
      <c r="L8586" s="97"/>
      <c r="M8586" s="104" t="s">
        <v>0</v>
      </c>
      <c r="N8586" s="97"/>
    </row>
    <row r="8587" spans="1:14" x14ac:dyDescent="0.25">
      <c r="A8587" s="212" t="s">
        <v>547</v>
      </c>
      <c r="B8587" s="97"/>
      <c r="C8587" s="212" t="s">
        <v>548</v>
      </c>
      <c r="D8587" s="97"/>
      <c r="E8587" s="97"/>
      <c r="F8587" s="97"/>
      <c r="G8587" s="97"/>
      <c r="H8587" s="97"/>
      <c r="I8587" s="213">
        <v>36500</v>
      </c>
      <c r="J8587" s="97"/>
      <c r="K8587" s="213">
        <v>8553.5400000000009</v>
      </c>
      <c r="L8587" s="97"/>
      <c r="M8587" s="211">
        <v>23.43</v>
      </c>
      <c r="N8587" s="97"/>
    </row>
    <row r="8588" spans="1:14" x14ac:dyDescent="0.25">
      <c r="A8588" s="120" t="s">
        <v>612</v>
      </c>
      <c r="B8588" s="97"/>
      <c r="C8588" s="120" t="s">
        <v>613</v>
      </c>
      <c r="D8588" s="97"/>
      <c r="E8588" s="97"/>
      <c r="F8588" s="97"/>
      <c r="G8588" s="97"/>
      <c r="H8588" s="97"/>
      <c r="I8588" s="105" t="s">
        <v>0</v>
      </c>
      <c r="J8588" s="97"/>
      <c r="K8588" s="105">
        <v>3784.54</v>
      </c>
      <c r="L8588" s="97"/>
      <c r="M8588" s="104" t="s">
        <v>0</v>
      </c>
      <c r="N8588" s="97"/>
    </row>
    <row r="8589" spans="1:14" x14ac:dyDescent="0.25">
      <c r="A8589" s="120" t="s">
        <v>677</v>
      </c>
      <c r="B8589" s="97"/>
      <c r="C8589" s="120" t="s">
        <v>678</v>
      </c>
      <c r="D8589" s="97"/>
      <c r="E8589" s="97"/>
      <c r="F8589" s="97"/>
      <c r="G8589" s="97"/>
      <c r="H8589" s="97"/>
      <c r="I8589" s="105" t="s">
        <v>0</v>
      </c>
      <c r="J8589" s="97"/>
      <c r="K8589" s="105">
        <v>924</v>
      </c>
      <c r="L8589" s="97"/>
      <c r="M8589" s="104" t="s">
        <v>0</v>
      </c>
      <c r="N8589" s="97"/>
    </row>
    <row r="8590" spans="1:14" x14ac:dyDescent="0.25">
      <c r="A8590" s="120" t="s">
        <v>711</v>
      </c>
      <c r="B8590" s="97"/>
      <c r="C8590" s="120" t="s">
        <v>712</v>
      </c>
      <c r="D8590" s="97"/>
      <c r="E8590" s="97"/>
      <c r="F8590" s="97"/>
      <c r="G8590" s="97"/>
      <c r="H8590" s="97"/>
      <c r="I8590" s="105" t="s">
        <v>0</v>
      </c>
      <c r="J8590" s="97"/>
      <c r="K8590" s="105">
        <v>3845</v>
      </c>
      <c r="L8590" s="97"/>
      <c r="M8590" s="104" t="s">
        <v>0</v>
      </c>
      <c r="N8590" s="97"/>
    </row>
    <row r="8591" spans="1:14" x14ac:dyDescent="0.25">
      <c r="A8591" s="212" t="s">
        <v>621</v>
      </c>
      <c r="B8591" s="97"/>
      <c r="C8591" s="212" t="s">
        <v>622</v>
      </c>
      <c r="D8591" s="97"/>
      <c r="E8591" s="97"/>
      <c r="F8591" s="97"/>
      <c r="G8591" s="97"/>
      <c r="H8591" s="97"/>
      <c r="I8591" s="213">
        <v>1190044</v>
      </c>
      <c r="J8591" s="97"/>
      <c r="K8591" s="213">
        <v>645382.66</v>
      </c>
      <c r="L8591" s="97"/>
      <c r="M8591" s="211">
        <v>54.23</v>
      </c>
      <c r="N8591" s="97"/>
    </row>
    <row r="8592" spans="1:14" x14ac:dyDescent="0.25">
      <c r="A8592" s="120" t="s">
        <v>623</v>
      </c>
      <c r="B8592" s="97"/>
      <c r="C8592" s="120" t="s">
        <v>624</v>
      </c>
      <c r="D8592" s="97"/>
      <c r="E8592" s="97"/>
      <c r="F8592" s="97"/>
      <c r="G8592" s="97"/>
      <c r="H8592" s="97"/>
      <c r="I8592" s="105" t="s">
        <v>0</v>
      </c>
      <c r="J8592" s="97"/>
      <c r="K8592" s="105">
        <v>47189.42</v>
      </c>
      <c r="L8592" s="97"/>
      <c r="M8592" s="104" t="s">
        <v>0</v>
      </c>
      <c r="N8592" s="97"/>
    </row>
    <row r="8593" spans="1:14" x14ac:dyDescent="0.25">
      <c r="A8593" s="120" t="s">
        <v>679</v>
      </c>
      <c r="B8593" s="97"/>
      <c r="C8593" s="120" t="s">
        <v>680</v>
      </c>
      <c r="D8593" s="97"/>
      <c r="E8593" s="97"/>
      <c r="F8593" s="97"/>
      <c r="G8593" s="97"/>
      <c r="H8593" s="97"/>
      <c r="I8593" s="105" t="s">
        <v>0</v>
      </c>
      <c r="J8593" s="97"/>
      <c r="K8593" s="105">
        <v>286977.05</v>
      </c>
      <c r="L8593" s="97"/>
      <c r="M8593" s="104" t="s">
        <v>0</v>
      </c>
      <c r="N8593" s="97"/>
    </row>
    <row r="8594" spans="1:14" x14ac:dyDescent="0.25">
      <c r="A8594" s="120" t="s">
        <v>713</v>
      </c>
      <c r="B8594" s="97"/>
      <c r="C8594" s="120" t="s">
        <v>714</v>
      </c>
      <c r="D8594" s="97"/>
      <c r="E8594" s="97"/>
      <c r="F8594" s="97"/>
      <c r="G8594" s="97"/>
      <c r="H8594" s="97"/>
      <c r="I8594" s="105" t="s">
        <v>0</v>
      </c>
      <c r="J8594" s="97"/>
      <c r="K8594" s="105">
        <v>302861.23</v>
      </c>
      <c r="L8594" s="97"/>
      <c r="M8594" s="104" t="s">
        <v>0</v>
      </c>
      <c r="N8594" s="97"/>
    </row>
    <row r="8595" spans="1:14" x14ac:dyDescent="0.25">
      <c r="A8595" s="120" t="s">
        <v>715</v>
      </c>
      <c r="B8595" s="97"/>
      <c r="C8595" s="120" t="s">
        <v>716</v>
      </c>
      <c r="D8595" s="97"/>
      <c r="E8595" s="97"/>
      <c r="F8595" s="97"/>
      <c r="G8595" s="97"/>
      <c r="H8595" s="97"/>
      <c r="I8595" s="105" t="s">
        <v>0</v>
      </c>
      <c r="J8595" s="97"/>
      <c r="K8595" s="105">
        <v>7586.56</v>
      </c>
      <c r="L8595" s="97"/>
      <c r="M8595" s="104" t="s">
        <v>0</v>
      </c>
      <c r="N8595" s="97"/>
    </row>
    <row r="8596" spans="1:14" x14ac:dyDescent="0.25">
      <c r="A8596" s="120" t="s">
        <v>717</v>
      </c>
      <c r="B8596" s="97"/>
      <c r="C8596" s="120" t="s">
        <v>718</v>
      </c>
      <c r="D8596" s="97"/>
      <c r="E8596" s="97"/>
      <c r="F8596" s="97"/>
      <c r="G8596" s="97"/>
      <c r="H8596" s="97"/>
      <c r="I8596" s="105" t="s">
        <v>0</v>
      </c>
      <c r="J8596" s="97"/>
      <c r="K8596" s="105">
        <v>768.4</v>
      </c>
      <c r="L8596" s="97"/>
      <c r="M8596" s="104" t="s">
        <v>0</v>
      </c>
      <c r="N8596" s="97"/>
    </row>
    <row r="8597" spans="1:14" x14ac:dyDescent="0.25">
      <c r="A8597" s="212" t="s">
        <v>549</v>
      </c>
      <c r="B8597" s="97"/>
      <c r="C8597" s="212" t="s">
        <v>550</v>
      </c>
      <c r="D8597" s="97"/>
      <c r="E8597" s="97"/>
      <c r="F8597" s="97"/>
      <c r="G8597" s="97"/>
      <c r="H8597" s="97"/>
      <c r="I8597" s="213">
        <v>454630</v>
      </c>
      <c r="J8597" s="97"/>
      <c r="K8597" s="213">
        <v>186807.72</v>
      </c>
      <c r="L8597" s="97"/>
      <c r="M8597" s="211">
        <v>41.09</v>
      </c>
      <c r="N8597" s="97"/>
    </row>
    <row r="8598" spans="1:14" x14ac:dyDescent="0.25">
      <c r="A8598" s="120" t="s">
        <v>602</v>
      </c>
      <c r="B8598" s="97"/>
      <c r="C8598" s="120" t="s">
        <v>603</v>
      </c>
      <c r="D8598" s="97"/>
      <c r="E8598" s="97"/>
      <c r="F8598" s="97"/>
      <c r="G8598" s="97"/>
      <c r="H8598" s="97"/>
      <c r="I8598" s="105" t="s">
        <v>0</v>
      </c>
      <c r="J8598" s="97"/>
      <c r="K8598" s="105">
        <v>7124.86</v>
      </c>
      <c r="L8598" s="97"/>
      <c r="M8598" s="104" t="s">
        <v>0</v>
      </c>
      <c r="N8598" s="97"/>
    </row>
    <row r="8599" spans="1:14" x14ac:dyDescent="0.25">
      <c r="A8599" s="120" t="s">
        <v>642</v>
      </c>
      <c r="B8599" s="97"/>
      <c r="C8599" s="120" t="s">
        <v>643</v>
      </c>
      <c r="D8599" s="97"/>
      <c r="E8599" s="97"/>
      <c r="F8599" s="97"/>
      <c r="G8599" s="97"/>
      <c r="H8599" s="97"/>
      <c r="I8599" s="105" t="s">
        <v>0</v>
      </c>
      <c r="J8599" s="97"/>
      <c r="K8599" s="105">
        <v>29237.25</v>
      </c>
      <c r="L8599" s="97"/>
      <c r="M8599" s="104" t="s">
        <v>0</v>
      </c>
      <c r="N8599" s="97"/>
    </row>
    <row r="8600" spans="1:14" x14ac:dyDescent="0.25">
      <c r="A8600" s="120" t="s">
        <v>589</v>
      </c>
      <c r="B8600" s="97"/>
      <c r="C8600" s="120" t="s">
        <v>590</v>
      </c>
      <c r="D8600" s="97"/>
      <c r="E8600" s="97"/>
      <c r="F8600" s="97"/>
      <c r="G8600" s="97"/>
      <c r="H8600" s="97"/>
      <c r="I8600" s="105" t="s">
        <v>0</v>
      </c>
      <c r="J8600" s="97"/>
      <c r="K8600" s="105">
        <v>4356</v>
      </c>
      <c r="L8600" s="97"/>
      <c r="M8600" s="104" t="s">
        <v>0</v>
      </c>
      <c r="N8600" s="97"/>
    </row>
    <row r="8601" spans="1:14" x14ac:dyDescent="0.25">
      <c r="A8601" s="120" t="s">
        <v>595</v>
      </c>
      <c r="B8601" s="97"/>
      <c r="C8601" s="120" t="s">
        <v>596</v>
      </c>
      <c r="D8601" s="97"/>
      <c r="E8601" s="97"/>
      <c r="F8601" s="97"/>
      <c r="G8601" s="97"/>
      <c r="H8601" s="97"/>
      <c r="I8601" s="105" t="s">
        <v>0</v>
      </c>
      <c r="J8601" s="97"/>
      <c r="K8601" s="105">
        <v>85911.22</v>
      </c>
      <c r="L8601" s="97"/>
      <c r="M8601" s="104" t="s">
        <v>0</v>
      </c>
      <c r="N8601" s="97"/>
    </row>
    <row r="8602" spans="1:14" x14ac:dyDescent="0.25">
      <c r="A8602" s="120" t="s">
        <v>604</v>
      </c>
      <c r="B8602" s="97"/>
      <c r="C8602" s="120" t="s">
        <v>605</v>
      </c>
      <c r="D8602" s="97"/>
      <c r="E8602" s="97"/>
      <c r="F8602" s="97"/>
      <c r="G8602" s="97"/>
      <c r="H8602" s="97"/>
      <c r="I8602" s="105" t="s">
        <v>0</v>
      </c>
      <c r="J8602" s="97"/>
      <c r="K8602" s="105">
        <v>1497.5</v>
      </c>
      <c r="L8602" s="97"/>
      <c r="M8602" s="104" t="s">
        <v>0</v>
      </c>
      <c r="N8602" s="97"/>
    </row>
    <row r="8603" spans="1:14" x14ac:dyDescent="0.25">
      <c r="A8603" s="120" t="s">
        <v>721</v>
      </c>
      <c r="B8603" s="97"/>
      <c r="C8603" s="120" t="s">
        <v>722</v>
      </c>
      <c r="D8603" s="97"/>
      <c r="E8603" s="97"/>
      <c r="F8603" s="97"/>
      <c r="G8603" s="97"/>
      <c r="H8603" s="97"/>
      <c r="I8603" s="105" t="s">
        <v>0</v>
      </c>
      <c r="J8603" s="97"/>
      <c r="K8603" s="105">
        <v>5225.25</v>
      </c>
      <c r="L8603" s="97"/>
      <c r="M8603" s="104" t="s">
        <v>0</v>
      </c>
      <c r="N8603" s="97"/>
    </row>
    <row r="8604" spans="1:14" x14ac:dyDescent="0.25">
      <c r="A8604" s="120" t="s">
        <v>567</v>
      </c>
      <c r="B8604" s="97"/>
      <c r="C8604" s="120" t="s">
        <v>568</v>
      </c>
      <c r="D8604" s="97"/>
      <c r="E8604" s="97"/>
      <c r="F8604" s="97"/>
      <c r="G8604" s="97"/>
      <c r="H8604" s="97"/>
      <c r="I8604" s="105" t="s">
        <v>0</v>
      </c>
      <c r="J8604" s="97"/>
      <c r="K8604" s="105">
        <v>9843.75</v>
      </c>
      <c r="L8604" s="97"/>
      <c r="M8604" s="104" t="s">
        <v>0</v>
      </c>
      <c r="N8604" s="97"/>
    </row>
    <row r="8605" spans="1:14" x14ac:dyDescent="0.25">
      <c r="A8605" s="120" t="s">
        <v>723</v>
      </c>
      <c r="B8605" s="97"/>
      <c r="C8605" s="120" t="s">
        <v>724</v>
      </c>
      <c r="D8605" s="97"/>
      <c r="E8605" s="97"/>
      <c r="F8605" s="97"/>
      <c r="G8605" s="97"/>
      <c r="H8605" s="97"/>
      <c r="I8605" s="105" t="s">
        <v>0</v>
      </c>
      <c r="J8605" s="97"/>
      <c r="K8605" s="105">
        <v>42601.25</v>
      </c>
      <c r="L8605" s="97"/>
      <c r="M8605" s="104" t="s">
        <v>0</v>
      </c>
      <c r="N8605" s="97"/>
    </row>
    <row r="8606" spans="1:14" x14ac:dyDescent="0.25">
      <c r="A8606" s="120" t="s">
        <v>569</v>
      </c>
      <c r="B8606" s="97"/>
      <c r="C8606" s="120" t="s">
        <v>570</v>
      </c>
      <c r="D8606" s="97"/>
      <c r="E8606" s="97"/>
      <c r="F8606" s="97"/>
      <c r="G8606" s="97"/>
      <c r="H8606" s="97"/>
      <c r="I8606" s="105" t="s">
        <v>0</v>
      </c>
      <c r="J8606" s="97"/>
      <c r="K8606" s="105">
        <v>1010.64</v>
      </c>
      <c r="L8606" s="97"/>
      <c r="M8606" s="104" t="s">
        <v>0</v>
      </c>
      <c r="N8606" s="97"/>
    </row>
    <row r="8607" spans="1:14" x14ac:dyDescent="0.25">
      <c r="A8607" s="212" t="s">
        <v>553</v>
      </c>
      <c r="B8607" s="97"/>
      <c r="C8607" s="212" t="s">
        <v>554</v>
      </c>
      <c r="D8607" s="97"/>
      <c r="E8607" s="97"/>
      <c r="F8607" s="97"/>
      <c r="G8607" s="97"/>
      <c r="H8607" s="97"/>
      <c r="I8607" s="213">
        <v>19860</v>
      </c>
      <c r="J8607" s="97"/>
      <c r="K8607" s="213">
        <v>23699.05</v>
      </c>
      <c r="L8607" s="97"/>
      <c r="M8607" s="211">
        <v>119.33</v>
      </c>
      <c r="N8607" s="97"/>
    </row>
    <row r="8608" spans="1:14" x14ac:dyDescent="0.25">
      <c r="A8608" s="120" t="s">
        <v>725</v>
      </c>
      <c r="B8608" s="97"/>
      <c r="C8608" s="120" t="s">
        <v>726</v>
      </c>
      <c r="D8608" s="97"/>
      <c r="E8608" s="97"/>
      <c r="F8608" s="97"/>
      <c r="G8608" s="97"/>
      <c r="H8608" s="97"/>
      <c r="I8608" s="105" t="s">
        <v>0</v>
      </c>
      <c r="J8608" s="97"/>
      <c r="K8608" s="105">
        <v>13411.55</v>
      </c>
      <c r="L8608" s="97"/>
      <c r="M8608" s="104" t="s">
        <v>0</v>
      </c>
      <c r="N8608" s="97"/>
    </row>
    <row r="8609" spans="1:14" x14ac:dyDescent="0.25">
      <c r="A8609" s="120" t="s">
        <v>693</v>
      </c>
      <c r="B8609" s="97"/>
      <c r="C8609" s="120" t="s">
        <v>694</v>
      </c>
      <c r="D8609" s="97"/>
      <c r="E8609" s="97"/>
      <c r="F8609" s="97"/>
      <c r="G8609" s="97"/>
      <c r="H8609" s="97"/>
      <c r="I8609" s="105" t="s">
        <v>0</v>
      </c>
      <c r="J8609" s="97"/>
      <c r="K8609" s="105">
        <v>10100</v>
      </c>
      <c r="L8609" s="97"/>
      <c r="M8609" s="104" t="s">
        <v>0</v>
      </c>
      <c r="N8609" s="97"/>
    </row>
    <row r="8610" spans="1:14" x14ac:dyDescent="0.25">
      <c r="A8610" s="120" t="s">
        <v>599</v>
      </c>
      <c r="B8610" s="97"/>
      <c r="C8610" s="120" t="s">
        <v>554</v>
      </c>
      <c r="D8610" s="97"/>
      <c r="E8610" s="97"/>
      <c r="F8610" s="97"/>
      <c r="G8610" s="97"/>
      <c r="H8610" s="97"/>
      <c r="I8610" s="105" t="s">
        <v>0</v>
      </c>
      <c r="J8610" s="97"/>
      <c r="K8610" s="105">
        <v>187.5</v>
      </c>
      <c r="L8610" s="97"/>
      <c r="M8610" s="104" t="s">
        <v>0</v>
      </c>
      <c r="N8610" s="97"/>
    </row>
    <row r="8611" spans="1:14" x14ac:dyDescent="0.25">
      <c r="A8611" s="212" t="s">
        <v>625</v>
      </c>
      <c r="B8611" s="97"/>
      <c r="C8611" s="212" t="s">
        <v>626</v>
      </c>
      <c r="D8611" s="97"/>
      <c r="E8611" s="97"/>
      <c r="F8611" s="97"/>
      <c r="G8611" s="97"/>
      <c r="H8611" s="97"/>
      <c r="I8611" s="213">
        <v>6284</v>
      </c>
      <c r="J8611" s="97"/>
      <c r="K8611" s="213">
        <v>2429.6799999999998</v>
      </c>
      <c r="L8611" s="97"/>
      <c r="M8611" s="211">
        <v>38.659999999999997</v>
      </c>
      <c r="N8611" s="97"/>
    </row>
    <row r="8612" spans="1:14" x14ac:dyDescent="0.25">
      <c r="A8612" s="120" t="s">
        <v>627</v>
      </c>
      <c r="B8612" s="97"/>
      <c r="C8612" s="120" t="s">
        <v>628</v>
      </c>
      <c r="D8612" s="97"/>
      <c r="E8612" s="97"/>
      <c r="F8612" s="97"/>
      <c r="G8612" s="97"/>
      <c r="H8612" s="97"/>
      <c r="I8612" s="105" t="s">
        <v>0</v>
      </c>
      <c r="J8612" s="97"/>
      <c r="K8612" s="105">
        <v>2232.8000000000002</v>
      </c>
      <c r="L8612" s="97"/>
      <c r="M8612" s="104" t="s">
        <v>0</v>
      </c>
      <c r="N8612" s="97"/>
    </row>
    <row r="8613" spans="1:14" x14ac:dyDescent="0.25">
      <c r="A8613" s="120" t="s">
        <v>908</v>
      </c>
      <c r="B8613" s="97"/>
      <c r="C8613" s="120" t="s">
        <v>909</v>
      </c>
      <c r="D8613" s="97"/>
      <c r="E8613" s="97"/>
      <c r="F8613" s="97"/>
      <c r="G8613" s="97"/>
      <c r="H8613" s="97"/>
      <c r="I8613" s="105" t="s">
        <v>0</v>
      </c>
      <c r="J8613" s="97"/>
      <c r="K8613" s="105">
        <v>196.88</v>
      </c>
      <c r="L8613" s="97"/>
      <c r="M8613" s="104" t="s">
        <v>0</v>
      </c>
      <c r="N8613" s="97"/>
    </row>
    <row r="8614" spans="1:14" x14ac:dyDescent="0.25">
      <c r="A8614" s="194" t="s">
        <v>258</v>
      </c>
      <c r="B8614" s="97"/>
      <c r="C8614" s="97"/>
      <c r="D8614" s="97"/>
      <c r="E8614" s="97"/>
      <c r="F8614" s="97"/>
      <c r="G8614" s="97"/>
      <c r="H8614" s="97"/>
      <c r="I8614" s="195">
        <v>0</v>
      </c>
      <c r="J8614" s="97"/>
      <c r="K8614" s="195">
        <v>45290.400000000001</v>
      </c>
      <c r="L8614" s="97"/>
      <c r="M8614" s="196" t="s">
        <v>0</v>
      </c>
      <c r="N8614" s="97"/>
    </row>
    <row r="8615" spans="1:14" x14ac:dyDescent="0.25">
      <c r="A8615" s="194" t="s">
        <v>260</v>
      </c>
      <c r="B8615" s="97"/>
      <c r="C8615" s="97"/>
      <c r="D8615" s="97"/>
      <c r="E8615" s="97"/>
      <c r="F8615" s="97"/>
      <c r="G8615" s="97"/>
      <c r="H8615" s="97"/>
      <c r="I8615" s="195">
        <v>0</v>
      </c>
      <c r="J8615" s="97"/>
      <c r="K8615" s="195">
        <v>45290.400000000001</v>
      </c>
      <c r="L8615" s="97"/>
      <c r="M8615" s="196" t="s">
        <v>0</v>
      </c>
      <c r="N8615" s="97"/>
    </row>
    <row r="8616" spans="1:14" x14ac:dyDescent="0.25">
      <c r="A8616" s="212" t="s">
        <v>621</v>
      </c>
      <c r="B8616" s="97"/>
      <c r="C8616" s="212" t="s">
        <v>622</v>
      </c>
      <c r="D8616" s="97"/>
      <c r="E8616" s="97"/>
      <c r="F8616" s="97"/>
      <c r="G8616" s="97"/>
      <c r="H8616" s="97"/>
      <c r="I8616" s="213">
        <v>0</v>
      </c>
      <c r="J8616" s="97"/>
      <c r="K8616" s="213">
        <v>45290.400000000001</v>
      </c>
      <c r="L8616" s="97"/>
      <c r="M8616" s="211" t="s">
        <v>0</v>
      </c>
      <c r="N8616" s="97"/>
    </row>
    <row r="8617" spans="1:14" x14ac:dyDescent="0.25">
      <c r="A8617" s="120" t="s">
        <v>679</v>
      </c>
      <c r="B8617" s="97"/>
      <c r="C8617" s="120" t="s">
        <v>680</v>
      </c>
      <c r="D8617" s="97"/>
      <c r="E8617" s="97"/>
      <c r="F8617" s="97"/>
      <c r="G8617" s="97"/>
      <c r="H8617" s="97"/>
      <c r="I8617" s="105" t="s">
        <v>0</v>
      </c>
      <c r="J8617" s="97"/>
      <c r="K8617" s="105">
        <v>44214.400000000001</v>
      </c>
      <c r="L8617" s="97"/>
      <c r="M8617" s="104" t="s">
        <v>0</v>
      </c>
      <c r="N8617" s="97"/>
    </row>
    <row r="8618" spans="1:14" x14ac:dyDescent="0.25">
      <c r="A8618" s="120" t="s">
        <v>717</v>
      </c>
      <c r="B8618" s="97"/>
      <c r="C8618" s="120" t="s">
        <v>718</v>
      </c>
      <c r="D8618" s="97"/>
      <c r="E8618" s="97"/>
      <c r="F8618" s="97"/>
      <c r="G8618" s="97"/>
      <c r="H8618" s="97"/>
      <c r="I8618" s="105" t="s">
        <v>0</v>
      </c>
      <c r="J8618" s="97"/>
      <c r="K8618" s="105">
        <v>1076</v>
      </c>
      <c r="L8618" s="97"/>
      <c r="M8618" s="104" t="s">
        <v>0</v>
      </c>
      <c r="N8618" s="97"/>
    </row>
    <row r="8619" spans="1:14" x14ac:dyDescent="0.25">
      <c r="A8619" s="215" t="s">
        <v>1354</v>
      </c>
      <c r="B8619" s="97"/>
      <c r="C8619" s="215" t="s">
        <v>1355</v>
      </c>
      <c r="D8619" s="97"/>
      <c r="E8619" s="97"/>
      <c r="F8619" s="97"/>
      <c r="G8619" s="97"/>
      <c r="H8619" s="97"/>
      <c r="I8619" s="216">
        <v>37500</v>
      </c>
      <c r="J8619" s="97"/>
      <c r="K8619" s="216">
        <v>0</v>
      </c>
      <c r="L8619" s="97"/>
      <c r="M8619" s="217">
        <v>0</v>
      </c>
      <c r="N8619" s="97"/>
    </row>
    <row r="8620" spans="1:14" x14ac:dyDescent="0.25">
      <c r="A8620" s="194" t="s">
        <v>248</v>
      </c>
      <c r="B8620" s="97"/>
      <c r="C8620" s="97"/>
      <c r="D8620" s="97"/>
      <c r="E8620" s="97"/>
      <c r="F8620" s="97"/>
      <c r="G8620" s="97"/>
      <c r="H8620" s="97"/>
      <c r="I8620" s="195">
        <v>37500</v>
      </c>
      <c r="J8620" s="97"/>
      <c r="K8620" s="195">
        <v>0</v>
      </c>
      <c r="L8620" s="97"/>
      <c r="M8620" s="196">
        <v>0</v>
      </c>
      <c r="N8620" s="97"/>
    </row>
    <row r="8621" spans="1:14" x14ac:dyDescent="0.25">
      <c r="A8621" s="194" t="s">
        <v>251</v>
      </c>
      <c r="B8621" s="97"/>
      <c r="C8621" s="97"/>
      <c r="D8621" s="97"/>
      <c r="E8621" s="97"/>
      <c r="F8621" s="97"/>
      <c r="G8621" s="97"/>
      <c r="H8621" s="97"/>
      <c r="I8621" s="195">
        <v>37500</v>
      </c>
      <c r="J8621" s="97"/>
      <c r="K8621" s="195">
        <v>0</v>
      </c>
      <c r="L8621" s="97"/>
      <c r="M8621" s="196">
        <v>0</v>
      </c>
      <c r="N8621" s="97"/>
    </row>
    <row r="8622" spans="1:14" x14ac:dyDescent="0.25">
      <c r="A8622" s="212" t="s">
        <v>549</v>
      </c>
      <c r="B8622" s="97"/>
      <c r="C8622" s="212" t="s">
        <v>550</v>
      </c>
      <c r="D8622" s="97"/>
      <c r="E8622" s="97"/>
      <c r="F8622" s="97"/>
      <c r="G8622" s="97"/>
      <c r="H8622" s="97"/>
      <c r="I8622" s="213">
        <v>37500</v>
      </c>
      <c r="J8622" s="97"/>
      <c r="K8622" s="213">
        <v>0</v>
      </c>
      <c r="L8622" s="97"/>
      <c r="M8622" s="211">
        <v>0</v>
      </c>
      <c r="N8622" s="97"/>
    </row>
    <row r="8623" spans="1:14" x14ac:dyDescent="0.25">
      <c r="A8623" s="120" t="s">
        <v>595</v>
      </c>
      <c r="B8623" s="97"/>
      <c r="C8623" s="120" t="s">
        <v>596</v>
      </c>
      <c r="D8623" s="97"/>
      <c r="E8623" s="97"/>
      <c r="F8623" s="97"/>
      <c r="G8623" s="97"/>
      <c r="H8623" s="97"/>
      <c r="I8623" s="105" t="s">
        <v>0</v>
      </c>
      <c r="J8623" s="97"/>
      <c r="K8623" s="105">
        <v>0</v>
      </c>
      <c r="L8623" s="97"/>
      <c r="M8623" s="104" t="s">
        <v>0</v>
      </c>
      <c r="N8623" s="97"/>
    </row>
    <row r="8624" spans="1:14" x14ac:dyDescent="0.25">
      <c r="A8624" s="215" t="s">
        <v>1356</v>
      </c>
      <c r="B8624" s="97"/>
      <c r="C8624" s="215" t="s">
        <v>1357</v>
      </c>
      <c r="D8624" s="97"/>
      <c r="E8624" s="97"/>
      <c r="F8624" s="97"/>
      <c r="G8624" s="97"/>
      <c r="H8624" s="97"/>
      <c r="I8624" s="216">
        <v>54637</v>
      </c>
      <c r="J8624" s="97"/>
      <c r="K8624" s="216">
        <v>161.75</v>
      </c>
      <c r="L8624" s="97"/>
      <c r="M8624" s="217">
        <v>0.3</v>
      </c>
      <c r="N8624" s="97"/>
    </row>
    <row r="8625" spans="1:14" x14ac:dyDescent="0.25">
      <c r="A8625" s="194" t="s">
        <v>248</v>
      </c>
      <c r="B8625" s="97"/>
      <c r="C8625" s="97"/>
      <c r="D8625" s="97"/>
      <c r="E8625" s="97"/>
      <c r="F8625" s="97"/>
      <c r="G8625" s="97"/>
      <c r="H8625" s="97"/>
      <c r="I8625" s="195">
        <v>54637</v>
      </c>
      <c r="J8625" s="97"/>
      <c r="K8625" s="195">
        <v>161.75</v>
      </c>
      <c r="L8625" s="97"/>
      <c r="M8625" s="196">
        <v>0.3</v>
      </c>
      <c r="N8625" s="97"/>
    </row>
    <row r="8626" spans="1:14" x14ac:dyDescent="0.25">
      <c r="A8626" s="194" t="s">
        <v>251</v>
      </c>
      <c r="B8626" s="97"/>
      <c r="C8626" s="97"/>
      <c r="D8626" s="97"/>
      <c r="E8626" s="97"/>
      <c r="F8626" s="97"/>
      <c r="G8626" s="97"/>
      <c r="H8626" s="97"/>
      <c r="I8626" s="195">
        <v>54637</v>
      </c>
      <c r="J8626" s="97"/>
      <c r="K8626" s="195">
        <v>161.75</v>
      </c>
      <c r="L8626" s="97"/>
      <c r="M8626" s="196">
        <v>0.3</v>
      </c>
      <c r="N8626" s="97"/>
    </row>
    <row r="8627" spans="1:14" x14ac:dyDescent="0.25">
      <c r="A8627" s="212" t="s">
        <v>644</v>
      </c>
      <c r="B8627" s="97"/>
      <c r="C8627" s="212" t="s">
        <v>645</v>
      </c>
      <c r="D8627" s="97"/>
      <c r="E8627" s="97"/>
      <c r="F8627" s="97"/>
      <c r="G8627" s="97"/>
      <c r="H8627" s="97"/>
      <c r="I8627" s="213">
        <v>54637</v>
      </c>
      <c r="J8627" s="97"/>
      <c r="K8627" s="213">
        <v>161.75</v>
      </c>
      <c r="L8627" s="97"/>
      <c r="M8627" s="211">
        <v>0.3</v>
      </c>
      <c r="N8627" s="97"/>
    </row>
    <row r="8628" spans="1:14" x14ac:dyDescent="0.25">
      <c r="A8628" s="120" t="s">
        <v>729</v>
      </c>
      <c r="B8628" s="97"/>
      <c r="C8628" s="120" t="s">
        <v>730</v>
      </c>
      <c r="D8628" s="97"/>
      <c r="E8628" s="97"/>
      <c r="F8628" s="97"/>
      <c r="G8628" s="97"/>
      <c r="H8628" s="97"/>
      <c r="I8628" s="105" t="s">
        <v>0</v>
      </c>
      <c r="J8628" s="97"/>
      <c r="K8628" s="105">
        <v>161.75</v>
      </c>
      <c r="L8628" s="97"/>
      <c r="M8628" s="104" t="s">
        <v>0</v>
      </c>
      <c r="N8628" s="97"/>
    </row>
    <row r="8629" spans="1:14" x14ac:dyDescent="0.25">
      <c r="A8629" s="218" t="s">
        <v>1249</v>
      </c>
      <c r="B8629" s="97"/>
      <c r="C8629" s="218" t="s">
        <v>1250</v>
      </c>
      <c r="D8629" s="97"/>
      <c r="E8629" s="97"/>
      <c r="F8629" s="97"/>
      <c r="G8629" s="97"/>
      <c r="H8629" s="97"/>
      <c r="I8629" s="219">
        <v>3991545</v>
      </c>
      <c r="J8629" s="97"/>
      <c r="K8629" s="219">
        <v>1616670.82</v>
      </c>
      <c r="L8629" s="97"/>
      <c r="M8629" s="214">
        <v>40.5</v>
      </c>
      <c r="N8629" s="97"/>
    </row>
    <row r="8630" spans="1:14" x14ac:dyDescent="0.25">
      <c r="A8630" s="215" t="s">
        <v>1272</v>
      </c>
      <c r="B8630" s="97"/>
      <c r="C8630" s="215" t="s">
        <v>1273</v>
      </c>
      <c r="D8630" s="97"/>
      <c r="E8630" s="97"/>
      <c r="F8630" s="97"/>
      <c r="G8630" s="97"/>
      <c r="H8630" s="97"/>
      <c r="I8630" s="216">
        <v>10000</v>
      </c>
      <c r="J8630" s="97"/>
      <c r="K8630" s="216">
        <v>0</v>
      </c>
      <c r="L8630" s="97"/>
      <c r="M8630" s="217">
        <v>0</v>
      </c>
      <c r="N8630" s="97"/>
    </row>
    <row r="8631" spans="1:14" x14ac:dyDescent="0.25">
      <c r="A8631" s="194" t="s">
        <v>242</v>
      </c>
      <c r="B8631" s="97"/>
      <c r="C8631" s="97"/>
      <c r="D8631" s="97"/>
      <c r="E8631" s="97"/>
      <c r="F8631" s="97"/>
      <c r="G8631" s="97"/>
      <c r="H8631" s="97"/>
      <c r="I8631" s="195">
        <v>10000</v>
      </c>
      <c r="J8631" s="97"/>
      <c r="K8631" s="195">
        <v>0</v>
      </c>
      <c r="L8631" s="97"/>
      <c r="M8631" s="196">
        <v>0</v>
      </c>
      <c r="N8631" s="97"/>
    </row>
    <row r="8632" spans="1:14" x14ac:dyDescent="0.25">
      <c r="A8632" s="194" t="s">
        <v>243</v>
      </c>
      <c r="B8632" s="97"/>
      <c r="C8632" s="97"/>
      <c r="D8632" s="97"/>
      <c r="E8632" s="97"/>
      <c r="F8632" s="97"/>
      <c r="G8632" s="97"/>
      <c r="H8632" s="97"/>
      <c r="I8632" s="195">
        <v>10000</v>
      </c>
      <c r="J8632" s="97"/>
      <c r="K8632" s="195">
        <v>0</v>
      </c>
      <c r="L8632" s="97"/>
      <c r="M8632" s="196">
        <v>0</v>
      </c>
      <c r="N8632" s="97"/>
    </row>
    <row r="8633" spans="1:14" x14ac:dyDescent="0.25">
      <c r="A8633" s="212" t="s">
        <v>621</v>
      </c>
      <c r="B8633" s="97"/>
      <c r="C8633" s="212" t="s">
        <v>622</v>
      </c>
      <c r="D8633" s="97"/>
      <c r="E8633" s="97"/>
      <c r="F8633" s="97"/>
      <c r="G8633" s="97"/>
      <c r="H8633" s="97"/>
      <c r="I8633" s="213">
        <v>10000</v>
      </c>
      <c r="J8633" s="97"/>
      <c r="K8633" s="213">
        <v>0</v>
      </c>
      <c r="L8633" s="97"/>
      <c r="M8633" s="211">
        <v>0</v>
      </c>
      <c r="N8633" s="97"/>
    </row>
    <row r="8634" spans="1:14" x14ac:dyDescent="0.25">
      <c r="A8634" s="215" t="s">
        <v>1358</v>
      </c>
      <c r="B8634" s="97"/>
      <c r="C8634" s="215" t="s">
        <v>1359</v>
      </c>
      <c r="D8634" s="97"/>
      <c r="E8634" s="97"/>
      <c r="F8634" s="97"/>
      <c r="G8634" s="97"/>
      <c r="H8634" s="97"/>
      <c r="I8634" s="216">
        <v>3545545</v>
      </c>
      <c r="J8634" s="97"/>
      <c r="K8634" s="216">
        <v>1616670.82</v>
      </c>
      <c r="L8634" s="97"/>
      <c r="M8634" s="217">
        <v>45.6</v>
      </c>
      <c r="N8634" s="97"/>
    </row>
    <row r="8635" spans="1:14" x14ac:dyDescent="0.25">
      <c r="A8635" s="194" t="s">
        <v>245</v>
      </c>
      <c r="B8635" s="97"/>
      <c r="C8635" s="97"/>
      <c r="D8635" s="97"/>
      <c r="E8635" s="97"/>
      <c r="F8635" s="97"/>
      <c r="G8635" s="97"/>
      <c r="H8635" s="97"/>
      <c r="I8635" s="195">
        <v>51626</v>
      </c>
      <c r="J8635" s="97"/>
      <c r="K8635" s="195">
        <v>25800.560000000001</v>
      </c>
      <c r="L8635" s="97"/>
      <c r="M8635" s="196">
        <v>49.98</v>
      </c>
      <c r="N8635" s="97"/>
    </row>
    <row r="8636" spans="1:14" x14ac:dyDescent="0.25">
      <c r="A8636" s="194" t="s">
        <v>247</v>
      </c>
      <c r="B8636" s="97"/>
      <c r="C8636" s="97"/>
      <c r="D8636" s="97"/>
      <c r="E8636" s="97"/>
      <c r="F8636" s="97"/>
      <c r="G8636" s="97"/>
      <c r="H8636" s="97"/>
      <c r="I8636" s="195">
        <v>51626</v>
      </c>
      <c r="J8636" s="97"/>
      <c r="K8636" s="195">
        <v>25800.560000000001</v>
      </c>
      <c r="L8636" s="97"/>
      <c r="M8636" s="196">
        <v>49.98</v>
      </c>
      <c r="N8636" s="97"/>
    </row>
    <row r="8637" spans="1:14" x14ac:dyDescent="0.25">
      <c r="A8637" s="212" t="s">
        <v>672</v>
      </c>
      <c r="B8637" s="97"/>
      <c r="C8637" s="212" t="s">
        <v>673</v>
      </c>
      <c r="D8637" s="97"/>
      <c r="E8637" s="97"/>
      <c r="F8637" s="97"/>
      <c r="G8637" s="97"/>
      <c r="H8637" s="97"/>
      <c r="I8637" s="213">
        <v>51626</v>
      </c>
      <c r="J8637" s="97"/>
      <c r="K8637" s="213">
        <v>25011.07</v>
      </c>
      <c r="L8637" s="97"/>
      <c r="M8637" s="211">
        <v>48.45</v>
      </c>
      <c r="N8637" s="97"/>
    </row>
    <row r="8638" spans="1:14" x14ac:dyDescent="0.25">
      <c r="A8638" s="120" t="s">
        <v>674</v>
      </c>
      <c r="B8638" s="97"/>
      <c r="C8638" s="120" t="s">
        <v>673</v>
      </c>
      <c r="D8638" s="97"/>
      <c r="E8638" s="97"/>
      <c r="F8638" s="97"/>
      <c r="G8638" s="97"/>
      <c r="H8638" s="97"/>
      <c r="I8638" s="105" t="s">
        <v>0</v>
      </c>
      <c r="J8638" s="97"/>
      <c r="K8638" s="105">
        <v>25011.07</v>
      </c>
      <c r="L8638" s="97"/>
      <c r="M8638" s="104" t="s">
        <v>0</v>
      </c>
      <c r="N8638" s="97"/>
    </row>
    <row r="8639" spans="1:14" x14ac:dyDescent="0.25">
      <c r="A8639" s="212" t="s">
        <v>664</v>
      </c>
      <c r="B8639" s="97"/>
      <c r="C8639" s="212" t="s">
        <v>665</v>
      </c>
      <c r="D8639" s="97"/>
      <c r="E8639" s="97"/>
      <c r="F8639" s="97"/>
      <c r="G8639" s="97"/>
      <c r="H8639" s="97"/>
      <c r="I8639" s="213">
        <v>0</v>
      </c>
      <c r="J8639" s="97"/>
      <c r="K8639" s="213">
        <v>789.49</v>
      </c>
      <c r="L8639" s="97"/>
      <c r="M8639" s="211" t="s">
        <v>0</v>
      </c>
      <c r="N8639" s="97"/>
    </row>
    <row r="8640" spans="1:14" x14ac:dyDescent="0.25">
      <c r="A8640" s="120" t="s">
        <v>675</v>
      </c>
      <c r="B8640" s="97"/>
      <c r="C8640" s="120" t="s">
        <v>676</v>
      </c>
      <c r="D8640" s="97"/>
      <c r="E8640" s="97"/>
      <c r="F8640" s="97"/>
      <c r="G8640" s="97"/>
      <c r="H8640" s="97"/>
      <c r="I8640" s="105" t="s">
        <v>0</v>
      </c>
      <c r="J8640" s="97"/>
      <c r="K8640" s="105">
        <v>789.49</v>
      </c>
      <c r="L8640" s="97"/>
      <c r="M8640" s="104" t="s">
        <v>0</v>
      </c>
      <c r="N8640" s="97"/>
    </row>
    <row r="8641" spans="1:14" x14ac:dyDescent="0.25">
      <c r="A8641" s="194" t="s">
        <v>248</v>
      </c>
      <c r="B8641" s="97"/>
      <c r="C8641" s="97"/>
      <c r="D8641" s="97"/>
      <c r="E8641" s="97"/>
      <c r="F8641" s="97"/>
      <c r="G8641" s="97"/>
      <c r="H8641" s="97"/>
      <c r="I8641" s="195">
        <v>3476433</v>
      </c>
      <c r="J8641" s="97"/>
      <c r="K8641" s="195">
        <v>1578032.01</v>
      </c>
      <c r="L8641" s="97"/>
      <c r="M8641" s="196">
        <v>45.39</v>
      </c>
      <c r="N8641" s="97"/>
    </row>
    <row r="8642" spans="1:14" x14ac:dyDescent="0.25">
      <c r="A8642" s="194" t="s">
        <v>250</v>
      </c>
      <c r="B8642" s="97"/>
      <c r="C8642" s="97"/>
      <c r="D8642" s="97"/>
      <c r="E8642" s="97"/>
      <c r="F8642" s="97"/>
      <c r="G8642" s="97"/>
      <c r="H8642" s="97"/>
      <c r="I8642" s="195">
        <v>3476433</v>
      </c>
      <c r="J8642" s="97"/>
      <c r="K8642" s="195">
        <v>1578032.01</v>
      </c>
      <c r="L8642" s="97"/>
      <c r="M8642" s="196">
        <v>45.39</v>
      </c>
      <c r="N8642" s="97"/>
    </row>
    <row r="8643" spans="1:14" x14ac:dyDescent="0.25">
      <c r="A8643" s="212" t="s">
        <v>652</v>
      </c>
      <c r="B8643" s="97"/>
      <c r="C8643" s="212" t="s">
        <v>653</v>
      </c>
      <c r="D8643" s="97"/>
      <c r="E8643" s="97"/>
      <c r="F8643" s="97"/>
      <c r="G8643" s="97"/>
      <c r="H8643" s="97"/>
      <c r="I8643" s="213">
        <v>2766761</v>
      </c>
      <c r="J8643" s="97"/>
      <c r="K8643" s="213">
        <v>1284391.29</v>
      </c>
      <c r="L8643" s="97"/>
      <c r="M8643" s="211">
        <v>46.42</v>
      </c>
      <c r="N8643" s="97"/>
    </row>
    <row r="8644" spans="1:14" x14ac:dyDescent="0.25">
      <c r="A8644" s="120" t="s">
        <v>670</v>
      </c>
      <c r="B8644" s="97"/>
      <c r="C8644" s="120" t="s">
        <v>671</v>
      </c>
      <c r="D8644" s="97"/>
      <c r="E8644" s="97"/>
      <c r="F8644" s="97"/>
      <c r="G8644" s="97"/>
      <c r="H8644" s="97"/>
      <c r="I8644" s="105" t="s">
        <v>0</v>
      </c>
      <c r="J8644" s="97"/>
      <c r="K8644" s="105">
        <v>1016513.08</v>
      </c>
      <c r="L8644" s="97"/>
      <c r="M8644" s="104" t="s">
        <v>0</v>
      </c>
      <c r="N8644" s="97"/>
    </row>
    <row r="8645" spans="1:14" x14ac:dyDescent="0.25">
      <c r="A8645" s="120" t="s">
        <v>831</v>
      </c>
      <c r="B8645" s="97"/>
      <c r="C8645" s="120" t="s">
        <v>832</v>
      </c>
      <c r="D8645" s="97"/>
      <c r="E8645" s="97"/>
      <c r="F8645" s="97"/>
      <c r="G8645" s="97"/>
      <c r="H8645" s="97"/>
      <c r="I8645" s="105" t="s">
        <v>0</v>
      </c>
      <c r="J8645" s="97"/>
      <c r="K8645" s="105">
        <v>6678.85</v>
      </c>
      <c r="L8645" s="97"/>
      <c r="M8645" s="104" t="s">
        <v>0</v>
      </c>
      <c r="N8645" s="97"/>
    </row>
    <row r="8646" spans="1:14" x14ac:dyDescent="0.25">
      <c r="A8646" s="120" t="s">
        <v>833</v>
      </c>
      <c r="B8646" s="97"/>
      <c r="C8646" s="120" t="s">
        <v>834</v>
      </c>
      <c r="D8646" s="97"/>
      <c r="E8646" s="97"/>
      <c r="F8646" s="97"/>
      <c r="G8646" s="97"/>
      <c r="H8646" s="97"/>
      <c r="I8646" s="105" t="s">
        <v>0</v>
      </c>
      <c r="J8646" s="97"/>
      <c r="K8646" s="105">
        <v>261199.35999999999</v>
      </c>
      <c r="L8646" s="97"/>
      <c r="M8646" s="104" t="s">
        <v>0</v>
      </c>
      <c r="N8646" s="97"/>
    </row>
    <row r="8647" spans="1:14" x14ac:dyDescent="0.25">
      <c r="A8647" s="212" t="s">
        <v>672</v>
      </c>
      <c r="B8647" s="97"/>
      <c r="C8647" s="212" t="s">
        <v>673</v>
      </c>
      <c r="D8647" s="97"/>
      <c r="E8647" s="97"/>
      <c r="F8647" s="97"/>
      <c r="G8647" s="97"/>
      <c r="H8647" s="97"/>
      <c r="I8647" s="213">
        <v>164137</v>
      </c>
      <c r="J8647" s="97"/>
      <c r="K8647" s="213">
        <v>60918.34</v>
      </c>
      <c r="L8647" s="97"/>
      <c r="M8647" s="211">
        <v>37.11</v>
      </c>
      <c r="N8647" s="97"/>
    </row>
    <row r="8648" spans="1:14" x14ac:dyDescent="0.25">
      <c r="A8648" s="120" t="s">
        <v>674</v>
      </c>
      <c r="B8648" s="97"/>
      <c r="C8648" s="120" t="s">
        <v>673</v>
      </c>
      <c r="D8648" s="97"/>
      <c r="E8648" s="97"/>
      <c r="F8648" s="97"/>
      <c r="G8648" s="97"/>
      <c r="H8648" s="97"/>
      <c r="I8648" s="105" t="s">
        <v>0</v>
      </c>
      <c r="J8648" s="97"/>
      <c r="K8648" s="105">
        <v>60918.34</v>
      </c>
      <c r="L8648" s="97"/>
      <c r="M8648" s="104" t="s">
        <v>0</v>
      </c>
      <c r="N8648" s="97"/>
    </row>
    <row r="8649" spans="1:14" x14ac:dyDescent="0.25">
      <c r="A8649" s="212" t="s">
        <v>664</v>
      </c>
      <c r="B8649" s="97"/>
      <c r="C8649" s="212" t="s">
        <v>665</v>
      </c>
      <c r="D8649" s="97"/>
      <c r="E8649" s="97"/>
      <c r="F8649" s="97"/>
      <c r="G8649" s="97"/>
      <c r="H8649" s="97"/>
      <c r="I8649" s="213">
        <v>456516</v>
      </c>
      <c r="J8649" s="97"/>
      <c r="K8649" s="213">
        <v>213987.63</v>
      </c>
      <c r="L8649" s="97"/>
      <c r="M8649" s="211">
        <v>46.87</v>
      </c>
      <c r="N8649" s="97"/>
    </row>
    <row r="8650" spans="1:14" x14ac:dyDescent="0.25">
      <c r="A8650" s="120" t="s">
        <v>675</v>
      </c>
      <c r="B8650" s="97"/>
      <c r="C8650" s="120" t="s">
        <v>676</v>
      </c>
      <c r="D8650" s="97"/>
      <c r="E8650" s="97"/>
      <c r="F8650" s="97"/>
      <c r="G8650" s="97"/>
      <c r="H8650" s="97"/>
      <c r="I8650" s="105" t="s">
        <v>0</v>
      </c>
      <c r="J8650" s="97"/>
      <c r="K8650" s="105">
        <v>213987.63</v>
      </c>
      <c r="L8650" s="97"/>
      <c r="M8650" s="104" t="s">
        <v>0</v>
      </c>
      <c r="N8650" s="97"/>
    </row>
    <row r="8651" spans="1:14" x14ac:dyDescent="0.25">
      <c r="A8651" s="212" t="s">
        <v>547</v>
      </c>
      <c r="B8651" s="97"/>
      <c r="C8651" s="212" t="s">
        <v>548</v>
      </c>
      <c r="D8651" s="97"/>
      <c r="E8651" s="97"/>
      <c r="F8651" s="97"/>
      <c r="G8651" s="97"/>
      <c r="H8651" s="97"/>
      <c r="I8651" s="213">
        <v>0</v>
      </c>
      <c r="J8651" s="97"/>
      <c r="K8651" s="213">
        <v>807</v>
      </c>
      <c r="L8651" s="97"/>
      <c r="M8651" s="211" t="s">
        <v>0</v>
      </c>
      <c r="N8651" s="97"/>
    </row>
    <row r="8652" spans="1:14" x14ac:dyDescent="0.25">
      <c r="A8652" s="120" t="s">
        <v>612</v>
      </c>
      <c r="B8652" s="97"/>
      <c r="C8652" s="120" t="s">
        <v>613</v>
      </c>
      <c r="D8652" s="97"/>
      <c r="E8652" s="97"/>
      <c r="F8652" s="97"/>
      <c r="G8652" s="97"/>
      <c r="H8652" s="97"/>
      <c r="I8652" s="105" t="s">
        <v>0</v>
      </c>
      <c r="J8652" s="97"/>
      <c r="K8652" s="105">
        <v>520</v>
      </c>
      <c r="L8652" s="97"/>
      <c r="M8652" s="104" t="s">
        <v>0</v>
      </c>
      <c r="N8652" s="97"/>
    </row>
    <row r="8653" spans="1:14" x14ac:dyDescent="0.25">
      <c r="A8653" s="120" t="s">
        <v>677</v>
      </c>
      <c r="B8653" s="97"/>
      <c r="C8653" s="120" t="s">
        <v>678</v>
      </c>
      <c r="D8653" s="97"/>
      <c r="E8653" s="97"/>
      <c r="F8653" s="97"/>
      <c r="G8653" s="97"/>
      <c r="H8653" s="97"/>
      <c r="I8653" s="105" t="s">
        <v>0</v>
      </c>
      <c r="J8653" s="97"/>
      <c r="K8653" s="105">
        <v>287</v>
      </c>
      <c r="L8653" s="97"/>
      <c r="M8653" s="104" t="s">
        <v>0</v>
      </c>
      <c r="N8653" s="97"/>
    </row>
    <row r="8654" spans="1:14" x14ac:dyDescent="0.25">
      <c r="A8654" s="212" t="s">
        <v>621</v>
      </c>
      <c r="B8654" s="97"/>
      <c r="C8654" s="212" t="s">
        <v>622</v>
      </c>
      <c r="D8654" s="97"/>
      <c r="E8654" s="97"/>
      <c r="F8654" s="97"/>
      <c r="G8654" s="97"/>
      <c r="H8654" s="97"/>
      <c r="I8654" s="213">
        <v>89019</v>
      </c>
      <c r="J8654" s="97"/>
      <c r="K8654" s="213">
        <v>17927.75</v>
      </c>
      <c r="L8654" s="97"/>
      <c r="M8654" s="211">
        <v>20.14</v>
      </c>
      <c r="N8654" s="97"/>
    </row>
    <row r="8655" spans="1:14" x14ac:dyDescent="0.25">
      <c r="A8655" s="120" t="s">
        <v>623</v>
      </c>
      <c r="B8655" s="97"/>
      <c r="C8655" s="120" t="s">
        <v>624</v>
      </c>
      <c r="D8655" s="97"/>
      <c r="E8655" s="97"/>
      <c r="F8655" s="97"/>
      <c r="G8655" s="97"/>
      <c r="H8655" s="97"/>
      <c r="I8655" s="105" t="s">
        <v>0</v>
      </c>
      <c r="J8655" s="97"/>
      <c r="K8655" s="105">
        <v>3835</v>
      </c>
      <c r="L8655" s="97"/>
      <c r="M8655" s="104" t="s">
        <v>0</v>
      </c>
      <c r="N8655" s="97"/>
    </row>
    <row r="8656" spans="1:14" x14ac:dyDescent="0.25">
      <c r="A8656" s="120" t="s">
        <v>679</v>
      </c>
      <c r="B8656" s="97"/>
      <c r="C8656" s="120" t="s">
        <v>680</v>
      </c>
      <c r="D8656" s="97"/>
      <c r="E8656" s="97"/>
      <c r="F8656" s="97"/>
      <c r="G8656" s="97"/>
      <c r="H8656" s="97"/>
      <c r="I8656" s="105" t="s">
        <v>0</v>
      </c>
      <c r="J8656" s="97"/>
      <c r="K8656" s="105">
        <v>12632.42</v>
      </c>
      <c r="L8656" s="97"/>
      <c r="M8656" s="104" t="s">
        <v>0</v>
      </c>
      <c r="N8656" s="97"/>
    </row>
    <row r="8657" spans="1:14" x14ac:dyDescent="0.25">
      <c r="A8657" s="120" t="s">
        <v>713</v>
      </c>
      <c r="B8657" s="97"/>
      <c r="C8657" s="120" t="s">
        <v>714</v>
      </c>
      <c r="D8657" s="97"/>
      <c r="E8657" s="97"/>
      <c r="F8657" s="97"/>
      <c r="G8657" s="97"/>
      <c r="H8657" s="97"/>
      <c r="I8657" s="105" t="s">
        <v>0</v>
      </c>
      <c r="J8657" s="97"/>
      <c r="K8657" s="105">
        <v>527.52</v>
      </c>
      <c r="L8657" s="97"/>
      <c r="M8657" s="104" t="s">
        <v>0</v>
      </c>
      <c r="N8657" s="97"/>
    </row>
    <row r="8658" spans="1:14" x14ac:dyDescent="0.25">
      <c r="A8658" s="120" t="s">
        <v>715</v>
      </c>
      <c r="B8658" s="97"/>
      <c r="C8658" s="120" t="s">
        <v>716</v>
      </c>
      <c r="D8658" s="97"/>
      <c r="E8658" s="97"/>
      <c r="F8658" s="97"/>
      <c r="G8658" s="97"/>
      <c r="H8658" s="97"/>
      <c r="I8658" s="105" t="s">
        <v>0</v>
      </c>
      <c r="J8658" s="97"/>
      <c r="K8658" s="105">
        <v>932.81</v>
      </c>
      <c r="L8658" s="97"/>
      <c r="M8658" s="104" t="s">
        <v>0</v>
      </c>
      <c r="N8658" s="97"/>
    </row>
    <row r="8659" spans="1:14" x14ac:dyDescent="0.25">
      <c r="A8659" s="194" t="s">
        <v>258</v>
      </c>
      <c r="B8659" s="97"/>
      <c r="C8659" s="97"/>
      <c r="D8659" s="97"/>
      <c r="E8659" s="97"/>
      <c r="F8659" s="97"/>
      <c r="G8659" s="97"/>
      <c r="H8659" s="97"/>
      <c r="I8659" s="195">
        <v>17486</v>
      </c>
      <c r="J8659" s="97"/>
      <c r="K8659" s="195">
        <v>12838.25</v>
      </c>
      <c r="L8659" s="97"/>
      <c r="M8659" s="196">
        <v>73.42</v>
      </c>
      <c r="N8659" s="97"/>
    </row>
    <row r="8660" spans="1:14" x14ac:dyDescent="0.25">
      <c r="A8660" s="194" t="s">
        <v>260</v>
      </c>
      <c r="B8660" s="97"/>
      <c r="C8660" s="97"/>
      <c r="D8660" s="97"/>
      <c r="E8660" s="97"/>
      <c r="F8660" s="97"/>
      <c r="G8660" s="97"/>
      <c r="H8660" s="97"/>
      <c r="I8660" s="195">
        <v>17486</v>
      </c>
      <c r="J8660" s="97"/>
      <c r="K8660" s="195">
        <v>12838.25</v>
      </c>
      <c r="L8660" s="97"/>
      <c r="M8660" s="196">
        <v>73.42</v>
      </c>
      <c r="N8660" s="97"/>
    </row>
    <row r="8661" spans="1:14" x14ac:dyDescent="0.25">
      <c r="A8661" s="212" t="s">
        <v>644</v>
      </c>
      <c r="B8661" s="97"/>
      <c r="C8661" s="212" t="s">
        <v>645</v>
      </c>
      <c r="D8661" s="97"/>
      <c r="E8661" s="97"/>
      <c r="F8661" s="97"/>
      <c r="G8661" s="97"/>
      <c r="H8661" s="97"/>
      <c r="I8661" s="213">
        <v>17486</v>
      </c>
      <c r="J8661" s="97"/>
      <c r="K8661" s="213">
        <v>12838.25</v>
      </c>
      <c r="L8661" s="97"/>
      <c r="M8661" s="211">
        <v>73.42</v>
      </c>
      <c r="N8661" s="97"/>
    </row>
    <row r="8662" spans="1:14" x14ac:dyDescent="0.25">
      <c r="A8662" s="120" t="s">
        <v>727</v>
      </c>
      <c r="B8662" s="97"/>
      <c r="C8662" s="120" t="s">
        <v>728</v>
      </c>
      <c r="D8662" s="97"/>
      <c r="E8662" s="97"/>
      <c r="F8662" s="97"/>
      <c r="G8662" s="97"/>
      <c r="H8662" s="97"/>
      <c r="I8662" s="105" t="s">
        <v>0</v>
      </c>
      <c r="J8662" s="97"/>
      <c r="K8662" s="105">
        <v>12838.25</v>
      </c>
      <c r="L8662" s="97"/>
      <c r="M8662" s="104" t="s">
        <v>0</v>
      </c>
      <c r="N8662" s="97"/>
    </row>
    <row r="8663" spans="1:14" x14ac:dyDescent="0.25">
      <c r="A8663" s="215" t="s">
        <v>1365</v>
      </c>
      <c r="B8663" s="97"/>
      <c r="C8663" s="215" t="s">
        <v>1238</v>
      </c>
      <c r="D8663" s="97"/>
      <c r="E8663" s="97"/>
      <c r="F8663" s="97"/>
      <c r="G8663" s="97"/>
      <c r="H8663" s="97"/>
      <c r="I8663" s="216">
        <v>436000</v>
      </c>
      <c r="J8663" s="97"/>
      <c r="K8663" s="216">
        <v>0</v>
      </c>
      <c r="L8663" s="97"/>
      <c r="M8663" s="217">
        <v>0</v>
      </c>
      <c r="N8663" s="97"/>
    </row>
    <row r="8664" spans="1:14" x14ac:dyDescent="0.25">
      <c r="A8664" s="194" t="s">
        <v>242</v>
      </c>
      <c r="B8664" s="97"/>
      <c r="C8664" s="97"/>
      <c r="D8664" s="97"/>
      <c r="E8664" s="97"/>
      <c r="F8664" s="97"/>
      <c r="G8664" s="97"/>
      <c r="H8664" s="97"/>
      <c r="I8664" s="195">
        <v>436000</v>
      </c>
      <c r="J8664" s="97"/>
      <c r="K8664" s="195">
        <v>0</v>
      </c>
      <c r="L8664" s="97"/>
      <c r="M8664" s="196">
        <v>0</v>
      </c>
      <c r="N8664" s="97"/>
    </row>
    <row r="8665" spans="1:14" x14ac:dyDescent="0.25">
      <c r="A8665" s="194" t="s">
        <v>243</v>
      </c>
      <c r="B8665" s="97"/>
      <c r="C8665" s="97"/>
      <c r="D8665" s="97"/>
      <c r="E8665" s="97"/>
      <c r="F8665" s="97"/>
      <c r="G8665" s="97"/>
      <c r="H8665" s="97"/>
      <c r="I8665" s="195">
        <v>436000</v>
      </c>
      <c r="J8665" s="97"/>
      <c r="K8665" s="195">
        <v>0</v>
      </c>
      <c r="L8665" s="97"/>
      <c r="M8665" s="196">
        <v>0</v>
      </c>
      <c r="N8665" s="97"/>
    </row>
    <row r="8666" spans="1:14" x14ac:dyDescent="0.25">
      <c r="A8666" s="212" t="s">
        <v>652</v>
      </c>
      <c r="B8666" s="97"/>
      <c r="C8666" s="212" t="s">
        <v>653</v>
      </c>
      <c r="D8666" s="97"/>
      <c r="E8666" s="97"/>
      <c r="F8666" s="97"/>
      <c r="G8666" s="97"/>
      <c r="H8666" s="97"/>
      <c r="I8666" s="213">
        <v>436000</v>
      </c>
      <c r="J8666" s="97"/>
      <c r="K8666" s="213">
        <v>0</v>
      </c>
      <c r="L8666" s="97"/>
      <c r="M8666" s="211">
        <v>0</v>
      </c>
      <c r="N8666" s="97"/>
    </row>
    <row r="8667" spans="1:14" x14ac:dyDescent="0.25">
      <c r="A8667" s="197" t="s">
        <v>1366</v>
      </c>
      <c r="B8667" s="97"/>
      <c r="C8667" s="97"/>
      <c r="D8667" s="97"/>
      <c r="E8667" s="97"/>
      <c r="F8667" s="97"/>
      <c r="G8667" s="97"/>
      <c r="H8667" s="97"/>
      <c r="I8667" s="198">
        <v>7144365</v>
      </c>
      <c r="J8667" s="97"/>
      <c r="K8667" s="198">
        <v>1615925.16</v>
      </c>
      <c r="L8667" s="97"/>
      <c r="M8667" s="199">
        <v>22.62</v>
      </c>
      <c r="N8667" s="97"/>
    </row>
    <row r="8668" spans="1:14" x14ac:dyDescent="0.25">
      <c r="A8668" s="197" t="s">
        <v>1367</v>
      </c>
      <c r="B8668" s="97"/>
      <c r="C8668" s="97"/>
      <c r="D8668" s="97"/>
      <c r="E8668" s="97"/>
      <c r="F8668" s="97"/>
      <c r="G8668" s="97"/>
      <c r="H8668" s="97"/>
      <c r="I8668" s="198">
        <v>7144365</v>
      </c>
      <c r="J8668" s="97"/>
      <c r="K8668" s="198">
        <v>1615925.16</v>
      </c>
      <c r="L8668" s="97"/>
      <c r="M8668" s="199">
        <v>22.62</v>
      </c>
      <c r="N8668" s="97"/>
    </row>
    <row r="8669" spans="1:14" x14ac:dyDescent="0.25">
      <c r="A8669" s="194" t="s">
        <v>242</v>
      </c>
      <c r="B8669" s="97"/>
      <c r="C8669" s="97"/>
      <c r="D8669" s="97"/>
      <c r="E8669" s="97"/>
      <c r="F8669" s="97"/>
      <c r="G8669" s="97"/>
      <c r="H8669" s="97"/>
      <c r="I8669" s="195">
        <v>1670521</v>
      </c>
      <c r="J8669" s="97"/>
      <c r="K8669" s="195">
        <v>192863.77</v>
      </c>
      <c r="L8669" s="97"/>
      <c r="M8669" s="196">
        <v>11.55</v>
      </c>
      <c r="N8669" s="97"/>
    </row>
    <row r="8670" spans="1:14" x14ac:dyDescent="0.25">
      <c r="A8670" s="194" t="s">
        <v>243</v>
      </c>
      <c r="B8670" s="97"/>
      <c r="C8670" s="97"/>
      <c r="D8670" s="97"/>
      <c r="E8670" s="97"/>
      <c r="F8670" s="97"/>
      <c r="G8670" s="97"/>
      <c r="H8670" s="97"/>
      <c r="I8670" s="195">
        <v>1670521</v>
      </c>
      <c r="J8670" s="97"/>
      <c r="K8670" s="195">
        <v>192863.77</v>
      </c>
      <c r="L8670" s="97"/>
      <c r="M8670" s="196">
        <v>11.55</v>
      </c>
      <c r="N8670" s="97"/>
    </row>
    <row r="8671" spans="1:14" x14ac:dyDescent="0.25">
      <c r="A8671" s="194" t="s">
        <v>248</v>
      </c>
      <c r="B8671" s="97"/>
      <c r="C8671" s="97"/>
      <c r="D8671" s="97"/>
      <c r="E8671" s="97"/>
      <c r="F8671" s="97"/>
      <c r="G8671" s="97"/>
      <c r="H8671" s="97"/>
      <c r="I8671" s="195">
        <v>885564</v>
      </c>
      <c r="J8671" s="97"/>
      <c r="K8671" s="195">
        <v>0</v>
      </c>
      <c r="L8671" s="97"/>
      <c r="M8671" s="196">
        <v>0</v>
      </c>
      <c r="N8671" s="97"/>
    </row>
    <row r="8672" spans="1:14" x14ac:dyDescent="0.25">
      <c r="A8672" s="194" t="s">
        <v>249</v>
      </c>
      <c r="B8672" s="97"/>
      <c r="C8672" s="97"/>
      <c r="D8672" s="97"/>
      <c r="E8672" s="97"/>
      <c r="F8672" s="97"/>
      <c r="G8672" s="97"/>
      <c r="H8672" s="97"/>
      <c r="I8672" s="195">
        <v>885564</v>
      </c>
      <c r="J8672" s="97"/>
      <c r="K8672" s="195">
        <v>0</v>
      </c>
      <c r="L8672" s="97"/>
      <c r="M8672" s="196">
        <v>0</v>
      </c>
      <c r="N8672" s="97"/>
    </row>
    <row r="8673" spans="1:14" x14ac:dyDescent="0.25">
      <c r="A8673" s="194" t="s">
        <v>253</v>
      </c>
      <c r="B8673" s="97"/>
      <c r="C8673" s="97"/>
      <c r="D8673" s="97"/>
      <c r="E8673" s="97"/>
      <c r="F8673" s="97"/>
      <c r="G8673" s="97"/>
      <c r="H8673" s="97"/>
      <c r="I8673" s="195">
        <v>4587280</v>
      </c>
      <c r="J8673" s="97"/>
      <c r="K8673" s="195">
        <v>1423061.39</v>
      </c>
      <c r="L8673" s="97"/>
      <c r="M8673" s="196">
        <v>31.02</v>
      </c>
      <c r="N8673" s="97"/>
    </row>
    <row r="8674" spans="1:14" x14ac:dyDescent="0.25">
      <c r="A8674" s="194" t="s">
        <v>254</v>
      </c>
      <c r="B8674" s="97"/>
      <c r="C8674" s="97"/>
      <c r="D8674" s="97"/>
      <c r="E8674" s="97"/>
      <c r="F8674" s="97"/>
      <c r="G8674" s="97"/>
      <c r="H8674" s="97"/>
      <c r="I8674" s="195">
        <v>1130500</v>
      </c>
      <c r="J8674" s="97"/>
      <c r="K8674" s="195">
        <v>519405</v>
      </c>
      <c r="L8674" s="97"/>
      <c r="M8674" s="196">
        <v>45.94</v>
      </c>
      <c r="N8674" s="97"/>
    </row>
    <row r="8675" spans="1:14" x14ac:dyDescent="0.25">
      <c r="A8675" s="194" t="s">
        <v>255</v>
      </c>
      <c r="B8675" s="97"/>
      <c r="C8675" s="97"/>
      <c r="D8675" s="97"/>
      <c r="E8675" s="97"/>
      <c r="F8675" s="97"/>
      <c r="G8675" s="97"/>
      <c r="H8675" s="97"/>
      <c r="I8675" s="195">
        <v>3456780</v>
      </c>
      <c r="J8675" s="97"/>
      <c r="K8675" s="195">
        <v>903656.39</v>
      </c>
      <c r="L8675" s="97"/>
      <c r="M8675" s="196">
        <v>26.14</v>
      </c>
      <c r="N8675" s="97"/>
    </row>
    <row r="8676" spans="1:14" x14ac:dyDescent="0.25">
      <c r="A8676" s="194" t="s">
        <v>261</v>
      </c>
      <c r="B8676" s="97"/>
      <c r="C8676" s="97"/>
      <c r="D8676" s="97"/>
      <c r="E8676" s="97"/>
      <c r="F8676" s="97"/>
      <c r="G8676" s="97"/>
      <c r="H8676" s="97"/>
      <c r="I8676" s="195">
        <v>1000</v>
      </c>
      <c r="J8676" s="97"/>
      <c r="K8676" s="195">
        <v>0</v>
      </c>
      <c r="L8676" s="97"/>
      <c r="M8676" s="196">
        <v>0</v>
      </c>
      <c r="N8676" s="97"/>
    </row>
    <row r="8677" spans="1:14" x14ac:dyDescent="0.25">
      <c r="A8677" s="194" t="s">
        <v>262</v>
      </c>
      <c r="B8677" s="97"/>
      <c r="C8677" s="97"/>
      <c r="D8677" s="97"/>
      <c r="E8677" s="97"/>
      <c r="F8677" s="97"/>
      <c r="G8677" s="97"/>
      <c r="H8677" s="97"/>
      <c r="I8677" s="195">
        <v>1000</v>
      </c>
      <c r="J8677" s="97"/>
      <c r="K8677" s="195">
        <v>0</v>
      </c>
      <c r="L8677" s="97"/>
      <c r="M8677" s="196">
        <v>0</v>
      </c>
      <c r="N8677" s="97"/>
    </row>
    <row r="8678" spans="1:14" x14ac:dyDescent="0.25">
      <c r="A8678" s="218" t="s">
        <v>1368</v>
      </c>
      <c r="B8678" s="97"/>
      <c r="C8678" s="218" t="s">
        <v>1369</v>
      </c>
      <c r="D8678" s="97"/>
      <c r="E8678" s="97"/>
      <c r="F8678" s="97"/>
      <c r="G8678" s="97"/>
      <c r="H8678" s="97"/>
      <c r="I8678" s="219">
        <v>2322000</v>
      </c>
      <c r="J8678" s="97"/>
      <c r="K8678" s="219">
        <v>558500</v>
      </c>
      <c r="L8678" s="97"/>
      <c r="M8678" s="214">
        <v>24.05</v>
      </c>
      <c r="N8678" s="97"/>
    </row>
    <row r="8679" spans="1:14" x14ac:dyDescent="0.25">
      <c r="A8679" s="215" t="s">
        <v>1370</v>
      </c>
      <c r="B8679" s="97"/>
      <c r="C8679" s="215" t="s">
        <v>1371</v>
      </c>
      <c r="D8679" s="97"/>
      <c r="E8679" s="97"/>
      <c r="F8679" s="97"/>
      <c r="G8679" s="97"/>
      <c r="H8679" s="97"/>
      <c r="I8679" s="216">
        <v>737000</v>
      </c>
      <c r="J8679" s="97"/>
      <c r="K8679" s="216">
        <v>19625</v>
      </c>
      <c r="L8679" s="97"/>
      <c r="M8679" s="217">
        <v>2.66</v>
      </c>
      <c r="N8679" s="97"/>
    </row>
    <row r="8680" spans="1:14" x14ac:dyDescent="0.25">
      <c r="A8680" s="194" t="s">
        <v>242</v>
      </c>
      <c r="B8680" s="97"/>
      <c r="C8680" s="97"/>
      <c r="D8680" s="97"/>
      <c r="E8680" s="97"/>
      <c r="F8680" s="97"/>
      <c r="G8680" s="97"/>
      <c r="H8680" s="97"/>
      <c r="I8680" s="195">
        <v>587000</v>
      </c>
      <c r="J8680" s="97"/>
      <c r="K8680" s="195">
        <v>19625</v>
      </c>
      <c r="L8680" s="97"/>
      <c r="M8680" s="196">
        <v>3.34</v>
      </c>
      <c r="N8680" s="97"/>
    </row>
    <row r="8681" spans="1:14" x14ac:dyDescent="0.25">
      <c r="A8681" s="194" t="s">
        <v>243</v>
      </c>
      <c r="B8681" s="97"/>
      <c r="C8681" s="97"/>
      <c r="D8681" s="97"/>
      <c r="E8681" s="97"/>
      <c r="F8681" s="97"/>
      <c r="G8681" s="97"/>
      <c r="H8681" s="97"/>
      <c r="I8681" s="195">
        <v>587000</v>
      </c>
      <c r="J8681" s="97"/>
      <c r="K8681" s="195">
        <v>19625</v>
      </c>
      <c r="L8681" s="97"/>
      <c r="M8681" s="196">
        <v>3.34</v>
      </c>
      <c r="N8681" s="97"/>
    </row>
    <row r="8682" spans="1:14" x14ac:dyDescent="0.25">
      <c r="A8682" s="212" t="s">
        <v>549</v>
      </c>
      <c r="B8682" s="97"/>
      <c r="C8682" s="212" t="s">
        <v>550</v>
      </c>
      <c r="D8682" s="97"/>
      <c r="E8682" s="97"/>
      <c r="F8682" s="97"/>
      <c r="G8682" s="97"/>
      <c r="H8682" s="97"/>
      <c r="I8682" s="213">
        <v>50000</v>
      </c>
      <c r="J8682" s="97"/>
      <c r="K8682" s="213">
        <v>19625</v>
      </c>
      <c r="L8682" s="97"/>
      <c r="M8682" s="211">
        <v>39.25</v>
      </c>
      <c r="N8682" s="97"/>
    </row>
    <row r="8683" spans="1:14" x14ac:dyDescent="0.25">
      <c r="A8683" s="120" t="s">
        <v>567</v>
      </c>
      <c r="B8683" s="97"/>
      <c r="C8683" s="120" t="s">
        <v>568</v>
      </c>
      <c r="D8683" s="97"/>
      <c r="E8683" s="97"/>
      <c r="F8683" s="97"/>
      <c r="G8683" s="97"/>
      <c r="H8683" s="97"/>
      <c r="I8683" s="105" t="s">
        <v>0</v>
      </c>
      <c r="J8683" s="97"/>
      <c r="K8683" s="105">
        <v>19625</v>
      </c>
      <c r="L8683" s="97"/>
      <c r="M8683" s="104" t="s">
        <v>0</v>
      </c>
      <c r="N8683" s="97"/>
    </row>
    <row r="8684" spans="1:14" x14ac:dyDescent="0.25">
      <c r="A8684" s="212" t="s">
        <v>751</v>
      </c>
      <c r="B8684" s="97"/>
      <c r="C8684" s="212" t="s">
        <v>752</v>
      </c>
      <c r="D8684" s="97"/>
      <c r="E8684" s="97"/>
      <c r="F8684" s="97"/>
      <c r="G8684" s="97"/>
      <c r="H8684" s="97"/>
      <c r="I8684" s="213">
        <v>450000</v>
      </c>
      <c r="J8684" s="97"/>
      <c r="K8684" s="213">
        <v>0</v>
      </c>
      <c r="L8684" s="97"/>
      <c r="M8684" s="211">
        <v>0</v>
      </c>
      <c r="N8684" s="97"/>
    </row>
    <row r="8685" spans="1:14" x14ac:dyDescent="0.25">
      <c r="A8685" s="212" t="s">
        <v>654</v>
      </c>
      <c r="B8685" s="97"/>
      <c r="C8685" s="212" t="s">
        <v>655</v>
      </c>
      <c r="D8685" s="97"/>
      <c r="E8685" s="97"/>
      <c r="F8685" s="97"/>
      <c r="G8685" s="97"/>
      <c r="H8685" s="97"/>
      <c r="I8685" s="213">
        <v>27000</v>
      </c>
      <c r="J8685" s="97"/>
      <c r="K8685" s="213">
        <v>0</v>
      </c>
      <c r="L8685" s="97"/>
      <c r="M8685" s="211">
        <v>0</v>
      </c>
      <c r="N8685" s="97"/>
    </row>
    <row r="8686" spans="1:14" x14ac:dyDescent="0.25">
      <c r="A8686" s="212" t="s">
        <v>559</v>
      </c>
      <c r="B8686" s="97"/>
      <c r="C8686" s="212" t="s">
        <v>560</v>
      </c>
      <c r="D8686" s="97"/>
      <c r="E8686" s="97"/>
      <c r="F8686" s="97"/>
      <c r="G8686" s="97"/>
      <c r="H8686" s="97"/>
      <c r="I8686" s="213">
        <v>40000</v>
      </c>
      <c r="J8686" s="97"/>
      <c r="K8686" s="213">
        <v>0</v>
      </c>
      <c r="L8686" s="97"/>
      <c r="M8686" s="211">
        <v>0</v>
      </c>
      <c r="N8686" s="97"/>
    </row>
    <row r="8687" spans="1:14" x14ac:dyDescent="0.25">
      <c r="A8687" s="212" t="s">
        <v>658</v>
      </c>
      <c r="B8687" s="97"/>
      <c r="C8687" s="212" t="s">
        <v>659</v>
      </c>
      <c r="D8687" s="97"/>
      <c r="E8687" s="97"/>
      <c r="F8687" s="97"/>
      <c r="G8687" s="97"/>
      <c r="H8687" s="97"/>
      <c r="I8687" s="213">
        <v>20000</v>
      </c>
      <c r="J8687" s="97"/>
      <c r="K8687" s="213">
        <v>0</v>
      </c>
      <c r="L8687" s="97"/>
      <c r="M8687" s="211">
        <v>0</v>
      </c>
      <c r="N8687" s="97"/>
    </row>
    <row r="8688" spans="1:14" x14ac:dyDescent="0.25">
      <c r="A8688" s="194" t="s">
        <v>248</v>
      </c>
      <c r="B8688" s="97"/>
      <c r="C8688" s="97"/>
      <c r="D8688" s="97"/>
      <c r="E8688" s="97"/>
      <c r="F8688" s="97"/>
      <c r="G8688" s="97"/>
      <c r="H8688" s="97"/>
      <c r="I8688" s="195">
        <v>150000</v>
      </c>
      <c r="J8688" s="97"/>
      <c r="K8688" s="195">
        <v>0</v>
      </c>
      <c r="L8688" s="97"/>
      <c r="M8688" s="196">
        <v>0</v>
      </c>
      <c r="N8688" s="97"/>
    </row>
    <row r="8689" spans="1:14" x14ac:dyDescent="0.25">
      <c r="A8689" s="194" t="s">
        <v>249</v>
      </c>
      <c r="B8689" s="97"/>
      <c r="C8689" s="97"/>
      <c r="D8689" s="97"/>
      <c r="E8689" s="97"/>
      <c r="F8689" s="97"/>
      <c r="G8689" s="97"/>
      <c r="H8689" s="97"/>
      <c r="I8689" s="195">
        <v>150000</v>
      </c>
      <c r="J8689" s="97"/>
      <c r="K8689" s="195">
        <v>0</v>
      </c>
      <c r="L8689" s="97"/>
      <c r="M8689" s="196">
        <v>0</v>
      </c>
      <c r="N8689" s="97"/>
    </row>
    <row r="8690" spans="1:14" x14ac:dyDescent="0.25">
      <c r="A8690" s="212" t="s">
        <v>751</v>
      </c>
      <c r="B8690" s="97"/>
      <c r="C8690" s="212" t="s">
        <v>752</v>
      </c>
      <c r="D8690" s="97"/>
      <c r="E8690" s="97"/>
      <c r="F8690" s="97"/>
      <c r="G8690" s="97"/>
      <c r="H8690" s="97"/>
      <c r="I8690" s="213">
        <v>150000</v>
      </c>
      <c r="J8690" s="97"/>
      <c r="K8690" s="213">
        <v>0</v>
      </c>
      <c r="L8690" s="97"/>
      <c r="M8690" s="211">
        <v>0</v>
      </c>
      <c r="N8690" s="97"/>
    </row>
    <row r="8691" spans="1:14" x14ac:dyDescent="0.25">
      <c r="A8691" s="215" t="s">
        <v>1372</v>
      </c>
      <c r="B8691" s="97"/>
      <c r="C8691" s="215" t="s">
        <v>1373</v>
      </c>
      <c r="D8691" s="97"/>
      <c r="E8691" s="97"/>
      <c r="F8691" s="97"/>
      <c r="G8691" s="97"/>
      <c r="H8691" s="97"/>
      <c r="I8691" s="216">
        <v>40000</v>
      </c>
      <c r="J8691" s="97"/>
      <c r="K8691" s="216">
        <v>0</v>
      </c>
      <c r="L8691" s="97"/>
      <c r="M8691" s="217">
        <v>0</v>
      </c>
      <c r="N8691" s="97"/>
    </row>
    <row r="8692" spans="1:14" x14ac:dyDescent="0.25">
      <c r="A8692" s="194" t="s">
        <v>242</v>
      </c>
      <c r="B8692" s="97"/>
      <c r="C8692" s="97"/>
      <c r="D8692" s="97"/>
      <c r="E8692" s="97"/>
      <c r="F8692" s="97"/>
      <c r="G8692" s="97"/>
      <c r="H8692" s="97"/>
      <c r="I8692" s="195">
        <v>40000</v>
      </c>
      <c r="J8692" s="97"/>
      <c r="K8692" s="195">
        <v>0</v>
      </c>
      <c r="L8692" s="97"/>
      <c r="M8692" s="196">
        <v>0</v>
      </c>
      <c r="N8692" s="97"/>
    </row>
    <row r="8693" spans="1:14" x14ac:dyDescent="0.25">
      <c r="A8693" s="194" t="s">
        <v>243</v>
      </c>
      <c r="B8693" s="97"/>
      <c r="C8693" s="97"/>
      <c r="D8693" s="97"/>
      <c r="E8693" s="97"/>
      <c r="F8693" s="97"/>
      <c r="G8693" s="97"/>
      <c r="H8693" s="97"/>
      <c r="I8693" s="195">
        <v>40000</v>
      </c>
      <c r="J8693" s="97"/>
      <c r="K8693" s="195">
        <v>0</v>
      </c>
      <c r="L8693" s="97"/>
      <c r="M8693" s="196">
        <v>0</v>
      </c>
      <c r="N8693" s="97"/>
    </row>
    <row r="8694" spans="1:14" x14ac:dyDescent="0.25">
      <c r="A8694" s="212" t="s">
        <v>549</v>
      </c>
      <c r="B8694" s="97"/>
      <c r="C8694" s="212" t="s">
        <v>550</v>
      </c>
      <c r="D8694" s="97"/>
      <c r="E8694" s="97"/>
      <c r="F8694" s="97"/>
      <c r="G8694" s="97"/>
      <c r="H8694" s="97"/>
      <c r="I8694" s="213">
        <v>20000</v>
      </c>
      <c r="J8694" s="97"/>
      <c r="K8694" s="213">
        <v>0</v>
      </c>
      <c r="L8694" s="97"/>
      <c r="M8694" s="211">
        <v>0</v>
      </c>
      <c r="N8694" s="97"/>
    </row>
    <row r="8695" spans="1:14" x14ac:dyDescent="0.25">
      <c r="A8695" s="212" t="s">
        <v>654</v>
      </c>
      <c r="B8695" s="97"/>
      <c r="C8695" s="212" t="s">
        <v>655</v>
      </c>
      <c r="D8695" s="97"/>
      <c r="E8695" s="97"/>
      <c r="F8695" s="97"/>
      <c r="G8695" s="97"/>
      <c r="H8695" s="97"/>
      <c r="I8695" s="213">
        <v>20000</v>
      </c>
      <c r="J8695" s="97"/>
      <c r="K8695" s="213">
        <v>0</v>
      </c>
      <c r="L8695" s="97"/>
      <c r="M8695" s="211">
        <v>0</v>
      </c>
      <c r="N8695" s="97"/>
    </row>
    <row r="8696" spans="1:14" x14ac:dyDescent="0.25">
      <c r="A8696" s="215" t="s">
        <v>1374</v>
      </c>
      <c r="B8696" s="97"/>
      <c r="C8696" s="215" t="s">
        <v>1375</v>
      </c>
      <c r="D8696" s="97"/>
      <c r="E8696" s="97"/>
      <c r="F8696" s="97"/>
      <c r="G8696" s="97"/>
      <c r="H8696" s="97"/>
      <c r="I8696" s="216">
        <v>400000</v>
      </c>
      <c r="J8696" s="97"/>
      <c r="K8696" s="216">
        <v>0</v>
      </c>
      <c r="L8696" s="97"/>
      <c r="M8696" s="217">
        <v>0</v>
      </c>
      <c r="N8696" s="97"/>
    </row>
    <row r="8697" spans="1:14" x14ac:dyDescent="0.25">
      <c r="A8697" s="194" t="s">
        <v>242</v>
      </c>
      <c r="B8697" s="97"/>
      <c r="C8697" s="97"/>
      <c r="D8697" s="97"/>
      <c r="E8697" s="97"/>
      <c r="F8697" s="97"/>
      <c r="G8697" s="97"/>
      <c r="H8697" s="97"/>
      <c r="I8697" s="195">
        <v>400000</v>
      </c>
      <c r="J8697" s="97"/>
      <c r="K8697" s="195">
        <v>0</v>
      </c>
      <c r="L8697" s="97"/>
      <c r="M8697" s="196">
        <v>0</v>
      </c>
      <c r="N8697" s="97"/>
    </row>
    <row r="8698" spans="1:14" x14ac:dyDescent="0.25">
      <c r="A8698" s="194" t="s">
        <v>243</v>
      </c>
      <c r="B8698" s="97"/>
      <c r="C8698" s="97"/>
      <c r="D8698" s="97"/>
      <c r="E8698" s="97"/>
      <c r="F8698" s="97"/>
      <c r="G8698" s="97"/>
      <c r="H8698" s="97"/>
      <c r="I8698" s="195">
        <v>400000</v>
      </c>
      <c r="J8698" s="97"/>
      <c r="K8698" s="195">
        <v>0</v>
      </c>
      <c r="L8698" s="97"/>
      <c r="M8698" s="196">
        <v>0</v>
      </c>
      <c r="N8698" s="97"/>
    </row>
    <row r="8699" spans="1:14" x14ac:dyDescent="0.25">
      <c r="A8699" s="212" t="s">
        <v>969</v>
      </c>
      <c r="B8699" s="97"/>
      <c r="C8699" s="212" t="s">
        <v>970</v>
      </c>
      <c r="D8699" s="97"/>
      <c r="E8699" s="97"/>
      <c r="F8699" s="97"/>
      <c r="G8699" s="97"/>
      <c r="H8699" s="97"/>
      <c r="I8699" s="213">
        <v>300000</v>
      </c>
      <c r="J8699" s="97"/>
      <c r="K8699" s="213">
        <v>0</v>
      </c>
      <c r="L8699" s="97"/>
      <c r="M8699" s="211">
        <v>0</v>
      </c>
      <c r="N8699" s="97"/>
    </row>
    <row r="8700" spans="1:14" x14ac:dyDescent="0.25">
      <c r="A8700" s="212" t="s">
        <v>658</v>
      </c>
      <c r="B8700" s="97"/>
      <c r="C8700" s="212" t="s">
        <v>659</v>
      </c>
      <c r="D8700" s="97"/>
      <c r="E8700" s="97"/>
      <c r="F8700" s="97"/>
      <c r="G8700" s="97"/>
      <c r="H8700" s="97"/>
      <c r="I8700" s="213">
        <v>100000</v>
      </c>
      <c r="J8700" s="97"/>
      <c r="K8700" s="213">
        <v>0</v>
      </c>
      <c r="L8700" s="97"/>
      <c r="M8700" s="211">
        <v>0</v>
      </c>
      <c r="N8700" s="97"/>
    </row>
    <row r="8701" spans="1:14" x14ac:dyDescent="0.25">
      <c r="A8701" s="215" t="s">
        <v>1376</v>
      </c>
      <c r="B8701" s="97"/>
      <c r="C8701" s="215" t="s">
        <v>1377</v>
      </c>
      <c r="D8701" s="97"/>
      <c r="E8701" s="97"/>
      <c r="F8701" s="97"/>
      <c r="G8701" s="97"/>
      <c r="H8701" s="97"/>
      <c r="I8701" s="216">
        <v>40000</v>
      </c>
      <c r="J8701" s="97"/>
      <c r="K8701" s="216">
        <v>0</v>
      </c>
      <c r="L8701" s="97"/>
      <c r="M8701" s="217">
        <v>0</v>
      </c>
      <c r="N8701" s="97"/>
    </row>
    <row r="8702" spans="1:14" x14ac:dyDescent="0.25">
      <c r="A8702" s="194" t="s">
        <v>242</v>
      </c>
      <c r="B8702" s="97"/>
      <c r="C8702" s="97"/>
      <c r="D8702" s="97"/>
      <c r="E8702" s="97"/>
      <c r="F8702" s="97"/>
      <c r="G8702" s="97"/>
      <c r="H8702" s="97"/>
      <c r="I8702" s="195">
        <v>40000</v>
      </c>
      <c r="J8702" s="97"/>
      <c r="K8702" s="195">
        <v>0</v>
      </c>
      <c r="L8702" s="97"/>
      <c r="M8702" s="196">
        <v>0</v>
      </c>
      <c r="N8702" s="97"/>
    </row>
    <row r="8703" spans="1:14" x14ac:dyDescent="0.25">
      <c r="A8703" s="194" t="s">
        <v>243</v>
      </c>
      <c r="B8703" s="97"/>
      <c r="C8703" s="97"/>
      <c r="D8703" s="97"/>
      <c r="E8703" s="97"/>
      <c r="F8703" s="97"/>
      <c r="G8703" s="97"/>
      <c r="H8703" s="97"/>
      <c r="I8703" s="195">
        <v>40000</v>
      </c>
      <c r="J8703" s="97"/>
      <c r="K8703" s="195">
        <v>0</v>
      </c>
      <c r="L8703" s="97"/>
      <c r="M8703" s="196">
        <v>0</v>
      </c>
      <c r="N8703" s="97"/>
    </row>
    <row r="8704" spans="1:14" x14ac:dyDescent="0.25">
      <c r="A8704" s="212" t="s">
        <v>579</v>
      </c>
      <c r="B8704" s="97"/>
      <c r="C8704" s="212" t="s">
        <v>580</v>
      </c>
      <c r="D8704" s="97"/>
      <c r="E8704" s="97"/>
      <c r="F8704" s="97"/>
      <c r="G8704" s="97"/>
      <c r="H8704" s="97"/>
      <c r="I8704" s="213">
        <v>40000</v>
      </c>
      <c r="J8704" s="97"/>
      <c r="K8704" s="213">
        <v>0</v>
      </c>
      <c r="L8704" s="97"/>
      <c r="M8704" s="211">
        <v>0</v>
      </c>
      <c r="N8704" s="97"/>
    </row>
    <row r="8705" spans="1:14" ht="27.95" customHeight="1" x14ac:dyDescent="0.25">
      <c r="A8705" s="215" t="s">
        <v>1378</v>
      </c>
      <c r="B8705" s="97"/>
      <c r="C8705" s="220" t="s">
        <v>1379</v>
      </c>
      <c r="D8705" s="106"/>
      <c r="E8705" s="106"/>
      <c r="F8705" s="106"/>
      <c r="G8705" s="106"/>
      <c r="H8705" s="106"/>
      <c r="I8705" s="216">
        <v>20000</v>
      </c>
      <c r="J8705" s="97"/>
      <c r="K8705" s="216">
        <v>0</v>
      </c>
      <c r="L8705" s="97"/>
      <c r="M8705" s="217">
        <v>0</v>
      </c>
      <c r="N8705" s="97"/>
    </row>
    <row r="8706" spans="1:14" x14ac:dyDescent="0.25">
      <c r="A8706" s="194" t="s">
        <v>242</v>
      </c>
      <c r="B8706" s="97"/>
      <c r="C8706" s="97"/>
      <c r="D8706" s="97"/>
      <c r="E8706" s="97"/>
      <c r="F8706" s="97"/>
      <c r="G8706" s="97"/>
      <c r="H8706" s="97"/>
      <c r="I8706" s="195">
        <v>20000</v>
      </c>
      <c r="J8706" s="97"/>
      <c r="K8706" s="195">
        <v>0</v>
      </c>
      <c r="L8706" s="97"/>
      <c r="M8706" s="196">
        <v>0</v>
      </c>
      <c r="N8706" s="97"/>
    </row>
    <row r="8707" spans="1:14" x14ac:dyDescent="0.25">
      <c r="A8707" s="194" t="s">
        <v>243</v>
      </c>
      <c r="B8707" s="97"/>
      <c r="C8707" s="97"/>
      <c r="D8707" s="97"/>
      <c r="E8707" s="97"/>
      <c r="F8707" s="97"/>
      <c r="G8707" s="97"/>
      <c r="H8707" s="97"/>
      <c r="I8707" s="195">
        <v>20000</v>
      </c>
      <c r="J8707" s="97"/>
      <c r="K8707" s="195">
        <v>0</v>
      </c>
      <c r="L8707" s="97"/>
      <c r="M8707" s="196">
        <v>0</v>
      </c>
      <c r="N8707" s="97"/>
    </row>
    <row r="8708" spans="1:14" x14ac:dyDescent="0.25">
      <c r="A8708" s="212" t="s">
        <v>549</v>
      </c>
      <c r="B8708" s="97"/>
      <c r="C8708" s="212" t="s">
        <v>550</v>
      </c>
      <c r="D8708" s="97"/>
      <c r="E8708" s="97"/>
      <c r="F8708" s="97"/>
      <c r="G8708" s="97"/>
      <c r="H8708" s="97"/>
      <c r="I8708" s="213">
        <v>10000</v>
      </c>
      <c r="J8708" s="97"/>
      <c r="K8708" s="213">
        <v>0</v>
      </c>
      <c r="L8708" s="97"/>
      <c r="M8708" s="211">
        <v>0</v>
      </c>
      <c r="N8708" s="97"/>
    </row>
    <row r="8709" spans="1:14" x14ac:dyDescent="0.25">
      <c r="A8709" s="212" t="s">
        <v>751</v>
      </c>
      <c r="B8709" s="97"/>
      <c r="C8709" s="212" t="s">
        <v>752</v>
      </c>
      <c r="D8709" s="97"/>
      <c r="E8709" s="97"/>
      <c r="F8709" s="97"/>
      <c r="G8709" s="97"/>
      <c r="H8709" s="97"/>
      <c r="I8709" s="213">
        <v>10000</v>
      </c>
      <c r="J8709" s="97"/>
      <c r="K8709" s="213">
        <v>0</v>
      </c>
      <c r="L8709" s="97"/>
      <c r="M8709" s="211">
        <v>0</v>
      </c>
      <c r="N8709" s="97"/>
    </row>
    <row r="8710" spans="1:14" x14ac:dyDescent="0.25">
      <c r="A8710" s="215" t="s">
        <v>1380</v>
      </c>
      <c r="B8710" s="97"/>
      <c r="C8710" s="215" t="s">
        <v>1381</v>
      </c>
      <c r="D8710" s="97"/>
      <c r="E8710" s="97"/>
      <c r="F8710" s="97"/>
      <c r="G8710" s="97"/>
      <c r="H8710" s="97"/>
      <c r="I8710" s="216">
        <v>17000</v>
      </c>
      <c r="J8710" s="97"/>
      <c r="K8710" s="216">
        <v>0</v>
      </c>
      <c r="L8710" s="97"/>
      <c r="M8710" s="217">
        <v>0</v>
      </c>
      <c r="N8710" s="97"/>
    </row>
    <row r="8711" spans="1:14" x14ac:dyDescent="0.25">
      <c r="A8711" s="194" t="s">
        <v>242</v>
      </c>
      <c r="B8711" s="97"/>
      <c r="C8711" s="97"/>
      <c r="D8711" s="97"/>
      <c r="E8711" s="97"/>
      <c r="F8711" s="97"/>
      <c r="G8711" s="97"/>
      <c r="H8711" s="97"/>
      <c r="I8711" s="195">
        <v>17000</v>
      </c>
      <c r="J8711" s="97"/>
      <c r="K8711" s="195">
        <v>0</v>
      </c>
      <c r="L8711" s="97"/>
      <c r="M8711" s="196">
        <v>0</v>
      </c>
      <c r="N8711" s="97"/>
    </row>
    <row r="8712" spans="1:14" x14ac:dyDescent="0.25">
      <c r="A8712" s="194" t="s">
        <v>243</v>
      </c>
      <c r="B8712" s="97"/>
      <c r="C8712" s="97"/>
      <c r="D8712" s="97"/>
      <c r="E8712" s="97"/>
      <c r="F8712" s="97"/>
      <c r="G8712" s="97"/>
      <c r="H8712" s="97"/>
      <c r="I8712" s="195">
        <v>17000</v>
      </c>
      <c r="J8712" s="97"/>
      <c r="K8712" s="195">
        <v>0</v>
      </c>
      <c r="L8712" s="97"/>
      <c r="M8712" s="196">
        <v>0</v>
      </c>
      <c r="N8712" s="97"/>
    </row>
    <row r="8713" spans="1:14" x14ac:dyDescent="0.25">
      <c r="A8713" s="212" t="s">
        <v>625</v>
      </c>
      <c r="B8713" s="97"/>
      <c r="C8713" s="212" t="s">
        <v>626</v>
      </c>
      <c r="D8713" s="97"/>
      <c r="E8713" s="97"/>
      <c r="F8713" s="97"/>
      <c r="G8713" s="97"/>
      <c r="H8713" s="97"/>
      <c r="I8713" s="213">
        <v>2000</v>
      </c>
      <c r="J8713" s="97"/>
      <c r="K8713" s="213">
        <v>0</v>
      </c>
      <c r="L8713" s="97"/>
      <c r="M8713" s="211">
        <v>0</v>
      </c>
      <c r="N8713" s="97"/>
    </row>
    <row r="8714" spans="1:14" x14ac:dyDescent="0.25">
      <c r="A8714" s="212" t="s">
        <v>751</v>
      </c>
      <c r="B8714" s="97"/>
      <c r="C8714" s="212" t="s">
        <v>752</v>
      </c>
      <c r="D8714" s="97"/>
      <c r="E8714" s="97"/>
      <c r="F8714" s="97"/>
      <c r="G8714" s="97"/>
      <c r="H8714" s="97"/>
      <c r="I8714" s="213">
        <v>5000</v>
      </c>
      <c r="J8714" s="97"/>
      <c r="K8714" s="213">
        <v>0</v>
      </c>
      <c r="L8714" s="97"/>
      <c r="M8714" s="211">
        <v>0</v>
      </c>
      <c r="N8714" s="97"/>
    </row>
    <row r="8715" spans="1:14" x14ac:dyDescent="0.25">
      <c r="A8715" s="212" t="s">
        <v>654</v>
      </c>
      <c r="B8715" s="97"/>
      <c r="C8715" s="212" t="s">
        <v>655</v>
      </c>
      <c r="D8715" s="97"/>
      <c r="E8715" s="97"/>
      <c r="F8715" s="97"/>
      <c r="G8715" s="97"/>
      <c r="H8715" s="97"/>
      <c r="I8715" s="213">
        <v>10000</v>
      </c>
      <c r="J8715" s="97"/>
      <c r="K8715" s="213">
        <v>0</v>
      </c>
      <c r="L8715" s="97"/>
      <c r="M8715" s="211">
        <v>0</v>
      </c>
      <c r="N8715" s="97"/>
    </row>
    <row r="8716" spans="1:14" x14ac:dyDescent="0.25">
      <c r="A8716" s="215" t="s">
        <v>1382</v>
      </c>
      <c r="B8716" s="97"/>
      <c r="C8716" s="215" t="s">
        <v>1383</v>
      </c>
      <c r="D8716" s="97"/>
      <c r="E8716" s="97"/>
      <c r="F8716" s="97"/>
      <c r="G8716" s="97"/>
      <c r="H8716" s="97"/>
      <c r="I8716" s="216">
        <v>50000</v>
      </c>
      <c r="J8716" s="97"/>
      <c r="K8716" s="216">
        <v>0</v>
      </c>
      <c r="L8716" s="97"/>
      <c r="M8716" s="217">
        <v>0</v>
      </c>
      <c r="N8716" s="97"/>
    </row>
    <row r="8717" spans="1:14" x14ac:dyDescent="0.25">
      <c r="A8717" s="194" t="s">
        <v>242</v>
      </c>
      <c r="B8717" s="97"/>
      <c r="C8717" s="97"/>
      <c r="D8717" s="97"/>
      <c r="E8717" s="97"/>
      <c r="F8717" s="97"/>
      <c r="G8717" s="97"/>
      <c r="H8717" s="97"/>
      <c r="I8717" s="195">
        <v>50000</v>
      </c>
      <c r="J8717" s="97"/>
      <c r="K8717" s="195">
        <v>0</v>
      </c>
      <c r="L8717" s="97"/>
      <c r="M8717" s="196">
        <v>0</v>
      </c>
      <c r="N8717" s="97"/>
    </row>
    <row r="8718" spans="1:14" x14ac:dyDescent="0.25">
      <c r="A8718" s="194" t="s">
        <v>243</v>
      </c>
      <c r="B8718" s="97"/>
      <c r="C8718" s="97"/>
      <c r="D8718" s="97"/>
      <c r="E8718" s="97"/>
      <c r="F8718" s="97"/>
      <c r="G8718" s="97"/>
      <c r="H8718" s="97"/>
      <c r="I8718" s="195">
        <v>50000</v>
      </c>
      <c r="J8718" s="97"/>
      <c r="K8718" s="195">
        <v>0</v>
      </c>
      <c r="L8718" s="97"/>
      <c r="M8718" s="196">
        <v>0</v>
      </c>
      <c r="N8718" s="97"/>
    </row>
    <row r="8719" spans="1:14" x14ac:dyDescent="0.25">
      <c r="A8719" s="212" t="s">
        <v>559</v>
      </c>
      <c r="B8719" s="97"/>
      <c r="C8719" s="212" t="s">
        <v>560</v>
      </c>
      <c r="D8719" s="97"/>
      <c r="E8719" s="97"/>
      <c r="F8719" s="97"/>
      <c r="G8719" s="97"/>
      <c r="H8719" s="97"/>
      <c r="I8719" s="213">
        <v>50000</v>
      </c>
      <c r="J8719" s="97"/>
      <c r="K8719" s="213">
        <v>0</v>
      </c>
      <c r="L8719" s="97"/>
      <c r="M8719" s="211">
        <v>0</v>
      </c>
      <c r="N8719" s="97"/>
    </row>
    <row r="8720" spans="1:14" x14ac:dyDescent="0.25">
      <c r="A8720" s="215" t="s">
        <v>1384</v>
      </c>
      <c r="B8720" s="97"/>
      <c r="C8720" s="215" t="s">
        <v>1385</v>
      </c>
      <c r="D8720" s="97"/>
      <c r="E8720" s="97"/>
      <c r="F8720" s="97"/>
      <c r="G8720" s="97"/>
      <c r="H8720" s="97"/>
      <c r="I8720" s="216">
        <v>938000</v>
      </c>
      <c r="J8720" s="97"/>
      <c r="K8720" s="216">
        <v>538875</v>
      </c>
      <c r="L8720" s="97"/>
      <c r="M8720" s="217">
        <v>57.45</v>
      </c>
      <c r="N8720" s="97"/>
    </row>
    <row r="8721" spans="1:14" x14ac:dyDescent="0.25">
      <c r="A8721" s="194" t="s">
        <v>242</v>
      </c>
      <c r="B8721" s="97"/>
      <c r="C8721" s="97"/>
      <c r="D8721" s="97"/>
      <c r="E8721" s="97"/>
      <c r="F8721" s="97"/>
      <c r="G8721" s="97"/>
      <c r="H8721" s="97"/>
      <c r="I8721" s="195">
        <v>333000</v>
      </c>
      <c r="J8721" s="97"/>
      <c r="K8721" s="195">
        <v>107775</v>
      </c>
      <c r="L8721" s="97"/>
      <c r="M8721" s="196">
        <v>32.36</v>
      </c>
      <c r="N8721" s="97"/>
    </row>
    <row r="8722" spans="1:14" x14ac:dyDescent="0.25">
      <c r="A8722" s="194" t="s">
        <v>243</v>
      </c>
      <c r="B8722" s="97"/>
      <c r="C8722" s="97"/>
      <c r="D8722" s="97"/>
      <c r="E8722" s="97"/>
      <c r="F8722" s="97"/>
      <c r="G8722" s="97"/>
      <c r="H8722" s="97"/>
      <c r="I8722" s="195">
        <v>333000</v>
      </c>
      <c r="J8722" s="97"/>
      <c r="K8722" s="195">
        <v>107775</v>
      </c>
      <c r="L8722" s="97"/>
      <c r="M8722" s="196">
        <v>32.36</v>
      </c>
      <c r="N8722" s="97"/>
    </row>
    <row r="8723" spans="1:14" x14ac:dyDescent="0.25">
      <c r="A8723" s="212" t="s">
        <v>549</v>
      </c>
      <c r="B8723" s="97"/>
      <c r="C8723" s="212" t="s">
        <v>550</v>
      </c>
      <c r="D8723" s="97"/>
      <c r="E8723" s="97"/>
      <c r="F8723" s="97"/>
      <c r="G8723" s="97"/>
      <c r="H8723" s="97"/>
      <c r="I8723" s="213">
        <v>70000</v>
      </c>
      <c r="J8723" s="97"/>
      <c r="K8723" s="213">
        <v>0</v>
      </c>
      <c r="L8723" s="97"/>
      <c r="M8723" s="211">
        <v>0</v>
      </c>
      <c r="N8723" s="97"/>
    </row>
    <row r="8724" spans="1:14" x14ac:dyDescent="0.25">
      <c r="A8724" s="212" t="s">
        <v>553</v>
      </c>
      <c r="B8724" s="97"/>
      <c r="C8724" s="212" t="s">
        <v>554</v>
      </c>
      <c r="D8724" s="97"/>
      <c r="E8724" s="97"/>
      <c r="F8724" s="97"/>
      <c r="G8724" s="97"/>
      <c r="H8724" s="97"/>
      <c r="I8724" s="213">
        <v>5000</v>
      </c>
      <c r="J8724" s="97"/>
      <c r="K8724" s="213">
        <v>0</v>
      </c>
      <c r="L8724" s="97"/>
      <c r="M8724" s="211">
        <v>0</v>
      </c>
      <c r="N8724" s="97"/>
    </row>
    <row r="8725" spans="1:14" x14ac:dyDescent="0.25">
      <c r="A8725" s="212" t="s">
        <v>666</v>
      </c>
      <c r="B8725" s="97"/>
      <c r="C8725" s="212" t="s">
        <v>667</v>
      </c>
      <c r="D8725" s="97"/>
      <c r="E8725" s="97"/>
      <c r="F8725" s="97"/>
      <c r="G8725" s="97"/>
      <c r="H8725" s="97"/>
      <c r="I8725" s="213">
        <v>10000</v>
      </c>
      <c r="J8725" s="97"/>
      <c r="K8725" s="213">
        <v>0</v>
      </c>
      <c r="L8725" s="97"/>
      <c r="M8725" s="211">
        <v>0</v>
      </c>
      <c r="N8725" s="97"/>
    </row>
    <row r="8726" spans="1:14" x14ac:dyDescent="0.25">
      <c r="A8726" s="212" t="s">
        <v>737</v>
      </c>
      <c r="B8726" s="97"/>
      <c r="C8726" s="212" t="s">
        <v>738</v>
      </c>
      <c r="D8726" s="97"/>
      <c r="E8726" s="97"/>
      <c r="F8726" s="97"/>
      <c r="G8726" s="97"/>
      <c r="H8726" s="97"/>
      <c r="I8726" s="213">
        <v>248000</v>
      </c>
      <c r="J8726" s="97"/>
      <c r="K8726" s="213">
        <v>107775</v>
      </c>
      <c r="L8726" s="97"/>
      <c r="M8726" s="211">
        <v>43.46</v>
      </c>
      <c r="N8726" s="97"/>
    </row>
    <row r="8727" spans="1:14" x14ac:dyDescent="0.25">
      <c r="A8727" s="120" t="s">
        <v>1386</v>
      </c>
      <c r="B8727" s="97"/>
      <c r="C8727" s="120" t="s">
        <v>1387</v>
      </c>
      <c r="D8727" s="97"/>
      <c r="E8727" s="97"/>
      <c r="F8727" s="97"/>
      <c r="G8727" s="97"/>
      <c r="H8727" s="97"/>
      <c r="I8727" s="105" t="s">
        <v>0</v>
      </c>
      <c r="J8727" s="97"/>
      <c r="K8727" s="105">
        <v>107775</v>
      </c>
      <c r="L8727" s="97"/>
      <c r="M8727" s="104" t="s">
        <v>0</v>
      </c>
      <c r="N8727" s="97"/>
    </row>
    <row r="8728" spans="1:14" x14ac:dyDescent="0.25">
      <c r="A8728" s="194" t="s">
        <v>253</v>
      </c>
      <c r="B8728" s="97"/>
      <c r="C8728" s="97"/>
      <c r="D8728" s="97"/>
      <c r="E8728" s="97"/>
      <c r="F8728" s="97"/>
      <c r="G8728" s="97"/>
      <c r="H8728" s="97"/>
      <c r="I8728" s="195">
        <v>604000</v>
      </c>
      <c r="J8728" s="97"/>
      <c r="K8728" s="195">
        <v>431100</v>
      </c>
      <c r="L8728" s="97"/>
      <c r="M8728" s="196">
        <v>71.37</v>
      </c>
      <c r="N8728" s="97"/>
    </row>
    <row r="8729" spans="1:14" x14ac:dyDescent="0.25">
      <c r="A8729" s="194" t="s">
        <v>254</v>
      </c>
      <c r="B8729" s="97"/>
      <c r="C8729" s="97"/>
      <c r="D8729" s="97"/>
      <c r="E8729" s="97"/>
      <c r="F8729" s="97"/>
      <c r="G8729" s="97"/>
      <c r="H8729" s="97"/>
      <c r="I8729" s="195">
        <v>604000</v>
      </c>
      <c r="J8729" s="97"/>
      <c r="K8729" s="195">
        <v>431100</v>
      </c>
      <c r="L8729" s="97"/>
      <c r="M8729" s="196">
        <v>71.37</v>
      </c>
      <c r="N8729" s="97"/>
    </row>
    <row r="8730" spans="1:14" x14ac:dyDescent="0.25">
      <c r="A8730" s="212" t="s">
        <v>737</v>
      </c>
      <c r="B8730" s="97"/>
      <c r="C8730" s="212" t="s">
        <v>738</v>
      </c>
      <c r="D8730" s="97"/>
      <c r="E8730" s="97"/>
      <c r="F8730" s="97"/>
      <c r="G8730" s="97"/>
      <c r="H8730" s="97"/>
      <c r="I8730" s="213">
        <v>604000</v>
      </c>
      <c r="J8730" s="97"/>
      <c r="K8730" s="213">
        <v>431100</v>
      </c>
      <c r="L8730" s="97"/>
      <c r="M8730" s="211">
        <v>71.37</v>
      </c>
      <c r="N8730" s="97"/>
    </row>
    <row r="8731" spans="1:14" x14ac:dyDescent="0.25">
      <c r="A8731" s="120" t="s">
        <v>1386</v>
      </c>
      <c r="B8731" s="97"/>
      <c r="C8731" s="120" t="s">
        <v>1387</v>
      </c>
      <c r="D8731" s="97"/>
      <c r="E8731" s="97"/>
      <c r="F8731" s="97"/>
      <c r="G8731" s="97"/>
      <c r="H8731" s="97"/>
      <c r="I8731" s="105" t="s">
        <v>0</v>
      </c>
      <c r="J8731" s="97"/>
      <c r="K8731" s="105">
        <v>431100</v>
      </c>
      <c r="L8731" s="97"/>
      <c r="M8731" s="104" t="s">
        <v>0</v>
      </c>
      <c r="N8731" s="97"/>
    </row>
    <row r="8732" spans="1:14" x14ac:dyDescent="0.25">
      <c r="A8732" s="194" t="s">
        <v>261</v>
      </c>
      <c r="B8732" s="97"/>
      <c r="C8732" s="97"/>
      <c r="D8732" s="97"/>
      <c r="E8732" s="97"/>
      <c r="F8732" s="97"/>
      <c r="G8732" s="97"/>
      <c r="H8732" s="97"/>
      <c r="I8732" s="195">
        <v>1000</v>
      </c>
      <c r="J8732" s="97"/>
      <c r="K8732" s="195">
        <v>0</v>
      </c>
      <c r="L8732" s="97"/>
      <c r="M8732" s="196">
        <v>0</v>
      </c>
      <c r="N8732" s="97"/>
    </row>
    <row r="8733" spans="1:14" x14ac:dyDescent="0.25">
      <c r="A8733" s="194" t="s">
        <v>262</v>
      </c>
      <c r="B8733" s="97"/>
      <c r="C8733" s="97"/>
      <c r="D8733" s="97"/>
      <c r="E8733" s="97"/>
      <c r="F8733" s="97"/>
      <c r="G8733" s="97"/>
      <c r="H8733" s="97"/>
      <c r="I8733" s="195">
        <v>1000</v>
      </c>
      <c r="J8733" s="97"/>
      <c r="K8733" s="195">
        <v>0</v>
      </c>
      <c r="L8733" s="97"/>
      <c r="M8733" s="196">
        <v>0</v>
      </c>
      <c r="N8733" s="97"/>
    </row>
    <row r="8734" spans="1:14" x14ac:dyDescent="0.25">
      <c r="A8734" s="212" t="s">
        <v>737</v>
      </c>
      <c r="B8734" s="97"/>
      <c r="C8734" s="212" t="s">
        <v>738</v>
      </c>
      <c r="D8734" s="97"/>
      <c r="E8734" s="97"/>
      <c r="F8734" s="97"/>
      <c r="G8734" s="97"/>
      <c r="H8734" s="97"/>
      <c r="I8734" s="213">
        <v>1000</v>
      </c>
      <c r="J8734" s="97"/>
      <c r="K8734" s="213">
        <v>0</v>
      </c>
      <c r="L8734" s="97"/>
      <c r="M8734" s="211">
        <v>0</v>
      </c>
      <c r="N8734" s="97"/>
    </row>
    <row r="8735" spans="1:14" x14ac:dyDescent="0.25">
      <c r="A8735" s="215" t="s">
        <v>1388</v>
      </c>
      <c r="B8735" s="97"/>
      <c r="C8735" s="215" t="s">
        <v>1389</v>
      </c>
      <c r="D8735" s="97"/>
      <c r="E8735" s="97"/>
      <c r="F8735" s="97"/>
      <c r="G8735" s="97"/>
      <c r="H8735" s="97"/>
      <c r="I8735" s="216">
        <v>80000</v>
      </c>
      <c r="J8735" s="97"/>
      <c r="K8735" s="216">
        <v>0</v>
      </c>
      <c r="L8735" s="97"/>
      <c r="M8735" s="217">
        <v>0</v>
      </c>
      <c r="N8735" s="97"/>
    </row>
    <row r="8736" spans="1:14" x14ac:dyDescent="0.25">
      <c r="A8736" s="194" t="s">
        <v>248</v>
      </c>
      <c r="B8736" s="97"/>
      <c r="C8736" s="97"/>
      <c r="D8736" s="97"/>
      <c r="E8736" s="97"/>
      <c r="F8736" s="97"/>
      <c r="G8736" s="97"/>
      <c r="H8736" s="97"/>
      <c r="I8736" s="195">
        <v>80000</v>
      </c>
      <c r="J8736" s="97"/>
      <c r="K8736" s="195">
        <v>0</v>
      </c>
      <c r="L8736" s="97"/>
      <c r="M8736" s="196">
        <v>0</v>
      </c>
      <c r="N8736" s="97"/>
    </row>
    <row r="8737" spans="1:14" x14ac:dyDescent="0.25">
      <c r="A8737" s="194" t="s">
        <v>249</v>
      </c>
      <c r="B8737" s="97"/>
      <c r="C8737" s="97"/>
      <c r="D8737" s="97"/>
      <c r="E8737" s="97"/>
      <c r="F8737" s="97"/>
      <c r="G8737" s="97"/>
      <c r="H8737" s="97"/>
      <c r="I8737" s="195">
        <v>80000</v>
      </c>
      <c r="J8737" s="97"/>
      <c r="K8737" s="195">
        <v>0</v>
      </c>
      <c r="L8737" s="97"/>
      <c r="M8737" s="196">
        <v>0</v>
      </c>
      <c r="N8737" s="97"/>
    </row>
    <row r="8738" spans="1:14" x14ac:dyDescent="0.25">
      <c r="A8738" s="212" t="s">
        <v>654</v>
      </c>
      <c r="B8738" s="97"/>
      <c r="C8738" s="212" t="s">
        <v>655</v>
      </c>
      <c r="D8738" s="97"/>
      <c r="E8738" s="97"/>
      <c r="F8738" s="97"/>
      <c r="G8738" s="97"/>
      <c r="H8738" s="97"/>
      <c r="I8738" s="213">
        <v>80000</v>
      </c>
      <c r="J8738" s="97"/>
      <c r="K8738" s="213">
        <v>0</v>
      </c>
      <c r="L8738" s="97"/>
      <c r="M8738" s="211">
        <v>0</v>
      </c>
      <c r="N8738" s="97"/>
    </row>
    <row r="8739" spans="1:14" x14ac:dyDescent="0.25">
      <c r="A8739" s="218" t="s">
        <v>1390</v>
      </c>
      <c r="B8739" s="97"/>
      <c r="C8739" s="218" t="s">
        <v>1391</v>
      </c>
      <c r="D8739" s="97"/>
      <c r="E8739" s="97"/>
      <c r="F8739" s="97"/>
      <c r="G8739" s="97"/>
      <c r="H8739" s="97"/>
      <c r="I8739" s="219">
        <v>755564</v>
      </c>
      <c r="J8739" s="97"/>
      <c r="K8739" s="219">
        <v>0</v>
      </c>
      <c r="L8739" s="97"/>
      <c r="M8739" s="214">
        <v>0</v>
      </c>
      <c r="N8739" s="97"/>
    </row>
    <row r="8740" spans="1:14" ht="27.95" customHeight="1" x14ac:dyDescent="0.25">
      <c r="A8740" s="215" t="s">
        <v>1392</v>
      </c>
      <c r="B8740" s="97"/>
      <c r="C8740" s="220" t="s">
        <v>1393</v>
      </c>
      <c r="D8740" s="106"/>
      <c r="E8740" s="106"/>
      <c r="F8740" s="106"/>
      <c r="G8740" s="106"/>
      <c r="H8740" s="106"/>
      <c r="I8740" s="216">
        <v>465360</v>
      </c>
      <c r="J8740" s="97"/>
      <c r="K8740" s="216">
        <v>0</v>
      </c>
      <c r="L8740" s="97"/>
      <c r="M8740" s="217">
        <v>0</v>
      </c>
      <c r="N8740" s="97"/>
    </row>
    <row r="8741" spans="1:14" x14ac:dyDescent="0.25">
      <c r="A8741" s="194" t="s">
        <v>242</v>
      </c>
      <c r="B8741" s="97"/>
      <c r="C8741" s="97"/>
      <c r="D8741" s="97"/>
      <c r="E8741" s="97"/>
      <c r="F8741" s="97"/>
      <c r="G8741" s="97"/>
      <c r="H8741" s="97"/>
      <c r="I8741" s="195">
        <v>100000</v>
      </c>
      <c r="J8741" s="97"/>
      <c r="K8741" s="195">
        <v>0</v>
      </c>
      <c r="L8741" s="97"/>
      <c r="M8741" s="196">
        <v>0</v>
      </c>
      <c r="N8741" s="97"/>
    </row>
    <row r="8742" spans="1:14" x14ac:dyDescent="0.25">
      <c r="A8742" s="194" t="s">
        <v>243</v>
      </c>
      <c r="B8742" s="97"/>
      <c r="C8742" s="97"/>
      <c r="D8742" s="97"/>
      <c r="E8742" s="97"/>
      <c r="F8742" s="97"/>
      <c r="G8742" s="97"/>
      <c r="H8742" s="97"/>
      <c r="I8742" s="195">
        <v>100000</v>
      </c>
      <c r="J8742" s="97"/>
      <c r="K8742" s="195">
        <v>0</v>
      </c>
      <c r="L8742" s="97"/>
      <c r="M8742" s="196">
        <v>0</v>
      </c>
      <c r="N8742" s="97"/>
    </row>
    <row r="8743" spans="1:14" x14ac:dyDescent="0.25">
      <c r="A8743" s="212" t="s">
        <v>591</v>
      </c>
      <c r="B8743" s="97"/>
      <c r="C8743" s="212" t="s">
        <v>592</v>
      </c>
      <c r="D8743" s="97"/>
      <c r="E8743" s="97"/>
      <c r="F8743" s="97"/>
      <c r="G8743" s="97"/>
      <c r="H8743" s="97"/>
      <c r="I8743" s="213">
        <v>100000</v>
      </c>
      <c r="J8743" s="97"/>
      <c r="K8743" s="213">
        <v>0</v>
      </c>
      <c r="L8743" s="97"/>
      <c r="M8743" s="211">
        <v>0</v>
      </c>
      <c r="N8743" s="97"/>
    </row>
    <row r="8744" spans="1:14" x14ac:dyDescent="0.25">
      <c r="A8744" s="194" t="s">
        <v>248</v>
      </c>
      <c r="B8744" s="97"/>
      <c r="C8744" s="97"/>
      <c r="D8744" s="97"/>
      <c r="E8744" s="97"/>
      <c r="F8744" s="97"/>
      <c r="G8744" s="97"/>
      <c r="H8744" s="97"/>
      <c r="I8744" s="195">
        <v>365360</v>
      </c>
      <c r="J8744" s="97"/>
      <c r="K8744" s="195">
        <v>0</v>
      </c>
      <c r="L8744" s="97"/>
      <c r="M8744" s="196">
        <v>0</v>
      </c>
      <c r="N8744" s="97"/>
    </row>
    <row r="8745" spans="1:14" x14ac:dyDescent="0.25">
      <c r="A8745" s="194" t="s">
        <v>249</v>
      </c>
      <c r="B8745" s="97"/>
      <c r="C8745" s="97"/>
      <c r="D8745" s="97"/>
      <c r="E8745" s="97"/>
      <c r="F8745" s="97"/>
      <c r="G8745" s="97"/>
      <c r="H8745" s="97"/>
      <c r="I8745" s="195">
        <v>365360</v>
      </c>
      <c r="J8745" s="97"/>
      <c r="K8745" s="195">
        <v>0</v>
      </c>
      <c r="L8745" s="97"/>
      <c r="M8745" s="196">
        <v>0</v>
      </c>
      <c r="N8745" s="97"/>
    </row>
    <row r="8746" spans="1:14" x14ac:dyDescent="0.25">
      <c r="A8746" s="212" t="s">
        <v>547</v>
      </c>
      <c r="B8746" s="97"/>
      <c r="C8746" s="212" t="s">
        <v>548</v>
      </c>
      <c r="D8746" s="97"/>
      <c r="E8746" s="97"/>
      <c r="F8746" s="97"/>
      <c r="G8746" s="97"/>
      <c r="H8746" s="97"/>
      <c r="I8746" s="213">
        <v>2004</v>
      </c>
      <c r="J8746" s="97"/>
      <c r="K8746" s="213">
        <v>0</v>
      </c>
      <c r="L8746" s="97"/>
      <c r="M8746" s="211">
        <v>0</v>
      </c>
      <c r="N8746" s="97"/>
    </row>
    <row r="8747" spans="1:14" x14ac:dyDescent="0.25">
      <c r="A8747" s="212" t="s">
        <v>621</v>
      </c>
      <c r="B8747" s="97"/>
      <c r="C8747" s="212" t="s">
        <v>622</v>
      </c>
      <c r="D8747" s="97"/>
      <c r="E8747" s="97"/>
      <c r="F8747" s="97"/>
      <c r="G8747" s="97"/>
      <c r="H8747" s="97"/>
      <c r="I8747" s="213">
        <v>2000</v>
      </c>
      <c r="J8747" s="97"/>
      <c r="K8747" s="213">
        <v>0</v>
      </c>
      <c r="L8747" s="97"/>
      <c r="M8747" s="211">
        <v>0</v>
      </c>
      <c r="N8747" s="97"/>
    </row>
    <row r="8748" spans="1:14" x14ac:dyDescent="0.25">
      <c r="A8748" s="212" t="s">
        <v>549</v>
      </c>
      <c r="B8748" s="97"/>
      <c r="C8748" s="212" t="s">
        <v>550</v>
      </c>
      <c r="D8748" s="97"/>
      <c r="E8748" s="97"/>
      <c r="F8748" s="97"/>
      <c r="G8748" s="97"/>
      <c r="H8748" s="97"/>
      <c r="I8748" s="213">
        <v>2000</v>
      </c>
      <c r="J8748" s="97"/>
      <c r="K8748" s="213">
        <v>0</v>
      </c>
      <c r="L8748" s="97"/>
      <c r="M8748" s="211">
        <v>0</v>
      </c>
      <c r="N8748" s="97"/>
    </row>
    <row r="8749" spans="1:14" x14ac:dyDescent="0.25">
      <c r="A8749" s="212" t="s">
        <v>553</v>
      </c>
      <c r="B8749" s="97"/>
      <c r="C8749" s="212" t="s">
        <v>554</v>
      </c>
      <c r="D8749" s="97"/>
      <c r="E8749" s="97"/>
      <c r="F8749" s="97"/>
      <c r="G8749" s="97"/>
      <c r="H8749" s="97"/>
      <c r="I8749" s="213">
        <v>2200</v>
      </c>
      <c r="J8749" s="97"/>
      <c r="K8749" s="213">
        <v>0</v>
      </c>
      <c r="L8749" s="97"/>
      <c r="M8749" s="211">
        <v>0</v>
      </c>
      <c r="N8749" s="97"/>
    </row>
    <row r="8750" spans="1:14" x14ac:dyDescent="0.25">
      <c r="A8750" s="212" t="s">
        <v>751</v>
      </c>
      <c r="B8750" s="97"/>
      <c r="C8750" s="212" t="s">
        <v>752</v>
      </c>
      <c r="D8750" s="97"/>
      <c r="E8750" s="97"/>
      <c r="F8750" s="97"/>
      <c r="G8750" s="97"/>
      <c r="H8750" s="97"/>
      <c r="I8750" s="213">
        <v>95156</v>
      </c>
      <c r="J8750" s="97"/>
      <c r="K8750" s="213">
        <v>0</v>
      </c>
      <c r="L8750" s="97"/>
      <c r="M8750" s="211">
        <v>0</v>
      </c>
      <c r="N8750" s="97"/>
    </row>
    <row r="8751" spans="1:14" x14ac:dyDescent="0.25">
      <c r="A8751" s="212" t="s">
        <v>559</v>
      </c>
      <c r="B8751" s="97"/>
      <c r="C8751" s="212" t="s">
        <v>560</v>
      </c>
      <c r="D8751" s="97"/>
      <c r="E8751" s="97"/>
      <c r="F8751" s="97"/>
      <c r="G8751" s="97"/>
      <c r="H8751" s="97"/>
      <c r="I8751" s="213">
        <v>230000</v>
      </c>
      <c r="J8751" s="97"/>
      <c r="K8751" s="213">
        <v>0</v>
      </c>
      <c r="L8751" s="97"/>
      <c r="M8751" s="211">
        <v>0</v>
      </c>
      <c r="N8751" s="97"/>
    </row>
    <row r="8752" spans="1:14" x14ac:dyDescent="0.25">
      <c r="A8752" s="212" t="s">
        <v>1285</v>
      </c>
      <c r="B8752" s="97"/>
      <c r="C8752" s="212" t="s">
        <v>1286</v>
      </c>
      <c r="D8752" s="97"/>
      <c r="E8752" s="97"/>
      <c r="F8752" s="97"/>
      <c r="G8752" s="97"/>
      <c r="H8752" s="97"/>
      <c r="I8752" s="213">
        <v>22000</v>
      </c>
      <c r="J8752" s="97"/>
      <c r="K8752" s="213">
        <v>0</v>
      </c>
      <c r="L8752" s="97"/>
      <c r="M8752" s="211">
        <v>0</v>
      </c>
      <c r="N8752" s="97"/>
    </row>
    <row r="8753" spans="1:14" x14ac:dyDescent="0.25">
      <c r="A8753" s="212" t="s">
        <v>644</v>
      </c>
      <c r="B8753" s="97"/>
      <c r="C8753" s="212" t="s">
        <v>645</v>
      </c>
      <c r="D8753" s="97"/>
      <c r="E8753" s="97"/>
      <c r="F8753" s="97"/>
      <c r="G8753" s="97"/>
      <c r="H8753" s="97"/>
      <c r="I8753" s="213">
        <v>10000</v>
      </c>
      <c r="J8753" s="97"/>
      <c r="K8753" s="213">
        <v>0</v>
      </c>
      <c r="L8753" s="97"/>
      <c r="M8753" s="211">
        <v>0</v>
      </c>
      <c r="N8753" s="97"/>
    </row>
    <row r="8754" spans="1:14" ht="27.95" customHeight="1" x14ac:dyDescent="0.25">
      <c r="A8754" s="215" t="s">
        <v>1394</v>
      </c>
      <c r="B8754" s="97"/>
      <c r="C8754" s="220" t="s">
        <v>1395</v>
      </c>
      <c r="D8754" s="106"/>
      <c r="E8754" s="106"/>
      <c r="F8754" s="106"/>
      <c r="G8754" s="106"/>
      <c r="H8754" s="106"/>
      <c r="I8754" s="216">
        <v>40204</v>
      </c>
      <c r="J8754" s="97"/>
      <c r="K8754" s="216">
        <v>0</v>
      </c>
      <c r="L8754" s="97"/>
      <c r="M8754" s="217">
        <v>0</v>
      </c>
      <c r="N8754" s="97"/>
    </row>
    <row r="8755" spans="1:14" x14ac:dyDescent="0.25">
      <c r="A8755" s="194" t="s">
        <v>248</v>
      </c>
      <c r="B8755" s="97"/>
      <c r="C8755" s="97"/>
      <c r="D8755" s="97"/>
      <c r="E8755" s="97"/>
      <c r="F8755" s="97"/>
      <c r="G8755" s="97"/>
      <c r="H8755" s="97"/>
      <c r="I8755" s="195">
        <v>40204</v>
      </c>
      <c r="J8755" s="97"/>
      <c r="K8755" s="195">
        <v>0</v>
      </c>
      <c r="L8755" s="97"/>
      <c r="M8755" s="196">
        <v>0</v>
      </c>
      <c r="N8755" s="97"/>
    </row>
    <row r="8756" spans="1:14" x14ac:dyDescent="0.25">
      <c r="A8756" s="194" t="s">
        <v>249</v>
      </c>
      <c r="B8756" s="97"/>
      <c r="C8756" s="97"/>
      <c r="D8756" s="97"/>
      <c r="E8756" s="97"/>
      <c r="F8756" s="97"/>
      <c r="G8756" s="97"/>
      <c r="H8756" s="97"/>
      <c r="I8756" s="195">
        <v>40204</v>
      </c>
      <c r="J8756" s="97"/>
      <c r="K8756" s="195">
        <v>0</v>
      </c>
      <c r="L8756" s="97"/>
      <c r="M8756" s="196">
        <v>0</v>
      </c>
      <c r="N8756" s="97"/>
    </row>
    <row r="8757" spans="1:14" x14ac:dyDescent="0.25">
      <c r="A8757" s="212" t="s">
        <v>777</v>
      </c>
      <c r="B8757" s="97"/>
      <c r="C8757" s="212" t="s">
        <v>778</v>
      </c>
      <c r="D8757" s="97"/>
      <c r="E8757" s="97"/>
      <c r="F8757" s="97"/>
      <c r="G8757" s="97"/>
      <c r="H8757" s="97"/>
      <c r="I8757" s="213">
        <v>40204</v>
      </c>
      <c r="J8757" s="97"/>
      <c r="K8757" s="213">
        <v>0</v>
      </c>
      <c r="L8757" s="97"/>
      <c r="M8757" s="211">
        <v>0</v>
      </c>
      <c r="N8757" s="97"/>
    </row>
    <row r="8758" spans="1:14" x14ac:dyDescent="0.25">
      <c r="A8758" s="215" t="s">
        <v>1396</v>
      </c>
      <c r="B8758" s="97"/>
      <c r="C8758" s="215" t="s">
        <v>1397</v>
      </c>
      <c r="D8758" s="97"/>
      <c r="E8758" s="97"/>
      <c r="F8758" s="97"/>
      <c r="G8758" s="97"/>
      <c r="H8758" s="97"/>
      <c r="I8758" s="216">
        <v>250000</v>
      </c>
      <c r="J8758" s="97"/>
      <c r="K8758" s="216">
        <v>0</v>
      </c>
      <c r="L8758" s="97"/>
      <c r="M8758" s="217">
        <v>0</v>
      </c>
      <c r="N8758" s="97"/>
    </row>
    <row r="8759" spans="1:14" x14ac:dyDescent="0.25">
      <c r="A8759" s="194" t="s">
        <v>248</v>
      </c>
      <c r="B8759" s="97"/>
      <c r="C8759" s="97"/>
      <c r="D8759" s="97"/>
      <c r="E8759" s="97"/>
      <c r="F8759" s="97"/>
      <c r="G8759" s="97"/>
      <c r="H8759" s="97"/>
      <c r="I8759" s="195">
        <v>250000</v>
      </c>
      <c r="J8759" s="97"/>
      <c r="K8759" s="195">
        <v>0</v>
      </c>
      <c r="L8759" s="97"/>
      <c r="M8759" s="196">
        <v>0</v>
      </c>
      <c r="N8759" s="97"/>
    </row>
    <row r="8760" spans="1:14" x14ac:dyDescent="0.25">
      <c r="A8760" s="194" t="s">
        <v>249</v>
      </c>
      <c r="B8760" s="97"/>
      <c r="C8760" s="97"/>
      <c r="D8760" s="97"/>
      <c r="E8760" s="97"/>
      <c r="F8760" s="97"/>
      <c r="G8760" s="97"/>
      <c r="H8760" s="97"/>
      <c r="I8760" s="195">
        <v>250000</v>
      </c>
      <c r="J8760" s="97"/>
      <c r="K8760" s="195">
        <v>0</v>
      </c>
      <c r="L8760" s="97"/>
      <c r="M8760" s="196">
        <v>0</v>
      </c>
      <c r="N8760" s="97"/>
    </row>
    <row r="8761" spans="1:14" x14ac:dyDescent="0.25">
      <c r="A8761" s="212" t="s">
        <v>549</v>
      </c>
      <c r="B8761" s="97"/>
      <c r="C8761" s="212" t="s">
        <v>550</v>
      </c>
      <c r="D8761" s="97"/>
      <c r="E8761" s="97"/>
      <c r="F8761" s="97"/>
      <c r="G8761" s="97"/>
      <c r="H8761" s="97"/>
      <c r="I8761" s="213">
        <v>180000</v>
      </c>
      <c r="J8761" s="97"/>
      <c r="K8761" s="213">
        <v>0</v>
      </c>
      <c r="L8761" s="97"/>
      <c r="M8761" s="211">
        <v>0</v>
      </c>
      <c r="N8761" s="97"/>
    </row>
    <row r="8762" spans="1:14" x14ac:dyDescent="0.25">
      <c r="A8762" s="212" t="s">
        <v>751</v>
      </c>
      <c r="B8762" s="97"/>
      <c r="C8762" s="212" t="s">
        <v>752</v>
      </c>
      <c r="D8762" s="97"/>
      <c r="E8762" s="97"/>
      <c r="F8762" s="97"/>
      <c r="G8762" s="97"/>
      <c r="H8762" s="97"/>
      <c r="I8762" s="213">
        <v>70000</v>
      </c>
      <c r="J8762" s="97"/>
      <c r="K8762" s="213">
        <v>0</v>
      </c>
      <c r="L8762" s="97"/>
      <c r="M8762" s="211">
        <v>0</v>
      </c>
      <c r="N8762" s="97"/>
    </row>
    <row r="8763" spans="1:14" x14ac:dyDescent="0.25">
      <c r="A8763" s="218" t="s">
        <v>1398</v>
      </c>
      <c r="B8763" s="97"/>
      <c r="C8763" s="218" t="s">
        <v>1399</v>
      </c>
      <c r="D8763" s="97"/>
      <c r="E8763" s="97"/>
      <c r="F8763" s="97"/>
      <c r="G8763" s="97"/>
      <c r="H8763" s="97"/>
      <c r="I8763" s="219">
        <v>4066801</v>
      </c>
      <c r="J8763" s="97"/>
      <c r="K8763" s="219">
        <v>1057425.1599999999</v>
      </c>
      <c r="L8763" s="97"/>
      <c r="M8763" s="214">
        <v>26</v>
      </c>
      <c r="N8763" s="97"/>
    </row>
    <row r="8764" spans="1:14" x14ac:dyDescent="0.25">
      <c r="A8764" s="215" t="s">
        <v>1400</v>
      </c>
      <c r="B8764" s="97"/>
      <c r="C8764" s="215" t="s">
        <v>1401</v>
      </c>
      <c r="D8764" s="97"/>
      <c r="E8764" s="97"/>
      <c r="F8764" s="97"/>
      <c r="G8764" s="97"/>
      <c r="H8764" s="97"/>
      <c r="I8764" s="216">
        <v>556801</v>
      </c>
      <c r="J8764" s="97"/>
      <c r="K8764" s="216">
        <v>468725.16</v>
      </c>
      <c r="L8764" s="97"/>
      <c r="M8764" s="217">
        <v>84.18</v>
      </c>
      <c r="N8764" s="97"/>
    </row>
    <row r="8765" spans="1:14" x14ac:dyDescent="0.25">
      <c r="A8765" s="194" t="s">
        <v>242</v>
      </c>
      <c r="B8765" s="97"/>
      <c r="C8765" s="97"/>
      <c r="D8765" s="97"/>
      <c r="E8765" s="97"/>
      <c r="F8765" s="97"/>
      <c r="G8765" s="97"/>
      <c r="H8765" s="97"/>
      <c r="I8765" s="195">
        <v>83521</v>
      </c>
      <c r="J8765" s="97"/>
      <c r="K8765" s="195">
        <v>65463.77</v>
      </c>
      <c r="L8765" s="97"/>
      <c r="M8765" s="196">
        <v>78.38</v>
      </c>
      <c r="N8765" s="97"/>
    </row>
    <row r="8766" spans="1:14" x14ac:dyDescent="0.25">
      <c r="A8766" s="194" t="s">
        <v>243</v>
      </c>
      <c r="B8766" s="97"/>
      <c r="C8766" s="97"/>
      <c r="D8766" s="97"/>
      <c r="E8766" s="97"/>
      <c r="F8766" s="97"/>
      <c r="G8766" s="97"/>
      <c r="H8766" s="97"/>
      <c r="I8766" s="195">
        <v>83521</v>
      </c>
      <c r="J8766" s="97"/>
      <c r="K8766" s="195">
        <v>65463.77</v>
      </c>
      <c r="L8766" s="97"/>
      <c r="M8766" s="196">
        <v>78.38</v>
      </c>
      <c r="N8766" s="97"/>
    </row>
    <row r="8767" spans="1:14" x14ac:dyDescent="0.25">
      <c r="A8767" s="212" t="s">
        <v>652</v>
      </c>
      <c r="B8767" s="97"/>
      <c r="C8767" s="212" t="s">
        <v>653</v>
      </c>
      <c r="D8767" s="97"/>
      <c r="E8767" s="97"/>
      <c r="F8767" s="97"/>
      <c r="G8767" s="97"/>
      <c r="H8767" s="97"/>
      <c r="I8767" s="213">
        <v>24696</v>
      </c>
      <c r="J8767" s="97"/>
      <c r="K8767" s="213">
        <v>24696.22</v>
      </c>
      <c r="L8767" s="97"/>
      <c r="M8767" s="211">
        <v>100</v>
      </c>
      <c r="N8767" s="97"/>
    </row>
    <row r="8768" spans="1:14" x14ac:dyDescent="0.25">
      <c r="A8768" s="120" t="s">
        <v>670</v>
      </c>
      <c r="B8768" s="97"/>
      <c r="C8768" s="120" t="s">
        <v>671</v>
      </c>
      <c r="D8768" s="97"/>
      <c r="E8768" s="97"/>
      <c r="F8768" s="97"/>
      <c r="G8768" s="97"/>
      <c r="H8768" s="97"/>
      <c r="I8768" s="105" t="s">
        <v>0</v>
      </c>
      <c r="J8768" s="97"/>
      <c r="K8768" s="105">
        <v>24696.22</v>
      </c>
      <c r="L8768" s="97"/>
      <c r="M8768" s="104" t="s">
        <v>0</v>
      </c>
      <c r="N8768" s="97"/>
    </row>
    <row r="8769" spans="1:14" x14ac:dyDescent="0.25">
      <c r="A8769" s="212" t="s">
        <v>664</v>
      </c>
      <c r="B8769" s="97"/>
      <c r="C8769" s="212" t="s">
        <v>665</v>
      </c>
      <c r="D8769" s="97"/>
      <c r="E8769" s="97"/>
      <c r="F8769" s="97"/>
      <c r="G8769" s="97"/>
      <c r="H8769" s="97"/>
      <c r="I8769" s="213">
        <v>4705</v>
      </c>
      <c r="J8769" s="97"/>
      <c r="K8769" s="213">
        <v>4704.9799999999996</v>
      </c>
      <c r="L8769" s="97"/>
      <c r="M8769" s="211">
        <v>100</v>
      </c>
      <c r="N8769" s="97"/>
    </row>
    <row r="8770" spans="1:14" x14ac:dyDescent="0.25">
      <c r="A8770" s="120" t="s">
        <v>675</v>
      </c>
      <c r="B8770" s="97"/>
      <c r="C8770" s="120" t="s">
        <v>676</v>
      </c>
      <c r="D8770" s="97"/>
      <c r="E8770" s="97"/>
      <c r="F8770" s="97"/>
      <c r="G8770" s="97"/>
      <c r="H8770" s="97"/>
      <c r="I8770" s="105" t="s">
        <v>0</v>
      </c>
      <c r="J8770" s="97"/>
      <c r="K8770" s="105">
        <v>4704.9799999999996</v>
      </c>
      <c r="L8770" s="97"/>
      <c r="M8770" s="104" t="s">
        <v>0</v>
      </c>
      <c r="N8770" s="97"/>
    </row>
    <row r="8771" spans="1:14" x14ac:dyDescent="0.25">
      <c r="A8771" s="212" t="s">
        <v>547</v>
      </c>
      <c r="B8771" s="97"/>
      <c r="C8771" s="212" t="s">
        <v>548</v>
      </c>
      <c r="D8771" s="97"/>
      <c r="E8771" s="97"/>
      <c r="F8771" s="97"/>
      <c r="G8771" s="97"/>
      <c r="H8771" s="97"/>
      <c r="I8771" s="213">
        <v>2025</v>
      </c>
      <c r="J8771" s="97"/>
      <c r="K8771" s="213">
        <v>2025.01</v>
      </c>
      <c r="L8771" s="97"/>
      <c r="M8771" s="211">
        <v>100</v>
      </c>
      <c r="N8771" s="97"/>
    </row>
    <row r="8772" spans="1:14" x14ac:dyDescent="0.25">
      <c r="A8772" s="120" t="s">
        <v>612</v>
      </c>
      <c r="B8772" s="97"/>
      <c r="C8772" s="120" t="s">
        <v>613</v>
      </c>
      <c r="D8772" s="97"/>
      <c r="E8772" s="97"/>
      <c r="F8772" s="97"/>
      <c r="G8772" s="97"/>
      <c r="H8772" s="97"/>
      <c r="I8772" s="105" t="s">
        <v>0</v>
      </c>
      <c r="J8772" s="97"/>
      <c r="K8772" s="105">
        <v>1167.97</v>
      </c>
      <c r="L8772" s="97"/>
      <c r="M8772" s="104" t="s">
        <v>0</v>
      </c>
      <c r="N8772" s="97"/>
    </row>
    <row r="8773" spans="1:14" x14ac:dyDescent="0.25">
      <c r="A8773" s="120" t="s">
        <v>677</v>
      </c>
      <c r="B8773" s="97"/>
      <c r="C8773" s="120" t="s">
        <v>678</v>
      </c>
      <c r="D8773" s="97"/>
      <c r="E8773" s="97"/>
      <c r="F8773" s="97"/>
      <c r="G8773" s="97"/>
      <c r="H8773" s="97"/>
      <c r="I8773" s="105" t="s">
        <v>0</v>
      </c>
      <c r="J8773" s="97"/>
      <c r="K8773" s="105">
        <v>857.04</v>
      </c>
      <c r="L8773" s="97"/>
      <c r="M8773" s="104" t="s">
        <v>0</v>
      </c>
      <c r="N8773" s="97"/>
    </row>
    <row r="8774" spans="1:14" x14ac:dyDescent="0.25">
      <c r="A8774" s="212" t="s">
        <v>549</v>
      </c>
      <c r="B8774" s="97"/>
      <c r="C8774" s="212" t="s">
        <v>550</v>
      </c>
      <c r="D8774" s="97"/>
      <c r="E8774" s="97"/>
      <c r="F8774" s="97"/>
      <c r="G8774" s="97"/>
      <c r="H8774" s="97"/>
      <c r="I8774" s="213">
        <v>48852</v>
      </c>
      <c r="J8774" s="97"/>
      <c r="K8774" s="213">
        <v>31387.81</v>
      </c>
      <c r="L8774" s="97"/>
      <c r="M8774" s="211">
        <v>64.25</v>
      </c>
      <c r="N8774" s="97"/>
    </row>
    <row r="8775" spans="1:14" x14ac:dyDescent="0.25">
      <c r="A8775" s="120" t="s">
        <v>589</v>
      </c>
      <c r="B8775" s="97"/>
      <c r="C8775" s="120" t="s">
        <v>590</v>
      </c>
      <c r="D8775" s="97"/>
      <c r="E8775" s="97"/>
      <c r="F8775" s="97"/>
      <c r="G8775" s="97"/>
      <c r="H8775" s="97"/>
      <c r="I8775" s="105" t="s">
        <v>0</v>
      </c>
      <c r="J8775" s="97"/>
      <c r="K8775" s="105">
        <v>2050.88</v>
      </c>
      <c r="L8775" s="97"/>
      <c r="M8775" s="104" t="s">
        <v>0</v>
      </c>
      <c r="N8775" s="97"/>
    </row>
    <row r="8776" spans="1:14" x14ac:dyDescent="0.25">
      <c r="A8776" s="120" t="s">
        <v>604</v>
      </c>
      <c r="B8776" s="97"/>
      <c r="C8776" s="120" t="s">
        <v>605</v>
      </c>
      <c r="D8776" s="97"/>
      <c r="E8776" s="97"/>
      <c r="F8776" s="97"/>
      <c r="G8776" s="97"/>
      <c r="H8776" s="97"/>
      <c r="I8776" s="105" t="s">
        <v>0</v>
      </c>
      <c r="J8776" s="97"/>
      <c r="K8776" s="105">
        <v>742.5</v>
      </c>
      <c r="L8776" s="97"/>
      <c r="M8776" s="104" t="s">
        <v>0</v>
      </c>
      <c r="N8776" s="97"/>
    </row>
    <row r="8777" spans="1:14" x14ac:dyDescent="0.25">
      <c r="A8777" s="120" t="s">
        <v>567</v>
      </c>
      <c r="B8777" s="97"/>
      <c r="C8777" s="120" t="s">
        <v>568</v>
      </c>
      <c r="D8777" s="97"/>
      <c r="E8777" s="97"/>
      <c r="F8777" s="97"/>
      <c r="G8777" s="97"/>
      <c r="H8777" s="97"/>
      <c r="I8777" s="105" t="s">
        <v>0</v>
      </c>
      <c r="J8777" s="97"/>
      <c r="K8777" s="105">
        <v>28594.43</v>
      </c>
      <c r="L8777" s="97"/>
      <c r="M8777" s="104" t="s">
        <v>0</v>
      </c>
      <c r="N8777" s="97"/>
    </row>
    <row r="8778" spans="1:14" x14ac:dyDescent="0.25">
      <c r="A8778" s="212" t="s">
        <v>553</v>
      </c>
      <c r="B8778" s="97"/>
      <c r="C8778" s="212" t="s">
        <v>554</v>
      </c>
      <c r="D8778" s="97"/>
      <c r="E8778" s="97"/>
      <c r="F8778" s="97"/>
      <c r="G8778" s="97"/>
      <c r="H8778" s="97"/>
      <c r="I8778" s="213">
        <v>3243</v>
      </c>
      <c r="J8778" s="97"/>
      <c r="K8778" s="213">
        <v>2649.75</v>
      </c>
      <c r="L8778" s="97"/>
      <c r="M8778" s="211">
        <v>81.709999999999994</v>
      </c>
      <c r="N8778" s="97"/>
    </row>
    <row r="8779" spans="1:14" x14ac:dyDescent="0.25">
      <c r="A8779" s="120" t="s">
        <v>597</v>
      </c>
      <c r="B8779" s="97"/>
      <c r="C8779" s="120" t="s">
        <v>598</v>
      </c>
      <c r="D8779" s="97"/>
      <c r="E8779" s="97"/>
      <c r="F8779" s="97"/>
      <c r="G8779" s="97"/>
      <c r="H8779" s="97"/>
      <c r="I8779" s="105" t="s">
        <v>0</v>
      </c>
      <c r="J8779" s="97"/>
      <c r="K8779" s="105">
        <v>2649.75</v>
      </c>
      <c r="L8779" s="97"/>
      <c r="M8779" s="104" t="s">
        <v>0</v>
      </c>
      <c r="N8779" s="97"/>
    </row>
    <row r="8780" spans="1:14" x14ac:dyDescent="0.25">
      <c r="A8780" s="194" t="s">
        <v>253</v>
      </c>
      <c r="B8780" s="97"/>
      <c r="C8780" s="97"/>
      <c r="D8780" s="97"/>
      <c r="E8780" s="97"/>
      <c r="F8780" s="97"/>
      <c r="G8780" s="97"/>
      <c r="H8780" s="97"/>
      <c r="I8780" s="195">
        <v>473280</v>
      </c>
      <c r="J8780" s="97"/>
      <c r="K8780" s="195">
        <v>403261.39</v>
      </c>
      <c r="L8780" s="97"/>
      <c r="M8780" s="196">
        <v>85.21</v>
      </c>
      <c r="N8780" s="97"/>
    </row>
    <row r="8781" spans="1:14" x14ac:dyDescent="0.25">
      <c r="A8781" s="194" t="s">
        <v>255</v>
      </c>
      <c r="B8781" s="97"/>
      <c r="C8781" s="97"/>
      <c r="D8781" s="97"/>
      <c r="E8781" s="97"/>
      <c r="F8781" s="97"/>
      <c r="G8781" s="97"/>
      <c r="H8781" s="97"/>
      <c r="I8781" s="195">
        <v>473280</v>
      </c>
      <c r="J8781" s="97"/>
      <c r="K8781" s="195">
        <v>403261.39</v>
      </c>
      <c r="L8781" s="97"/>
      <c r="M8781" s="196">
        <v>85.21</v>
      </c>
      <c r="N8781" s="97"/>
    </row>
    <row r="8782" spans="1:14" x14ac:dyDescent="0.25">
      <c r="A8782" s="212" t="s">
        <v>652</v>
      </c>
      <c r="B8782" s="97"/>
      <c r="C8782" s="212" t="s">
        <v>653</v>
      </c>
      <c r="D8782" s="97"/>
      <c r="E8782" s="97"/>
      <c r="F8782" s="97"/>
      <c r="G8782" s="97"/>
      <c r="H8782" s="97"/>
      <c r="I8782" s="213">
        <v>139945</v>
      </c>
      <c r="J8782" s="97"/>
      <c r="K8782" s="213">
        <v>167545.28</v>
      </c>
      <c r="L8782" s="97"/>
      <c r="M8782" s="211">
        <v>119.72</v>
      </c>
      <c r="N8782" s="97"/>
    </row>
    <row r="8783" spans="1:14" x14ac:dyDescent="0.25">
      <c r="A8783" s="120" t="s">
        <v>670</v>
      </c>
      <c r="B8783" s="97"/>
      <c r="C8783" s="120" t="s">
        <v>671</v>
      </c>
      <c r="D8783" s="97"/>
      <c r="E8783" s="97"/>
      <c r="F8783" s="97"/>
      <c r="G8783" s="97"/>
      <c r="H8783" s="97"/>
      <c r="I8783" s="105" t="s">
        <v>0</v>
      </c>
      <c r="J8783" s="97"/>
      <c r="K8783" s="105">
        <v>167545.28</v>
      </c>
      <c r="L8783" s="97"/>
      <c r="M8783" s="104" t="s">
        <v>0</v>
      </c>
      <c r="N8783" s="97"/>
    </row>
    <row r="8784" spans="1:14" x14ac:dyDescent="0.25">
      <c r="A8784" s="212" t="s">
        <v>664</v>
      </c>
      <c r="B8784" s="97"/>
      <c r="C8784" s="212" t="s">
        <v>665</v>
      </c>
      <c r="D8784" s="97"/>
      <c r="E8784" s="97"/>
      <c r="F8784" s="97"/>
      <c r="G8784" s="97"/>
      <c r="H8784" s="97"/>
      <c r="I8784" s="213">
        <v>26656</v>
      </c>
      <c r="J8784" s="97"/>
      <c r="K8784" s="213">
        <v>27014.87</v>
      </c>
      <c r="L8784" s="97"/>
      <c r="M8784" s="211">
        <v>101.35</v>
      </c>
      <c r="N8784" s="97"/>
    </row>
    <row r="8785" spans="1:14" x14ac:dyDescent="0.25">
      <c r="A8785" s="120" t="s">
        <v>675</v>
      </c>
      <c r="B8785" s="97"/>
      <c r="C8785" s="120" t="s">
        <v>676</v>
      </c>
      <c r="D8785" s="97"/>
      <c r="E8785" s="97"/>
      <c r="F8785" s="97"/>
      <c r="G8785" s="97"/>
      <c r="H8785" s="97"/>
      <c r="I8785" s="105" t="s">
        <v>0</v>
      </c>
      <c r="J8785" s="97"/>
      <c r="K8785" s="105">
        <v>27014.87</v>
      </c>
      <c r="L8785" s="97"/>
      <c r="M8785" s="104" t="s">
        <v>0</v>
      </c>
      <c r="N8785" s="97"/>
    </row>
    <row r="8786" spans="1:14" x14ac:dyDescent="0.25">
      <c r="A8786" s="212" t="s">
        <v>547</v>
      </c>
      <c r="B8786" s="97"/>
      <c r="C8786" s="212" t="s">
        <v>548</v>
      </c>
      <c r="D8786" s="97"/>
      <c r="E8786" s="97"/>
      <c r="F8786" s="97"/>
      <c r="G8786" s="97"/>
      <c r="H8786" s="97"/>
      <c r="I8786" s="213">
        <v>11475</v>
      </c>
      <c r="J8786" s="97"/>
      <c r="K8786" s="213">
        <v>15821.7</v>
      </c>
      <c r="L8786" s="97"/>
      <c r="M8786" s="211">
        <v>137.88</v>
      </c>
      <c r="N8786" s="97"/>
    </row>
    <row r="8787" spans="1:14" x14ac:dyDescent="0.25">
      <c r="A8787" s="120" t="s">
        <v>612</v>
      </c>
      <c r="B8787" s="97"/>
      <c r="C8787" s="120" t="s">
        <v>613</v>
      </c>
      <c r="D8787" s="97"/>
      <c r="E8787" s="97"/>
      <c r="F8787" s="97"/>
      <c r="G8787" s="97"/>
      <c r="H8787" s="97"/>
      <c r="I8787" s="105" t="s">
        <v>0</v>
      </c>
      <c r="J8787" s="97"/>
      <c r="K8787" s="105">
        <v>6618.5</v>
      </c>
      <c r="L8787" s="97"/>
      <c r="M8787" s="104" t="s">
        <v>0</v>
      </c>
      <c r="N8787" s="97"/>
    </row>
    <row r="8788" spans="1:14" x14ac:dyDescent="0.25">
      <c r="A8788" s="120" t="s">
        <v>677</v>
      </c>
      <c r="B8788" s="97"/>
      <c r="C8788" s="120" t="s">
        <v>678</v>
      </c>
      <c r="D8788" s="97"/>
      <c r="E8788" s="97"/>
      <c r="F8788" s="97"/>
      <c r="G8788" s="97"/>
      <c r="H8788" s="97"/>
      <c r="I8788" s="105" t="s">
        <v>0</v>
      </c>
      <c r="J8788" s="97"/>
      <c r="K8788" s="105">
        <v>9203.2000000000007</v>
      </c>
      <c r="L8788" s="97"/>
      <c r="M8788" s="104" t="s">
        <v>0</v>
      </c>
      <c r="N8788" s="97"/>
    </row>
    <row r="8789" spans="1:14" x14ac:dyDescent="0.25">
      <c r="A8789" s="212" t="s">
        <v>549</v>
      </c>
      <c r="B8789" s="97"/>
      <c r="C8789" s="212" t="s">
        <v>550</v>
      </c>
      <c r="D8789" s="97"/>
      <c r="E8789" s="97"/>
      <c r="F8789" s="97"/>
      <c r="G8789" s="97"/>
      <c r="H8789" s="97"/>
      <c r="I8789" s="213">
        <v>276827</v>
      </c>
      <c r="J8789" s="97"/>
      <c r="K8789" s="213">
        <v>177864.29</v>
      </c>
      <c r="L8789" s="97"/>
      <c r="M8789" s="211">
        <v>64.25</v>
      </c>
      <c r="N8789" s="97"/>
    </row>
    <row r="8790" spans="1:14" x14ac:dyDescent="0.25">
      <c r="A8790" s="120" t="s">
        <v>589</v>
      </c>
      <c r="B8790" s="97"/>
      <c r="C8790" s="120" t="s">
        <v>590</v>
      </c>
      <c r="D8790" s="97"/>
      <c r="E8790" s="97"/>
      <c r="F8790" s="97"/>
      <c r="G8790" s="97"/>
      <c r="H8790" s="97"/>
      <c r="I8790" s="105" t="s">
        <v>0</v>
      </c>
      <c r="J8790" s="97"/>
      <c r="K8790" s="105">
        <v>11621.62</v>
      </c>
      <c r="L8790" s="97"/>
      <c r="M8790" s="104" t="s">
        <v>0</v>
      </c>
      <c r="N8790" s="97"/>
    </row>
    <row r="8791" spans="1:14" x14ac:dyDescent="0.25">
      <c r="A8791" s="120" t="s">
        <v>604</v>
      </c>
      <c r="B8791" s="97"/>
      <c r="C8791" s="120" t="s">
        <v>605</v>
      </c>
      <c r="D8791" s="97"/>
      <c r="E8791" s="97"/>
      <c r="F8791" s="97"/>
      <c r="G8791" s="97"/>
      <c r="H8791" s="97"/>
      <c r="I8791" s="105" t="s">
        <v>0</v>
      </c>
      <c r="J8791" s="97"/>
      <c r="K8791" s="105">
        <v>4207.5</v>
      </c>
      <c r="L8791" s="97"/>
      <c r="M8791" s="104" t="s">
        <v>0</v>
      </c>
      <c r="N8791" s="97"/>
    </row>
    <row r="8792" spans="1:14" x14ac:dyDescent="0.25">
      <c r="A8792" s="120" t="s">
        <v>567</v>
      </c>
      <c r="B8792" s="97"/>
      <c r="C8792" s="120" t="s">
        <v>568</v>
      </c>
      <c r="D8792" s="97"/>
      <c r="E8792" s="97"/>
      <c r="F8792" s="97"/>
      <c r="G8792" s="97"/>
      <c r="H8792" s="97"/>
      <c r="I8792" s="105" t="s">
        <v>0</v>
      </c>
      <c r="J8792" s="97"/>
      <c r="K8792" s="105">
        <v>162035.17000000001</v>
      </c>
      <c r="L8792" s="97"/>
      <c r="M8792" s="104" t="s">
        <v>0</v>
      </c>
      <c r="N8792" s="97"/>
    </row>
    <row r="8793" spans="1:14" x14ac:dyDescent="0.25">
      <c r="A8793" s="212" t="s">
        <v>553</v>
      </c>
      <c r="B8793" s="97"/>
      <c r="C8793" s="212" t="s">
        <v>554</v>
      </c>
      <c r="D8793" s="97"/>
      <c r="E8793" s="97"/>
      <c r="F8793" s="97"/>
      <c r="G8793" s="97"/>
      <c r="H8793" s="97"/>
      <c r="I8793" s="213">
        <v>18377</v>
      </c>
      <c r="J8793" s="97"/>
      <c r="K8793" s="213">
        <v>15015.25</v>
      </c>
      <c r="L8793" s="97"/>
      <c r="M8793" s="211">
        <v>81.709999999999994</v>
      </c>
      <c r="N8793" s="97"/>
    </row>
    <row r="8794" spans="1:14" x14ac:dyDescent="0.25">
      <c r="A8794" s="120" t="s">
        <v>597</v>
      </c>
      <c r="B8794" s="97"/>
      <c r="C8794" s="120" t="s">
        <v>598</v>
      </c>
      <c r="D8794" s="97"/>
      <c r="E8794" s="97"/>
      <c r="F8794" s="97"/>
      <c r="G8794" s="97"/>
      <c r="H8794" s="97"/>
      <c r="I8794" s="105" t="s">
        <v>0</v>
      </c>
      <c r="J8794" s="97"/>
      <c r="K8794" s="105">
        <v>15015.25</v>
      </c>
      <c r="L8794" s="97"/>
      <c r="M8794" s="104" t="s">
        <v>0</v>
      </c>
      <c r="N8794" s="97"/>
    </row>
    <row r="8795" spans="1:14" x14ac:dyDescent="0.25">
      <c r="A8795" s="215" t="s">
        <v>1402</v>
      </c>
      <c r="B8795" s="97"/>
      <c r="C8795" s="215" t="s">
        <v>1403</v>
      </c>
      <c r="D8795" s="97"/>
      <c r="E8795" s="97"/>
      <c r="F8795" s="97"/>
      <c r="G8795" s="97"/>
      <c r="H8795" s="97"/>
      <c r="I8795" s="216">
        <v>3510000</v>
      </c>
      <c r="J8795" s="97"/>
      <c r="K8795" s="216">
        <v>588700</v>
      </c>
      <c r="L8795" s="97"/>
      <c r="M8795" s="217">
        <v>16.77</v>
      </c>
      <c r="N8795" s="97"/>
    </row>
    <row r="8796" spans="1:14" x14ac:dyDescent="0.25">
      <c r="A8796" s="194" t="s">
        <v>253</v>
      </c>
      <c r="B8796" s="97"/>
      <c r="C8796" s="97"/>
      <c r="D8796" s="97"/>
      <c r="E8796" s="97"/>
      <c r="F8796" s="97"/>
      <c r="G8796" s="97"/>
      <c r="H8796" s="97"/>
      <c r="I8796" s="195">
        <v>3510000</v>
      </c>
      <c r="J8796" s="97"/>
      <c r="K8796" s="195">
        <v>588700</v>
      </c>
      <c r="L8796" s="97"/>
      <c r="M8796" s="196">
        <v>16.77</v>
      </c>
      <c r="N8796" s="97"/>
    </row>
    <row r="8797" spans="1:14" x14ac:dyDescent="0.25">
      <c r="A8797" s="194" t="s">
        <v>254</v>
      </c>
      <c r="B8797" s="97"/>
      <c r="C8797" s="97"/>
      <c r="D8797" s="97"/>
      <c r="E8797" s="97"/>
      <c r="F8797" s="97"/>
      <c r="G8797" s="97"/>
      <c r="H8797" s="97"/>
      <c r="I8797" s="195">
        <v>526500</v>
      </c>
      <c r="J8797" s="97"/>
      <c r="K8797" s="195">
        <v>88305</v>
      </c>
      <c r="L8797" s="97"/>
      <c r="M8797" s="196">
        <v>16.77</v>
      </c>
      <c r="N8797" s="97"/>
    </row>
    <row r="8798" spans="1:14" x14ac:dyDescent="0.25">
      <c r="A8798" s="212" t="s">
        <v>549</v>
      </c>
      <c r="B8798" s="97"/>
      <c r="C8798" s="212" t="s">
        <v>550</v>
      </c>
      <c r="D8798" s="97"/>
      <c r="E8798" s="97"/>
      <c r="F8798" s="97"/>
      <c r="G8798" s="97"/>
      <c r="H8798" s="97"/>
      <c r="I8798" s="213">
        <v>150000</v>
      </c>
      <c r="J8798" s="97"/>
      <c r="K8798" s="213">
        <v>88305</v>
      </c>
      <c r="L8798" s="97"/>
      <c r="M8798" s="211">
        <v>58.87</v>
      </c>
      <c r="N8798" s="97"/>
    </row>
    <row r="8799" spans="1:14" x14ac:dyDescent="0.25">
      <c r="A8799" s="120" t="s">
        <v>567</v>
      </c>
      <c r="B8799" s="97"/>
      <c r="C8799" s="120" t="s">
        <v>568</v>
      </c>
      <c r="D8799" s="97"/>
      <c r="E8799" s="97"/>
      <c r="F8799" s="97"/>
      <c r="G8799" s="97"/>
      <c r="H8799" s="97"/>
      <c r="I8799" s="105" t="s">
        <v>0</v>
      </c>
      <c r="J8799" s="97"/>
      <c r="K8799" s="105">
        <v>88305</v>
      </c>
      <c r="L8799" s="97"/>
      <c r="M8799" s="104" t="s">
        <v>0</v>
      </c>
      <c r="N8799" s="97"/>
    </row>
    <row r="8800" spans="1:14" x14ac:dyDescent="0.25">
      <c r="A8800" s="212" t="s">
        <v>553</v>
      </c>
      <c r="B8800" s="97"/>
      <c r="C8800" s="212" t="s">
        <v>554</v>
      </c>
      <c r="D8800" s="97"/>
      <c r="E8800" s="97"/>
      <c r="F8800" s="97"/>
      <c r="G8800" s="97"/>
      <c r="H8800" s="97"/>
      <c r="I8800" s="213">
        <v>1500</v>
      </c>
      <c r="J8800" s="97"/>
      <c r="K8800" s="213">
        <v>0</v>
      </c>
      <c r="L8800" s="97"/>
      <c r="M8800" s="211">
        <v>0</v>
      </c>
      <c r="N8800" s="97"/>
    </row>
    <row r="8801" spans="1:15" x14ac:dyDescent="0.25">
      <c r="A8801" s="212" t="s">
        <v>1404</v>
      </c>
      <c r="B8801" s="97"/>
      <c r="C8801" s="212" t="s">
        <v>1405</v>
      </c>
      <c r="D8801" s="97"/>
      <c r="E8801" s="97"/>
      <c r="F8801" s="97"/>
      <c r="G8801" s="97"/>
      <c r="H8801" s="97"/>
      <c r="I8801" s="213">
        <v>375000</v>
      </c>
      <c r="J8801" s="97"/>
      <c r="K8801" s="213">
        <v>0</v>
      </c>
      <c r="L8801" s="97"/>
      <c r="M8801" s="211">
        <v>0</v>
      </c>
      <c r="N8801" s="97"/>
    </row>
    <row r="8802" spans="1:15" x14ac:dyDescent="0.25">
      <c r="A8802" s="194" t="s">
        <v>255</v>
      </c>
      <c r="B8802" s="97"/>
      <c r="C8802" s="97"/>
      <c r="D8802" s="97"/>
      <c r="E8802" s="97"/>
      <c r="F8802" s="97"/>
      <c r="G8802" s="97"/>
      <c r="H8802" s="97"/>
      <c r="I8802" s="195">
        <v>2983500</v>
      </c>
      <c r="J8802" s="97"/>
      <c r="K8802" s="195">
        <v>500395</v>
      </c>
      <c r="L8802" s="97"/>
      <c r="M8802" s="196">
        <v>16.77</v>
      </c>
      <c r="N8802" s="97"/>
    </row>
    <row r="8803" spans="1:15" x14ac:dyDescent="0.25">
      <c r="A8803" s="212" t="s">
        <v>549</v>
      </c>
      <c r="B8803" s="97"/>
      <c r="C8803" s="212" t="s">
        <v>550</v>
      </c>
      <c r="D8803" s="97"/>
      <c r="E8803" s="97"/>
      <c r="F8803" s="97"/>
      <c r="G8803" s="97"/>
      <c r="H8803" s="97"/>
      <c r="I8803" s="213">
        <v>850000</v>
      </c>
      <c r="J8803" s="97"/>
      <c r="K8803" s="213">
        <v>500395</v>
      </c>
      <c r="L8803" s="97"/>
      <c r="M8803" s="211">
        <v>58.87</v>
      </c>
      <c r="N8803" s="97"/>
    </row>
    <row r="8804" spans="1:15" x14ac:dyDescent="0.25">
      <c r="A8804" s="120" t="s">
        <v>567</v>
      </c>
      <c r="B8804" s="97"/>
      <c r="C8804" s="120" t="s">
        <v>568</v>
      </c>
      <c r="D8804" s="97"/>
      <c r="E8804" s="97"/>
      <c r="F8804" s="97"/>
      <c r="G8804" s="97"/>
      <c r="H8804" s="97"/>
      <c r="I8804" s="105" t="s">
        <v>0</v>
      </c>
      <c r="J8804" s="97"/>
      <c r="K8804" s="105">
        <v>500395</v>
      </c>
      <c r="L8804" s="97"/>
      <c r="M8804" s="104" t="s">
        <v>0</v>
      </c>
      <c r="N8804" s="97"/>
    </row>
    <row r="8805" spans="1:15" x14ac:dyDescent="0.25">
      <c r="A8805" s="212" t="s">
        <v>553</v>
      </c>
      <c r="B8805" s="97"/>
      <c r="C8805" s="212" t="s">
        <v>554</v>
      </c>
      <c r="D8805" s="97"/>
      <c r="E8805" s="97"/>
      <c r="F8805" s="97"/>
      <c r="G8805" s="97"/>
      <c r="H8805" s="97"/>
      <c r="I8805" s="213">
        <v>8500</v>
      </c>
      <c r="J8805" s="97"/>
      <c r="K8805" s="213">
        <v>0</v>
      </c>
      <c r="L8805" s="97"/>
      <c r="M8805" s="211">
        <v>0</v>
      </c>
      <c r="N8805" s="97"/>
    </row>
    <row r="8806" spans="1:15" x14ac:dyDescent="0.25">
      <c r="A8806" s="212" t="s">
        <v>1404</v>
      </c>
      <c r="B8806" s="97"/>
      <c r="C8806" s="212" t="s">
        <v>1405</v>
      </c>
      <c r="D8806" s="97"/>
      <c r="E8806" s="97"/>
      <c r="F8806" s="97"/>
      <c r="G8806" s="97"/>
      <c r="H8806" s="97"/>
      <c r="I8806" s="213">
        <v>2125000</v>
      </c>
      <c r="J8806" s="97"/>
      <c r="K8806" s="213">
        <v>0</v>
      </c>
      <c r="L8806" s="97"/>
      <c r="M8806" s="211">
        <v>0</v>
      </c>
      <c r="N8806" s="97"/>
    </row>
    <row r="8808" spans="1:15" x14ac:dyDescent="0.25">
      <c r="A8808" s="23"/>
      <c r="B8808" s="23"/>
      <c r="C8808" s="23"/>
      <c r="D8808" s="23"/>
      <c r="E8808" s="23"/>
      <c r="F8808" s="23"/>
      <c r="G8808" s="23"/>
      <c r="H8808" s="23"/>
      <c r="I8808" s="23"/>
      <c r="J8808" s="23"/>
      <c r="K8808" s="23"/>
      <c r="L8808" s="23"/>
      <c r="M8808" s="23"/>
      <c r="N8808" s="23"/>
      <c r="O8808" s="23"/>
    </row>
    <row r="8809" spans="1:15" x14ac:dyDescent="0.25">
      <c r="A8809" s="24"/>
      <c r="B8809" s="25"/>
      <c r="C8809" s="26"/>
      <c r="D8809" s="27"/>
      <c r="E8809" s="28"/>
      <c r="F8809" s="28"/>
      <c r="G8809" s="28"/>
      <c r="H8809" s="28"/>
      <c r="I8809" s="29"/>
      <c r="J8809" s="30"/>
      <c r="K8809" s="30"/>
      <c r="L8809" s="30"/>
      <c r="M8809" s="30"/>
      <c r="N8809" s="30"/>
      <c r="O8809" s="31"/>
    </row>
    <row r="8810" spans="1:15" x14ac:dyDescent="0.25">
      <c r="A8810" s="32"/>
      <c r="B8810" s="33"/>
      <c r="C8810" s="34"/>
      <c r="D8810" s="35"/>
      <c r="E8810" s="36"/>
      <c r="F8810" s="36"/>
      <c r="G8810" s="36"/>
      <c r="H8810" s="36"/>
      <c r="I8810" s="37"/>
      <c r="J8810" s="38"/>
      <c r="K8810" s="38"/>
      <c r="L8810" s="38"/>
      <c r="M8810" s="38"/>
      <c r="N8810" s="38"/>
      <c r="O8810" s="39"/>
    </row>
    <row r="8811" spans="1:15" ht="15.75" x14ac:dyDescent="0.25">
      <c r="A8811" s="209" t="s">
        <v>1447</v>
      </c>
      <c r="B8811" s="209"/>
      <c r="C8811" s="209"/>
      <c r="D8811" s="209"/>
      <c r="E8811" s="209"/>
      <c r="F8811" s="209"/>
      <c r="G8811" s="209"/>
      <c r="H8811" s="209"/>
      <c r="I8811" s="209"/>
      <c r="J8811" s="209"/>
      <c r="K8811" s="209"/>
      <c r="L8811" s="209"/>
      <c r="M8811" s="209"/>
      <c r="N8811" s="209"/>
      <c r="O8811" s="39"/>
    </row>
    <row r="8812" spans="1:15" x14ac:dyDescent="0.25">
      <c r="A8812" s="40"/>
      <c r="B8812" s="40"/>
      <c r="C8812" s="40"/>
      <c r="D8812" s="40"/>
      <c r="E8812" s="40"/>
      <c r="F8812" s="40"/>
      <c r="G8812" s="40"/>
      <c r="H8812" s="40"/>
      <c r="I8812" s="40"/>
      <c r="J8812" s="40"/>
      <c r="K8812" s="40"/>
      <c r="L8812" s="40"/>
      <c r="M8812" s="40"/>
      <c r="N8812" s="40"/>
      <c r="O8812" s="39"/>
    </row>
    <row r="8813" spans="1:15" x14ac:dyDescent="0.25">
      <c r="A8813" s="190" t="s">
        <v>1445</v>
      </c>
      <c r="B8813" s="190"/>
      <c r="C8813" s="190"/>
      <c r="D8813" s="190"/>
      <c r="E8813" s="190"/>
      <c r="F8813" s="190"/>
      <c r="G8813" s="190"/>
      <c r="H8813" s="190"/>
      <c r="I8813" s="190"/>
      <c r="J8813" s="190"/>
      <c r="K8813" s="190"/>
      <c r="L8813" s="190"/>
      <c r="M8813" s="190"/>
      <c r="N8813" s="190"/>
      <c r="O8813" s="39"/>
    </row>
    <row r="8814" spans="1:15" ht="15" customHeight="1" x14ac:dyDescent="0.25">
      <c r="A8814" s="42" t="s">
        <v>1433</v>
      </c>
      <c r="B8814" s="44"/>
      <c r="C8814" s="44"/>
      <c r="D8814" s="44"/>
      <c r="E8814" s="44"/>
      <c r="F8814" s="44"/>
      <c r="G8814" s="44"/>
      <c r="H8814" s="44"/>
      <c r="I8814" s="44"/>
      <c r="J8814" s="44"/>
      <c r="K8814" s="44"/>
      <c r="L8814" s="44"/>
      <c r="M8814" s="44"/>
      <c r="N8814" s="44"/>
      <c r="O8814" s="39"/>
    </row>
    <row r="8815" spans="1:15" x14ac:dyDescent="0.25">
      <c r="A8815" s="41" t="s">
        <v>1434</v>
      </c>
      <c r="B8815" s="45"/>
      <c r="C8815" s="45"/>
      <c r="D8815" s="45"/>
      <c r="E8815" s="45"/>
      <c r="F8815" s="45"/>
      <c r="G8815" s="45"/>
      <c r="H8815" s="45"/>
      <c r="I8815" s="45"/>
      <c r="J8815" s="45"/>
      <c r="K8815" s="45"/>
      <c r="L8815" s="45"/>
      <c r="M8815" s="45"/>
      <c r="N8815" s="45"/>
      <c r="O8815" s="39"/>
    </row>
    <row r="8816" spans="1:15" x14ac:dyDescent="0.25">
      <c r="A8816" s="41" t="s">
        <v>1435</v>
      </c>
      <c r="B8816" s="45"/>
      <c r="C8816" s="45"/>
      <c r="D8816" s="45"/>
      <c r="E8816" s="45"/>
      <c r="F8816" s="45"/>
      <c r="G8816" s="45"/>
      <c r="H8816" s="45"/>
      <c r="I8816" s="45"/>
      <c r="J8816" s="45"/>
      <c r="K8816" s="45"/>
      <c r="L8816" s="45"/>
      <c r="M8816" s="45"/>
      <c r="N8816" s="45"/>
      <c r="O8816" s="39"/>
    </row>
    <row r="8817" spans="1:15" x14ac:dyDescent="0.25">
      <c r="A8817" s="19"/>
      <c r="B8817" s="46"/>
      <c r="C8817" s="46"/>
      <c r="D8817" s="46"/>
      <c r="E8817" s="46"/>
      <c r="F8817" s="46"/>
      <c r="G8817" s="46"/>
      <c r="H8817" s="46"/>
      <c r="I8817" s="46"/>
      <c r="J8817" s="46"/>
      <c r="K8817" s="46"/>
      <c r="L8817" s="46"/>
      <c r="M8817" s="46"/>
      <c r="N8817" s="46"/>
      <c r="O8817" s="18"/>
    </row>
    <row r="8818" spans="1:15" x14ac:dyDescent="0.25">
      <c r="A8818" s="191" t="s">
        <v>1422</v>
      </c>
      <c r="B8818" s="191"/>
      <c r="C8818" s="191"/>
      <c r="D8818" s="191"/>
      <c r="E8818" s="191"/>
      <c r="F8818" s="191"/>
      <c r="G8818" s="191"/>
      <c r="H8818" s="191"/>
      <c r="I8818" s="191"/>
      <c r="J8818" s="191"/>
      <c r="K8818" s="191"/>
      <c r="L8818" s="191"/>
      <c r="M8818" s="191"/>
      <c r="N8818" s="191"/>
      <c r="O8818" s="18"/>
    </row>
    <row r="8819" spans="1:15" x14ac:dyDescent="0.25">
      <c r="A8819" s="19" t="s">
        <v>1436</v>
      </c>
      <c r="B8819" s="46"/>
      <c r="C8819" s="46"/>
      <c r="D8819" s="46"/>
      <c r="E8819" s="46"/>
      <c r="F8819" s="46"/>
      <c r="G8819" s="46"/>
      <c r="H8819" s="46"/>
      <c r="I8819" s="46"/>
      <c r="J8819" s="46"/>
      <c r="K8819" s="46"/>
      <c r="L8819" s="46"/>
      <c r="M8819" s="46"/>
      <c r="N8819" s="46"/>
      <c r="O8819" s="18"/>
    </row>
    <row r="8820" spans="1:15" x14ac:dyDescent="0.25">
      <c r="A8820" s="19" t="s">
        <v>1446</v>
      </c>
      <c r="B8820" s="46"/>
      <c r="C8820" s="46"/>
      <c r="D8820" s="46"/>
      <c r="E8820" s="46"/>
      <c r="F8820" s="46"/>
      <c r="G8820" s="46"/>
      <c r="H8820" s="46"/>
      <c r="I8820" s="46"/>
      <c r="J8820" s="46"/>
      <c r="K8820" s="46"/>
      <c r="L8820" s="46"/>
      <c r="M8820" s="46"/>
      <c r="N8820" s="46"/>
      <c r="O8820" s="18"/>
    </row>
    <row r="8821" spans="1:15" x14ac:dyDescent="0.25">
      <c r="A8821" s="19"/>
      <c r="B8821" s="46"/>
      <c r="C8821" s="46"/>
      <c r="D8821" s="46"/>
      <c r="E8821" s="46"/>
      <c r="F8821" s="46"/>
      <c r="G8821" s="46"/>
      <c r="H8821" s="46"/>
      <c r="I8821" s="46"/>
      <c r="J8821" s="46"/>
      <c r="K8821" s="46"/>
      <c r="L8821" s="46"/>
      <c r="M8821" s="46"/>
      <c r="N8821" s="46"/>
      <c r="O8821" s="18"/>
    </row>
    <row r="8822" spans="1:15" x14ac:dyDescent="0.25">
      <c r="A8822" s="191" t="s">
        <v>1423</v>
      </c>
      <c r="B8822" s="191"/>
      <c r="C8822" s="191"/>
      <c r="D8822" s="191"/>
      <c r="E8822" s="191"/>
      <c r="F8822" s="191"/>
      <c r="G8822" s="191"/>
      <c r="H8822" s="191"/>
      <c r="I8822" s="191"/>
      <c r="J8822" s="191"/>
      <c r="K8822" s="191"/>
      <c r="L8822" s="191"/>
      <c r="M8822" s="191"/>
      <c r="N8822" s="191"/>
      <c r="O8822" s="18"/>
    </row>
    <row r="8823" spans="1:15" x14ac:dyDescent="0.25">
      <c r="A8823" s="19" t="s">
        <v>1424</v>
      </c>
      <c r="B8823" s="46"/>
      <c r="C8823" s="46"/>
      <c r="D8823" s="46"/>
      <c r="E8823" s="46"/>
      <c r="F8823" s="46"/>
      <c r="G8823" s="46"/>
      <c r="H8823" s="46"/>
      <c r="I8823" s="46"/>
      <c r="J8823" s="46"/>
      <c r="K8823" s="46"/>
      <c r="L8823" s="46"/>
      <c r="M8823" s="46"/>
      <c r="N8823" s="46"/>
      <c r="O8823" s="18"/>
    </row>
    <row r="8824" spans="1:15" x14ac:dyDescent="0.25">
      <c r="A8824" s="19"/>
      <c r="B8824" s="46"/>
      <c r="C8824" s="46"/>
      <c r="D8824" s="46"/>
      <c r="E8824" s="46"/>
      <c r="F8824" s="46"/>
      <c r="G8824" s="46"/>
      <c r="H8824" s="46"/>
      <c r="I8824" s="46"/>
      <c r="J8824" s="46"/>
      <c r="K8824" s="46"/>
      <c r="L8824" s="46"/>
      <c r="M8824" s="46"/>
      <c r="N8824" s="46"/>
      <c r="O8824" s="18"/>
    </row>
    <row r="8825" spans="1:15" x14ac:dyDescent="0.25">
      <c r="A8825" s="46"/>
      <c r="B8825" s="46"/>
      <c r="C8825" s="46"/>
      <c r="D8825" s="46"/>
      <c r="E8825" s="46"/>
      <c r="F8825" s="46"/>
      <c r="G8825" s="46"/>
      <c r="H8825" s="46"/>
      <c r="I8825" s="46"/>
      <c r="J8825" s="46"/>
      <c r="K8825" s="46"/>
      <c r="L8825" s="46"/>
      <c r="M8825" s="46"/>
      <c r="N8825" s="46"/>
      <c r="O8825" s="18"/>
    </row>
    <row r="8826" spans="1:15" x14ac:dyDescent="0.25">
      <c r="A8826" s="20" t="s">
        <v>1448</v>
      </c>
      <c r="B8826" s="47"/>
      <c r="C8826" s="48"/>
      <c r="D8826" s="49"/>
      <c r="E8826" s="50"/>
      <c r="F8826" s="50"/>
      <c r="G8826" s="50"/>
      <c r="H8826" s="50"/>
      <c r="I8826" s="51"/>
      <c r="J8826" s="47"/>
      <c r="K8826" s="47"/>
      <c r="L8826" s="47"/>
      <c r="M8826" s="47"/>
      <c r="N8826" s="47"/>
      <c r="O8826" s="18"/>
    </row>
    <row r="8827" spans="1:15" x14ac:dyDescent="0.25">
      <c r="A8827" s="20" t="s">
        <v>1459</v>
      </c>
      <c r="B8827" s="47"/>
      <c r="C8827" s="48"/>
      <c r="D8827" s="49"/>
      <c r="E8827" s="50"/>
      <c r="F8827" s="50"/>
      <c r="G8827" s="50"/>
      <c r="H8827" s="50"/>
      <c r="I8827" s="51"/>
      <c r="J8827" s="47"/>
      <c r="K8827" s="47"/>
      <c r="L8827" s="47"/>
      <c r="M8827" s="47"/>
      <c r="N8827" s="47"/>
      <c r="O8827" s="18"/>
    </row>
    <row r="8828" spans="1:15" x14ac:dyDescent="0.25">
      <c r="A8828" s="20" t="s">
        <v>1460</v>
      </c>
      <c r="B8828" s="47"/>
      <c r="C8828" s="48"/>
      <c r="D8828" s="49"/>
      <c r="E8828" s="50"/>
      <c r="F8828" s="50"/>
      <c r="G8828" s="50"/>
      <c r="H8828" s="50"/>
      <c r="I8828" s="51"/>
      <c r="J8828" s="47"/>
      <c r="K8828" s="47"/>
      <c r="L8828" s="47"/>
      <c r="M8828" s="47"/>
      <c r="N8828" s="47"/>
      <c r="O8828" s="18"/>
    </row>
    <row r="8829" spans="1:15" x14ac:dyDescent="0.25">
      <c r="A8829" s="20"/>
      <c r="B8829" s="47"/>
      <c r="C8829" s="48"/>
      <c r="D8829" s="49"/>
      <c r="E8829" s="50"/>
      <c r="F8829" s="50"/>
      <c r="G8829" s="50"/>
      <c r="H8829" s="50"/>
      <c r="I8829" s="51"/>
      <c r="J8829" s="47"/>
      <c r="K8829" s="47"/>
      <c r="L8829" s="47"/>
      <c r="M8829" s="47"/>
      <c r="N8829" s="47"/>
      <c r="O8829" s="18"/>
    </row>
    <row r="8830" spans="1:15" x14ac:dyDescent="0.25">
      <c r="A8830" s="210" t="s">
        <v>1425</v>
      </c>
      <c r="B8830" s="210"/>
      <c r="C8830" s="210"/>
      <c r="D8830" s="210"/>
      <c r="E8830" s="210"/>
      <c r="F8830" s="210"/>
      <c r="G8830" s="210"/>
      <c r="H8830" s="210"/>
      <c r="I8830" s="210"/>
      <c r="J8830" s="210"/>
      <c r="K8830" s="210"/>
      <c r="L8830" s="210"/>
      <c r="M8830" s="210"/>
      <c r="N8830" s="210"/>
      <c r="O8830" s="18"/>
    </row>
    <row r="8831" spans="1:15" x14ac:dyDescent="0.25">
      <c r="A8831" s="192" t="s">
        <v>1426</v>
      </c>
      <c r="B8831" s="193"/>
      <c r="C8831" s="193"/>
      <c r="D8831" s="193"/>
      <c r="E8831" s="193"/>
      <c r="F8831" s="193"/>
      <c r="G8831" s="193"/>
      <c r="H8831" s="193"/>
      <c r="I8831" s="193"/>
      <c r="J8831" s="193"/>
      <c r="K8831" s="193"/>
      <c r="L8831" s="193"/>
      <c r="M8831" s="193"/>
      <c r="N8831" s="193"/>
      <c r="O8831" s="18"/>
    </row>
    <row r="8832" spans="1:15" x14ac:dyDescent="0.25">
      <c r="A8832" s="52"/>
      <c r="B8832" s="47"/>
      <c r="C8832" s="48"/>
      <c r="D8832" s="49"/>
      <c r="E8832" s="50"/>
      <c r="F8832" s="50"/>
      <c r="G8832" s="50"/>
      <c r="H8832" s="50"/>
      <c r="I8832" s="51"/>
      <c r="J8832" s="47"/>
      <c r="K8832" s="47"/>
      <c r="L8832" s="47"/>
      <c r="M8832" s="47"/>
      <c r="N8832" s="47"/>
      <c r="O8832" s="18"/>
    </row>
    <row r="8833" spans="1:15" x14ac:dyDescent="0.25">
      <c r="A8833" s="52"/>
      <c r="B8833" s="47"/>
      <c r="C8833" s="48"/>
      <c r="D8833" s="49"/>
      <c r="E8833" s="50"/>
      <c r="F8833" s="50"/>
      <c r="G8833" s="50"/>
      <c r="H8833" s="50"/>
      <c r="I8833" s="51"/>
      <c r="J8833" s="47"/>
      <c r="K8833" s="47"/>
      <c r="L8833" s="47"/>
      <c r="M8833" s="47"/>
      <c r="N8833" s="47"/>
      <c r="O8833" s="18"/>
    </row>
    <row r="8834" spans="1:15" x14ac:dyDescent="0.25">
      <c r="A8834" s="52" t="s">
        <v>1427</v>
      </c>
      <c r="B8834" s="47"/>
      <c r="C8834" s="48"/>
      <c r="D8834" s="49"/>
      <c r="E8834" s="50"/>
      <c r="F8834" s="50"/>
      <c r="G8834" s="50"/>
      <c r="H8834" s="50"/>
      <c r="I8834" s="51"/>
      <c r="J8834" s="47"/>
      <c r="K8834" s="47"/>
      <c r="L8834" s="47"/>
      <c r="M8834" s="47"/>
      <c r="N8834" s="47"/>
      <c r="O8834" s="18"/>
    </row>
    <row r="8835" spans="1:15" x14ac:dyDescent="0.25">
      <c r="A8835" s="20" t="s">
        <v>1428</v>
      </c>
      <c r="B8835" s="47"/>
      <c r="C8835" s="53"/>
      <c r="D8835" s="49"/>
      <c r="E8835" s="50"/>
      <c r="F8835" s="50"/>
      <c r="G8835" s="50"/>
      <c r="H8835" s="50"/>
      <c r="I8835" s="51"/>
      <c r="J8835" s="47"/>
      <c r="K8835" s="47"/>
      <c r="L8835" s="47"/>
      <c r="M8835" s="47"/>
      <c r="N8835" s="47"/>
      <c r="O8835" s="18"/>
    </row>
    <row r="8836" spans="1:15" x14ac:dyDescent="0.25">
      <c r="A8836" s="20" t="s">
        <v>1429</v>
      </c>
      <c r="B8836" s="47"/>
      <c r="C8836" s="48"/>
      <c r="D8836" s="49"/>
      <c r="E8836" s="50"/>
      <c r="F8836" s="50"/>
      <c r="G8836" s="50"/>
      <c r="H8836" s="50"/>
      <c r="I8836" s="51"/>
      <c r="J8836" s="47"/>
      <c r="K8836" s="47"/>
      <c r="L8836" s="47"/>
      <c r="M8836" s="47"/>
      <c r="N8836" s="47"/>
      <c r="O8836" s="18"/>
    </row>
    <row r="8837" spans="1:15" x14ac:dyDescent="0.25">
      <c r="A8837" s="20" t="s">
        <v>1430</v>
      </c>
      <c r="B8837" s="47"/>
      <c r="C8837" s="48"/>
      <c r="D8837" s="49"/>
      <c r="E8837" s="50"/>
      <c r="F8837" s="50"/>
      <c r="G8837" s="50"/>
      <c r="H8837" s="50"/>
      <c r="I8837" s="51"/>
      <c r="J8837" s="47"/>
      <c r="K8837" s="47"/>
      <c r="L8837" s="47"/>
      <c r="M8837" s="47"/>
      <c r="N8837" s="47"/>
      <c r="O8837" s="18"/>
    </row>
    <row r="8838" spans="1:15" x14ac:dyDescent="0.25">
      <c r="A8838" s="20" t="s">
        <v>1431</v>
      </c>
      <c r="B8838" s="47"/>
      <c r="C8838" s="48"/>
      <c r="D8838" s="49"/>
      <c r="E8838" s="50"/>
      <c r="F8838" s="50"/>
      <c r="G8838" s="50"/>
      <c r="H8838" s="50"/>
      <c r="I8838" s="51"/>
      <c r="J8838" s="47"/>
      <c r="K8838" s="47"/>
      <c r="L8838" s="47"/>
      <c r="M8838" s="47"/>
      <c r="N8838" s="47"/>
      <c r="O8838" s="18"/>
    </row>
    <row r="8839" spans="1:15" x14ac:dyDescent="0.25">
      <c r="A8839" s="20" t="s">
        <v>1432</v>
      </c>
      <c r="B8839" s="47"/>
      <c r="C8839" s="48"/>
      <c r="D8839" s="49"/>
      <c r="E8839" s="50"/>
      <c r="F8839" s="50"/>
      <c r="G8839" s="50"/>
      <c r="H8839" s="50"/>
      <c r="I8839" s="51"/>
      <c r="J8839" s="47"/>
      <c r="K8839" s="47"/>
      <c r="L8839" s="47"/>
      <c r="M8839" s="47"/>
      <c r="N8839" s="47"/>
      <c r="O8839" s="18"/>
    </row>
    <row r="8840" spans="1:15" x14ac:dyDescent="0.25">
      <c r="A8840" s="54"/>
      <c r="B8840" s="55"/>
      <c r="C8840" s="56"/>
      <c r="D8840" s="55"/>
      <c r="E8840" s="57"/>
      <c r="F8840" s="57"/>
      <c r="G8840" s="57"/>
      <c r="H8840" s="57"/>
      <c r="I8840" s="58"/>
      <c r="J8840" s="55"/>
      <c r="K8840" s="55"/>
      <c r="L8840" s="55"/>
      <c r="M8840" s="55"/>
      <c r="N8840" s="55"/>
      <c r="O8840" s="18"/>
    </row>
    <row r="8841" spans="1:15" x14ac:dyDescent="0.25">
      <c r="A8841" s="59"/>
      <c r="B8841" s="59"/>
      <c r="C8841" s="59"/>
      <c r="D8841" s="59"/>
      <c r="E8841" s="59"/>
      <c r="F8841" s="59"/>
      <c r="G8841" s="59"/>
      <c r="H8841" s="59"/>
      <c r="I8841" s="59"/>
      <c r="J8841" s="59"/>
      <c r="K8841" s="59"/>
      <c r="L8841" s="59"/>
      <c r="M8841" s="59"/>
      <c r="N8841" s="59"/>
    </row>
    <row r="8842" spans="1:15" x14ac:dyDescent="0.25">
      <c r="A8842" s="59"/>
      <c r="B8842" s="59"/>
      <c r="C8842" s="59"/>
      <c r="D8842" s="59"/>
      <c r="E8842" s="59"/>
      <c r="F8842" s="59"/>
      <c r="G8842" s="59"/>
      <c r="H8842" s="59"/>
      <c r="I8842" s="59"/>
      <c r="J8842" s="59"/>
      <c r="K8842" s="59"/>
      <c r="L8842" s="59"/>
      <c r="M8842" s="59"/>
      <c r="N8842" s="59"/>
    </row>
    <row r="8843" spans="1:15" x14ac:dyDescent="0.25">
      <c r="A8843" s="59"/>
      <c r="B8843" s="59"/>
      <c r="C8843" s="59"/>
      <c r="D8843" s="59"/>
      <c r="E8843" s="59"/>
      <c r="F8843" s="59"/>
      <c r="G8843" s="59"/>
      <c r="H8843" s="59"/>
      <c r="I8843" s="59"/>
      <c r="J8843" s="59"/>
      <c r="K8843" s="59"/>
      <c r="L8843" s="59"/>
      <c r="M8843" s="59"/>
      <c r="N8843" s="59"/>
    </row>
    <row r="8844" spans="1:15" x14ac:dyDescent="0.25">
      <c r="A8844" s="59"/>
      <c r="B8844" s="59"/>
      <c r="C8844" s="59"/>
      <c r="D8844" s="59"/>
      <c r="E8844" s="59"/>
      <c r="F8844" s="59"/>
      <c r="G8844" s="59"/>
      <c r="H8844" s="59"/>
      <c r="I8844" s="59"/>
      <c r="J8844" s="59"/>
      <c r="K8844" s="59"/>
      <c r="L8844" s="59"/>
      <c r="M8844" s="59"/>
      <c r="N8844" s="59"/>
    </row>
  </sheetData>
  <mergeCells count="42140">
    <mergeCell ref="M8805:N8805"/>
    <mergeCell ref="A8806:B8806"/>
    <mergeCell ref="C8806:H8806"/>
    <mergeCell ref="I8806:J8806"/>
    <mergeCell ref="K8806:L8806"/>
    <mergeCell ref="M8806:N8806"/>
    <mergeCell ref="A8805:B8805"/>
    <mergeCell ref="C8805:H8805"/>
    <mergeCell ref="I8805:J8805"/>
    <mergeCell ref="K8805:L8805"/>
    <mergeCell ref="M8803:N8803"/>
    <mergeCell ref="A8804:B8804"/>
    <mergeCell ref="C8804:H8804"/>
    <mergeCell ref="I8804:J8804"/>
    <mergeCell ref="K8804:L8804"/>
    <mergeCell ref="M8804:N8804"/>
    <mergeCell ref="A8803:B8803"/>
    <mergeCell ref="C8803:H8803"/>
    <mergeCell ref="I8803:J8803"/>
    <mergeCell ref="K8803:L8803"/>
    <mergeCell ref="A8802:H8802"/>
    <mergeCell ref="I8802:J8802"/>
    <mergeCell ref="K8802:L8802"/>
    <mergeCell ref="M8802:N8802"/>
    <mergeCell ref="M8800:N8800"/>
    <mergeCell ref="A8801:B8801"/>
    <mergeCell ref="C8801:H8801"/>
    <mergeCell ref="I8801:J8801"/>
    <mergeCell ref="K8801:L8801"/>
    <mergeCell ref="M8801:N8801"/>
    <mergeCell ref="A8800:B8800"/>
    <mergeCell ref="C8800:H8800"/>
    <mergeCell ref="I8800:J8800"/>
    <mergeCell ref="K8800:L8800"/>
    <mergeCell ref="M8798:N8798"/>
    <mergeCell ref="A8799:B8799"/>
    <mergeCell ref="C8799:H8799"/>
    <mergeCell ref="I8799:J8799"/>
    <mergeCell ref="K8799:L8799"/>
    <mergeCell ref="M8799:N8799"/>
    <mergeCell ref="A8798:B8798"/>
    <mergeCell ref="C8798:H8798"/>
    <mergeCell ref="I8798:J8798"/>
    <mergeCell ref="K8798:L8798"/>
    <mergeCell ref="A8797:H8797"/>
    <mergeCell ref="I8797:J8797"/>
    <mergeCell ref="K8797:L8797"/>
    <mergeCell ref="M8797:N8797"/>
    <mergeCell ref="A8796:H8796"/>
    <mergeCell ref="I8796:J8796"/>
    <mergeCell ref="K8796:L8796"/>
    <mergeCell ref="M8796:N8796"/>
    <mergeCell ref="M8794:N8794"/>
    <mergeCell ref="A8795:B8795"/>
    <mergeCell ref="C8795:H8795"/>
    <mergeCell ref="I8795:J8795"/>
    <mergeCell ref="K8795:L8795"/>
    <mergeCell ref="M8795:N8795"/>
    <mergeCell ref="A8794:B8794"/>
    <mergeCell ref="C8794:H8794"/>
    <mergeCell ref="I8794:J8794"/>
    <mergeCell ref="K8794:L8794"/>
    <mergeCell ref="M8792:N8792"/>
    <mergeCell ref="A8793:B8793"/>
    <mergeCell ref="C8793:H8793"/>
    <mergeCell ref="I8793:J8793"/>
    <mergeCell ref="K8793:L8793"/>
    <mergeCell ref="M8793:N8793"/>
    <mergeCell ref="A8792:B8792"/>
    <mergeCell ref="C8792:H8792"/>
    <mergeCell ref="I8792:J8792"/>
    <mergeCell ref="K8792:L8792"/>
    <mergeCell ref="M8790:N8790"/>
    <mergeCell ref="A8791:B8791"/>
    <mergeCell ref="C8791:H8791"/>
    <mergeCell ref="I8791:J8791"/>
    <mergeCell ref="K8791:L8791"/>
    <mergeCell ref="M8791:N8791"/>
    <mergeCell ref="A8790:B8790"/>
    <mergeCell ref="C8790:H8790"/>
    <mergeCell ref="I8790:J8790"/>
    <mergeCell ref="K8790:L8790"/>
    <mergeCell ref="M8788:N8788"/>
    <mergeCell ref="A8789:B8789"/>
    <mergeCell ref="C8789:H8789"/>
    <mergeCell ref="I8789:J8789"/>
    <mergeCell ref="K8789:L8789"/>
    <mergeCell ref="M8789:N8789"/>
    <mergeCell ref="A8788:B8788"/>
    <mergeCell ref="C8788:H8788"/>
    <mergeCell ref="I8788:J8788"/>
    <mergeCell ref="K8788:L8788"/>
    <mergeCell ref="M8786:N8786"/>
    <mergeCell ref="A8787:B8787"/>
    <mergeCell ref="C8787:H8787"/>
    <mergeCell ref="I8787:J8787"/>
    <mergeCell ref="K8787:L8787"/>
    <mergeCell ref="M8787:N8787"/>
    <mergeCell ref="A8786:B8786"/>
    <mergeCell ref="C8786:H8786"/>
    <mergeCell ref="I8786:J8786"/>
    <mergeCell ref="K8786:L8786"/>
    <mergeCell ref="M8784:N8784"/>
    <mergeCell ref="A8785:B8785"/>
    <mergeCell ref="C8785:H8785"/>
    <mergeCell ref="I8785:J8785"/>
    <mergeCell ref="K8785:L8785"/>
    <mergeCell ref="M8785:N8785"/>
    <mergeCell ref="A8784:B8784"/>
    <mergeCell ref="C8784:H8784"/>
    <mergeCell ref="I8784:J8784"/>
    <mergeCell ref="K8784:L8784"/>
    <mergeCell ref="M8782:N8782"/>
    <mergeCell ref="A8783:B8783"/>
    <mergeCell ref="C8783:H8783"/>
    <mergeCell ref="I8783:J8783"/>
    <mergeCell ref="K8783:L8783"/>
    <mergeCell ref="M8783:N8783"/>
    <mergeCell ref="A8782:B8782"/>
    <mergeCell ref="C8782:H8782"/>
    <mergeCell ref="I8782:J8782"/>
    <mergeCell ref="K8782:L8782"/>
    <mergeCell ref="A8781:H8781"/>
    <mergeCell ref="I8781:J8781"/>
    <mergeCell ref="K8781:L8781"/>
    <mergeCell ref="M8781:N8781"/>
    <mergeCell ref="M8779:N8779"/>
    <mergeCell ref="A8780:H8780"/>
    <mergeCell ref="I8780:J8780"/>
    <mergeCell ref="K8780:L8780"/>
    <mergeCell ref="M8780:N8780"/>
    <mergeCell ref="A8779:B8779"/>
    <mergeCell ref="C8779:H8779"/>
    <mergeCell ref="I8779:J8779"/>
    <mergeCell ref="K8779:L8779"/>
    <mergeCell ref="M8777:N8777"/>
    <mergeCell ref="A8778:B8778"/>
    <mergeCell ref="C8778:H8778"/>
    <mergeCell ref="I8778:J8778"/>
    <mergeCell ref="K8778:L8778"/>
    <mergeCell ref="M8778:N8778"/>
    <mergeCell ref="A8777:B8777"/>
    <mergeCell ref="C8777:H8777"/>
    <mergeCell ref="I8777:J8777"/>
    <mergeCell ref="K8777:L8777"/>
    <mergeCell ref="M8775:N8775"/>
    <mergeCell ref="A8776:B8776"/>
    <mergeCell ref="C8776:H8776"/>
    <mergeCell ref="I8776:J8776"/>
    <mergeCell ref="K8776:L8776"/>
    <mergeCell ref="M8776:N8776"/>
    <mergeCell ref="A8775:B8775"/>
    <mergeCell ref="C8775:H8775"/>
    <mergeCell ref="I8775:J8775"/>
    <mergeCell ref="K8775:L8775"/>
    <mergeCell ref="M8773:N8773"/>
    <mergeCell ref="A8774:B8774"/>
    <mergeCell ref="C8774:H8774"/>
    <mergeCell ref="I8774:J8774"/>
    <mergeCell ref="K8774:L8774"/>
    <mergeCell ref="M8774:N8774"/>
    <mergeCell ref="A8773:B8773"/>
    <mergeCell ref="C8773:H8773"/>
    <mergeCell ref="I8773:J8773"/>
    <mergeCell ref="K8773:L8773"/>
    <mergeCell ref="M8771:N8771"/>
    <mergeCell ref="A8772:B8772"/>
    <mergeCell ref="C8772:H8772"/>
    <mergeCell ref="I8772:J8772"/>
    <mergeCell ref="K8772:L8772"/>
    <mergeCell ref="M8772:N8772"/>
    <mergeCell ref="A8771:B8771"/>
    <mergeCell ref="C8771:H8771"/>
    <mergeCell ref="I8771:J8771"/>
    <mergeCell ref="K8771:L8771"/>
    <mergeCell ref="M8769:N8769"/>
    <mergeCell ref="A8770:B8770"/>
    <mergeCell ref="C8770:H8770"/>
    <mergeCell ref="I8770:J8770"/>
    <mergeCell ref="K8770:L8770"/>
    <mergeCell ref="M8770:N8770"/>
    <mergeCell ref="A8769:B8769"/>
    <mergeCell ref="C8769:H8769"/>
    <mergeCell ref="I8769:J8769"/>
    <mergeCell ref="K8769:L8769"/>
    <mergeCell ref="M8767:N8767"/>
    <mergeCell ref="A8768:B8768"/>
    <mergeCell ref="C8768:H8768"/>
    <mergeCell ref="I8768:J8768"/>
    <mergeCell ref="K8768:L8768"/>
    <mergeCell ref="M8768:N8768"/>
    <mergeCell ref="A8767:B8767"/>
    <mergeCell ref="C8767:H8767"/>
    <mergeCell ref="I8767:J8767"/>
    <mergeCell ref="K8767:L8767"/>
    <mergeCell ref="A8766:H8766"/>
    <mergeCell ref="I8766:J8766"/>
    <mergeCell ref="K8766:L8766"/>
    <mergeCell ref="M8766:N8766"/>
    <mergeCell ref="A8765:H8765"/>
    <mergeCell ref="I8765:J8765"/>
    <mergeCell ref="K8765:L8765"/>
    <mergeCell ref="M8765:N8765"/>
    <mergeCell ref="M8763:N8763"/>
    <mergeCell ref="A8764:B8764"/>
    <mergeCell ref="C8764:H8764"/>
    <mergeCell ref="I8764:J8764"/>
    <mergeCell ref="K8764:L8764"/>
    <mergeCell ref="M8764:N8764"/>
    <mergeCell ref="A8763:B8763"/>
    <mergeCell ref="C8763:H8763"/>
    <mergeCell ref="I8763:J8763"/>
    <mergeCell ref="K8763:L8763"/>
    <mergeCell ref="M8761:N8761"/>
    <mergeCell ref="A8762:B8762"/>
    <mergeCell ref="C8762:H8762"/>
    <mergeCell ref="I8762:J8762"/>
    <mergeCell ref="K8762:L8762"/>
    <mergeCell ref="M8762:N8762"/>
    <mergeCell ref="A8761:B8761"/>
    <mergeCell ref="C8761:H8761"/>
    <mergeCell ref="I8761:J8761"/>
    <mergeCell ref="K8761:L8761"/>
    <mergeCell ref="A8760:H8760"/>
    <mergeCell ref="I8760:J8760"/>
    <mergeCell ref="K8760:L8760"/>
    <mergeCell ref="M8760:N8760"/>
    <mergeCell ref="A8759:H8759"/>
    <mergeCell ref="I8759:J8759"/>
    <mergeCell ref="K8759:L8759"/>
    <mergeCell ref="M8759:N8759"/>
    <mergeCell ref="M8757:N8757"/>
    <mergeCell ref="A8758:B8758"/>
    <mergeCell ref="C8758:H8758"/>
    <mergeCell ref="I8758:J8758"/>
    <mergeCell ref="K8758:L8758"/>
    <mergeCell ref="M8758:N8758"/>
    <mergeCell ref="A8757:B8757"/>
    <mergeCell ref="C8757:H8757"/>
    <mergeCell ref="I8757:J8757"/>
    <mergeCell ref="K8757:L8757"/>
    <mergeCell ref="A8756:H8756"/>
    <mergeCell ref="I8756:J8756"/>
    <mergeCell ref="K8756:L8756"/>
    <mergeCell ref="M8756:N8756"/>
    <mergeCell ref="M8754:N8754"/>
    <mergeCell ref="A8755:H8755"/>
    <mergeCell ref="I8755:J8755"/>
    <mergeCell ref="K8755:L8755"/>
    <mergeCell ref="M8755:N8755"/>
    <mergeCell ref="A8754:B8754"/>
    <mergeCell ref="C8754:H8754"/>
    <mergeCell ref="I8754:J8754"/>
    <mergeCell ref="K8754:L8754"/>
    <mergeCell ref="M8752:N8752"/>
    <mergeCell ref="A8753:B8753"/>
    <mergeCell ref="C8753:H8753"/>
    <mergeCell ref="I8753:J8753"/>
    <mergeCell ref="K8753:L8753"/>
    <mergeCell ref="M8753:N8753"/>
    <mergeCell ref="A8752:B8752"/>
    <mergeCell ref="C8752:H8752"/>
    <mergeCell ref="I8752:J8752"/>
    <mergeCell ref="K8752:L8752"/>
    <mergeCell ref="M8750:N8750"/>
    <mergeCell ref="A8751:B8751"/>
    <mergeCell ref="C8751:H8751"/>
    <mergeCell ref="I8751:J8751"/>
    <mergeCell ref="K8751:L8751"/>
    <mergeCell ref="M8751:N8751"/>
    <mergeCell ref="A8750:B8750"/>
    <mergeCell ref="C8750:H8750"/>
    <mergeCell ref="I8750:J8750"/>
    <mergeCell ref="K8750:L8750"/>
    <mergeCell ref="M8748:N8748"/>
    <mergeCell ref="A8749:B8749"/>
    <mergeCell ref="C8749:H8749"/>
    <mergeCell ref="I8749:J8749"/>
    <mergeCell ref="K8749:L8749"/>
    <mergeCell ref="M8749:N8749"/>
    <mergeCell ref="A8748:B8748"/>
    <mergeCell ref="C8748:H8748"/>
    <mergeCell ref="I8748:J8748"/>
    <mergeCell ref="K8748:L8748"/>
    <mergeCell ref="M8746:N8746"/>
    <mergeCell ref="A8747:B8747"/>
    <mergeCell ref="C8747:H8747"/>
    <mergeCell ref="I8747:J8747"/>
    <mergeCell ref="K8747:L8747"/>
    <mergeCell ref="M8747:N8747"/>
    <mergeCell ref="A8746:B8746"/>
    <mergeCell ref="C8746:H8746"/>
    <mergeCell ref="I8746:J8746"/>
    <mergeCell ref="K8746:L8746"/>
    <mergeCell ref="A8745:H8745"/>
    <mergeCell ref="I8745:J8745"/>
    <mergeCell ref="K8745:L8745"/>
    <mergeCell ref="M8745:N8745"/>
    <mergeCell ref="M8743:N8743"/>
    <mergeCell ref="A8744:H8744"/>
    <mergeCell ref="I8744:J8744"/>
    <mergeCell ref="K8744:L8744"/>
    <mergeCell ref="M8744:N8744"/>
    <mergeCell ref="A8743:B8743"/>
    <mergeCell ref="C8743:H8743"/>
    <mergeCell ref="I8743:J8743"/>
    <mergeCell ref="K8743:L8743"/>
    <mergeCell ref="A8742:H8742"/>
    <mergeCell ref="I8742:J8742"/>
    <mergeCell ref="K8742:L8742"/>
    <mergeCell ref="M8742:N8742"/>
    <mergeCell ref="M8740:N8740"/>
    <mergeCell ref="A8741:H8741"/>
    <mergeCell ref="I8741:J8741"/>
    <mergeCell ref="K8741:L8741"/>
    <mergeCell ref="M8741:N8741"/>
    <mergeCell ref="A8740:B8740"/>
    <mergeCell ref="C8740:H8740"/>
    <mergeCell ref="I8740:J8740"/>
    <mergeCell ref="K8740:L8740"/>
    <mergeCell ref="M8738:N8738"/>
    <mergeCell ref="A8739:B8739"/>
    <mergeCell ref="C8739:H8739"/>
    <mergeCell ref="I8739:J8739"/>
    <mergeCell ref="K8739:L8739"/>
    <mergeCell ref="M8739:N8739"/>
    <mergeCell ref="A8738:B8738"/>
    <mergeCell ref="C8738:H8738"/>
    <mergeCell ref="I8738:J8738"/>
    <mergeCell ref="K8738:L8738"/>
    <mergeCell ref="A8737:H8737"/>
    <mergeCell ref="I8737:J8737"/>
    <mergeCell ref="K8737:L8737"/>
    <mergeCell ref="M8737:N8737"/>
    <mergeCell ref="A8736:H8736"/>
    <mergeCell ref="I8736:J8736"/>
    <mergeCell ref="K8736:L8736"/>
    <mergeCell ref="M8736:N8736"/>
    <mergeCell ref="M8734:N8734"/>
    <mergeCell ref="A8735:B8735"/>
    <mergeCell ref="C8735:H8735"/>
    <mergeCell ref="I8735:J8735"/>
    <mergeCell ref="K8735:L8735"/>
    <mergeCell ref="M8735:N8735"/>
    <mergeCell ref="A8734:B8734"/>
    <mergeCell ref="C8734:H8734"/>
    <mergeCell ref="I8734:J8734"/>
    <mergeCell ref="K8734:L8734"/>
    <mergeCell ref="A8733:H8733"/>
    <mergeCell ref="I8733:J8733"/>
    <mergeCell ref="K8733:L8733"/>
    <mergeCell ref="M8733:N8733"/>
    <mergeCell ref="A8732:H8732"/>
    <mergeCell ref="I8732:J8732"/>
    <mergeCell ref="K8732:L8732"/>
    <mergeCell ref="M8732:N8732"/>
    <mergeCell ref="M8730:N8730"/>
    <mergeCell ref="A8731:B8731"/>
    <mergeCell ref="C8731:H8731"/>
    <mergeCell ref="I8731:J8731"/>
    <mergeCell ref="K8731:L8731"/>
    <mergeCell ref="M8731:N8731"/>
    <mergeCell ref="A8730:B8730"/>
    <mergeCell ref="C8730:H8730"/>
    <mergeCell ref="I8730:J8730"/>
    <mergeCell ref="K8730:L8730"/>
    <mergeCell ref="A8729:H8729"/>
    <mergeCell ref="I8729:J8729"/>
    <mergeCell ref="K8729:L8729"/>
    <mergeCell ref="M8729:N8729"/>
    <mergeCell ref="M8727:N8727"/>
    <mergeCell ref="A8728:H8728"/>
    <mergeCell ref="I8728:J8728"/>
    <mergeCell ref="K8728:L8728"/>
    <mergeCell ref="M8728:N8728"/>
    <mergeCell ref="A8727:B8727"/>
    <mergeCell ref="C8727:H8727"/>
    <mergeCell ref="I8727:J8727"/>
    <mergeCell ref="K8727:L8727"/>
    <mergeCell ref="M8725:N8725"/>
    <mergeCell ref="A8726:B8726"/>
    <mergeCell ref="C8726:H8726"/>
    <mergeCell ref="I8726:J8726"/>
    <mergeCell ref="K8726:L8726"/>
    <mergeCell ref="M8726:N8726"/>
    <mergeCell ref="A8725:B8725"/>
    <mergeCell ref="C8725:H8725"/>
    <mergeCell ref="I8725:J8725"/>
    <mergeCell ref="K8725:L8725"/>
    <mergeCell ref="M8723:N8723"/>
    <mergeCell ref="A8724:B8724"/>
    <mergeCell ref="C8724:H8724"/>
    <mergeCell ref="I8724:J8724"/>
    <mergeCell ref="K8724:L8724"/>
    <mergeCell ref="M8724:N8724"/>
    <mergeCell ref="A8723:B8723"/>
    <mergeCell ref="C8723:H8723"/>
    <mergeCell ref="I8723:J8723"/>
    <mergeCell ref="K8723:L8723"/>
    <mergeCell ref="A8722:H8722"/>
    <mergeCell ref="I8722:J8722"/>
    <mergeCell ref="K8722:L8722"/>
    <mergeCell ref="M8722:N8722"/>
    <mergeCell ref="A8721:H8721"/>
    <mergeCell ref="I8721:J8721"/>
    <mergeCell ref="K8721:L8721"/>
    <mergeCell ref="M8721:N8721"/>
    <mergeCell ref="M8719:N8719"/>
    <mergeCell ref="A8720:B8720"/>
    <mergeCell ref="C8720:H8720"/>
    <mergeCell ref="I8720:J8720"/>
    <mergeCell ref="K8720:L8720"/>
    <mergeCell ref="M8720:N8720"/>
    <mergeCell ref="A8719:B8719"/>
    <mergeCell ref="C8719:H8719"/>
    <mergeCell ref="I8719:J8719"/>
    <mergeCell ref="K8719:L8719"/>
    <mergeCell ref="A8718:H8718"/>
    <mergeCell ref="I8718:J8718"/>
    <mergeCell ref="K8718:L8718"/>
    <mergeCell ref="M8718:N8718"/>
    <mergeCell ref="A8717:H8717"/>
    <mergeCell ref="I8717:J8717"/>
    <mergeCell ref="K8717:L8717"/>
    <mergeCell ref="M8717:N8717"/>
    <mergeCell ref="M8715:N8715"/>
    <mergeCell ref="A8716:B8716"/>
    <mergeCell ref="C8716:H8716"/>
    <mergeCell ref="I8716:J8716"/>
    <mergeCell ref="K8716:L8716"/>
    <mergeCell ref="M8716:N8716"/>
    <mergeCell ref="A8715:B8715"/>
    <mergeCell ref="C8715:H8715"/>
    <mergeCell ref="I8715:J8715"/>
    <mergeCell ref="K8715:L8715"/>
    <mergeCell ref="M8713:N8713"/>
    <mergeCell ref="A8714:B8714"/>
    <mergeCell ref="C8714:H8714"/>
    <mergeCell ref="I8714:J8714"/>
    <mergeCell ref="K8714:L8714"/>
    <mergeCell ref="M8714:N8714"/>
    <mergeCell ref="A8713:B8713"/>
    <mergeCell ref="C8713:H8713"/>
    <mergeCell ref="I8713:J8713"/>
    <mergeCell ref="K8713:L8713"/>
    <mergeCell ref="A8712:H8712"/>
    <mergeCell ref="I8712:J8712"/>
    <mergeCell ref="K8712:L8712"/>
    <mergeCell ref="M8712:N8712"/>
    <mergeCell ref="M8710:N8710"/>
    <mergeCell ref="A8711:H8711"/>
    <mergeCell ref="I8711:J8711"/>
    <mergeCell ref="K8711:L8711"/>
    <mergeCell ref="M8711:N8711"/>
    <mergeCell ref="A8710:B8710"/>
    <mergeCell ref="C8710:H8710"/>
    <mergeCell ref="I8710:J8710"/>
    <mergeCell ref="K8710:L8710"/>
    <mergeCell ref="M8708:N8708"/>
    <mergeCell ref="A8709:B8709"/>
    <mergeCell ref="C8709:H8709"/>
    <mergeCell ref="I8709:J8709"/>
    <mergeCell ref="K8709:L8709"/>
    <mergeCell ref="M8709:N8709"/>
    <mergeCell ref="A8708:B8708"/>
    <mergeCell ref="C8708:H8708"/>
    <mergeCell ref="I8708:J8708"/>
    <mergeCell ref="K8708:L8708"/>
    <mergeCell ref="A8707:H8707"/>
    <mergeCell ref="I8707:J8707"/>
    <mergeCell ref="K8707:L8707"/>
    <mergeCell ref="M8707:N8707"/>
    <mergeCell ref="A8706:H8706"/>
    <mergeCell ref="I8706:J8706"/>
    <mergeCell ref="K8706:L8706"/>
    <mergeCell ref="M8706:N8706"/>
    <mergeCell ref="M8704:N8704"/>
    <mergeCell ref="A8705:B8705"/>
    <mergeCell ref="C8705:H8705"/>
    <mergeCell ref="I8705:J8705"/>
    <mergeCell ref="K8705:L8705"/>
    <mergeCell ref="M8705:N8705"/>
    <mergeCell ref="A8704:B8704"/>
    <mergeCell ref="C8704:H8704"/>
    <mergeCell ref="I8704:J8704"/>
    <mergeCell ref="K8704:L8704"/>
    <mergeCell ref="A8703:H8703"/>
    <mergeCell ref="I8703:J8703"/>
    <mergeCell ref="K8703:L8703"/>
    <mergeCell ref="M8703:N8703"/>
    <mergeCell ref="M8701:N8701"/>
    <mergeCell ref="A8702:H8702"/>
    <mergeCell ref="I8702:J8702"/>
    <mergeCell ref="K8702:L8702"/>
    <mergeCell ref="M8702:N8702"/>
    <mergeCell ref="A8701:B8701"/>
    <mergeCell ref="C8701:H8701"/>
    <mergeCell ref="I8701:J8701"/>
    <mergeCell ref="K8701:L8701"/>
    <mergeCell ref="M8699:N8699"/>
    <mergeCell ref="A8700:B8700"/>
    <mergeCell ref="C8700:H8700"/>
    <mergeCell ref="I8700:J8700"/>
    <mergeCell ref="K8700:L8700"/>
    <mergeCell ref="M8700:N8700"/>
    <mergeCell ref="A8699:B8699"/>
    <mergeCell ref="C8699:H8699"/>
    <mergeCell ref="I8699:J8699"/>
    <mergeCell ref="K8699:L8699"/>
    <mergeCell ref="A8698:H8698"/>
    <mergeCell ref="I8698:J8698"/>
    <mergeCell ref="K8698:L8698"/>
    <mergeCell ref="M8698:N8698"/>
    <mergeCell ref="M8696:N8696"/>
    <mergeCell ref="A8697:H8697"/>
    <mergeCell ref="I8697:J8697"/>
    <mergeCell ref="K8697:L8697"/>
    <mergeCell ref="M8697:N8697"/>
    <mergeCell ref="A8696:B8696"/>
    <mergeCell ref="C8696:H8696"/>
    <mergeCell ref="I8696:J8696"/>
    <mergeCell ref="K8696:L8696"/>
    <mergeCell ref="M8694:N8694"/>
    <mergeCell ref="A8695:B8695"/>
    <mergeCell ref="C8695:H8695"/>
    <mergeCell ref="I8695:J8695"/>
    <mergeCell ref="K8695:L8695"/>
    <mergeCell ref="M8695:N8695"/>
    <mergeCell ref="A8694:B8694"/>
    <mergeCell ref="C8694:H8694"/>
    <mergeCell ref="I8694:J8694"/>
    <mergeCell ref="K8694:L8694"/>
    <mergeCell ref="A8693:H8693"/>
    <mergeCell ref="I8693:J8693"/>
    <mergeCell ref="K8693:L8693"/>
    <mergeCell ref="M8693:N8693"/>
    <mergeCell ref="A8692:H8692"/>
    <mergeCell ref="I8692:J8692"/>
    <mergeCell ref="K8692:L8692"/>
    <mergeCell ref="M8692:N8692"/>
    <mergeCell ref="M8690:N8690"/>
    <mergeCell ref="A8691:B8691"/>
    <mergeCell ref="C8691:H8691"/>
    <mergeCell ref="I8691:J8691"/>
    <mergeCell ref="K8691:L8691"/>
    <mergeCell ref="M8691:N8691"/>
    <mergeCell ref="A8690:B8690"/>
    <mergeCell ref="C8690:H8690"/>
    <mergeCell ref="I8690:J8690"/>
    <mergeCell ref="K8690:L8690"/>
    <mergeCell ref="A8689:H8689"/>
    <mergeCell ref="I8689:J8689"/>
    <mergeCell ref="K8689:L8689"/>
    <mergeCell ref="M8689:N8689"/>
    <mergeCell ref="A8688:H8688"/>
    <mergeCell ref="I8688:J8688"/>
    <mergeCell ref="K8688:L8688"/>
    <mergeCell ref="M8688:N8688"/>
    <mergeCell ref="M8686:N8686"/>
    <mergeCell ref="A8687:B8687"/>
    <mergeCell ref="C8687:H8687"/>
    <mergeCell ref="I8687:J8687"/>
    <mergeCell ref="K8687:L8687"/>
    <mergeCell ref="M8687:N8687"/>
    <mergeCell ref="A8686:B8686"/>
    <mergeCell ref="C8686:H8686"/>
    <mergeCell ref="I8686:J8686"/>
    <mergeCell ref="K8686:L8686"/>
    <mergeCell ref="M8684:N8684"/>
    <mergeCell ref="A8685:B8685"/>
    <mergeCell ref="C8685:H8685"/>
    <mergeCell ref="I8685:J8685"/>
    <mergeCell ref="K8685:L8685"/>
    <mergeCell ref="M8685:N8685"/>
    <mergeCell ref="A8684:B8684"/>
    <mergeCell ref="C8684:H8684"/>
    <mergeCell ref="I8684:J8684"/>
    <mergeCell ref="K8684:L8684"/>
    <mergeCell ref="M8682:N8682"/>
    <mergeCell ref="A8683:B8683"/>
    <mergeCell ref="C8683:H8683"/>
    <mergeCell ref="I8683:J8683"/>
    <mergeCell ref="K8683:L8683"/>
    <mergeCell ref="M8683:N8683"/>
    <mergeCell ref="A8682:B8682"/>
    <mergeCell ref="C8682:H8682"/>
    <mergeCell ref="I8682:J8682"/>
    <mergeCell ref="K8682:L8682"/>
    <mergeCell ref="A8681:H8681"/>
    <mergeCell ref="I8681:J8681"/>
    <mergeCell ref="K8681:L8681"/>
    <mergeCell ref="M8681:N8681"/>
    <mergeCell ref="A8680:H8680"/>
    <mergeCell ref="I8680:J8680"/>
    <mergeCell ref="K8680:L8680"/>
    <mergeCell ref="M8680:N8680"/>
    <mergeCell ref="M8678:N8678"/>
    <mergeCell ref="A8679:B8679"/>
    <mergeCell ref="C8679:H8679"/>
    <mergeCell ref="I8679:J8679"/>
    <mergeCell ref="K8679:L8679"/>
    <mergeCell ref="M8679:N8679"/>
    <mergeCell ref="A8678:B8678"/>
    <mergeCell ref="C8678:H8678"/>
    <mergeCell ref="I8678:J8678"/>
    <mergeCell ref="K8678:L8678"/>
    <mergeCell ref="A8677:H8677"/>
    <mergeCell ref="I8677:J8677"/>
    <mergeCell ref="K8677:L8677"/>
    <mergeCell ref="M8677:N8677"/>
    <mergeCell ref="A8676:H8676"/>
    <mergeCell ref="I8676:J8676"/>
    <mergeCell ref="K8676:L8676"/>
    <mergeCell ref="M8676:N8676"/>
    <mergeCell ref="A8675:H8675"/>
    <mergeCell ref="I8675:J8675"/>
    <mergeCell ref="K8675:L8675"/>
    <mergeCell ref="M8675:N8675"/>
    <mergeCell ref="A8674:H8674"/>
    <mergeCell ref="I8674:J8674"/>
    <mergeCell ref="K8674:L8674"/>
    <mergeCell ref="M8674:N8674"/>
    <mergeCell ref="A8673:H8673"/>
    <mergeCell ref="I8673:J8673"/>
    <mergeCell ref="K8673:L8673"/>
    <mergeCell ref="M8673:N8673"/>
    <mergeCell ref="A8672:H8672"/>
    <mergeCell ref="I8672:J8672"/>
    <mergeCell ref="K8672:L8672"/>
    <mergeCell ref="M8672:N8672"/>
    <mergeCell ref="A8671:H8671"/>
    <mergeCell ref="I8671:J8671"/>
    <mergeCell ref="K8671:L8671"/>
    <mergeCell ref="M8671:N8671"/>
    <mergeCell ref="A8670:H8670"/>
    <mergeCell ref="I8670:J8670"/>
    <mergeCell ref="K8670:L8670"/>
    <mergeCell ref="M8670:N8670"/>
    <mergeCell ref="A8669:H8669"/>
    <mergeCell ref="I8669:J8669"/>
    <mergeCell ref="K8669:L8669"/>
    <mergeCell ref="M8669:N8669"/>
    <mergeCell ref="A8668:H8668"/>
    <mergeCell ref="I8668:J8668"/>
    <mergeCell ref="K8668:L8668"/>
    <mergeCell ref="M8668:N8668"/>
    <mergeCell ref="M8666:N8666"/>
    <mergeCell ref="A8667:H8667"/>
    <mergeCell ref="I8667:J8667"/>
    <mergeCell ref="K8667:L8667"/>
    <mergeCell ref="M8667:N8667"/>
    <mergeCell ref="A8666:B8666"/>
    <mergeCell ref="C8666:H8666"/>
    <mergeCell ref="I8666:J8666"/>
    <mergeCell ref="K8666:L8666"/>
    <mergeCell ref="A8665:H8665"/>
    <mergeCell ref="I8665:J8665"/>
    <mergeCell ref="K8665:L8665"/>
    <mergeCell ref="M8665:N8665"/>
    <mergeCell ref="M8663:N8663"/>
    <mergeCell ref="A8664:H8664"/>
    <mergeCell ref="I8664:J8664"/>
    <mergeCell ref="K8664:L8664"/>
    <mergeCell ref="M8664:N8664"/>
    <mergeCell ref="A8663:B8663"/>
    <mergeCell ref="C8663:H8663"/>
    <mergeCell ref="I8663:J8663"/>
    <mergeCell ref="K8663:L8663"/>
    <mergeCell ref="M8661:N8661"/>
    <mergeCell ref="A8662:B8662"/>
    <mergeCell ref="C8662:H8662"/>
    <mergeCell ref="I8662:J8662"/>
    <mergeCell ref="K8662:L8662"/>
    <mergeCell ref="M8662:N8662"/>
    <mergeCell ref="A8661:B8661"/>
    <mergeCell ref="C8661:H8661"/>
    <mergeCell ref="I8661:J8661"/>
    <mergeCell ref="K8661:L8661"/>
    <mergeCell ref="A8660:H8660"/>
    <mergeCell ref="I8660:J8660"/>
    <mergeCell ref="K8660:L8660"/>
    <mergeCell ref="M8660:N8660"/>
    <mergeCell ref="A8659:H8659"/>
    <mergeCell ref="I8659:J8659"/>
    <mergeCell ref="K8659:L8659"/>
    <mergeCell ref="M8659:N8659"/>
    <mergeCell ref="M8657:N8657"/>
    <mergeCell ref="A8658:B8658"/>
    <mergeCell ref="C8658:H8658"/>
    <mergeCell ref="I8658:J8658"/>
    <mergeCell ref="K8658:L8658"/>
    <mergeCell ref="M8658:N8658"/>
    <mergeCell ref="A8657:B8657"/>
    <mergeCell ref="C8657:H8657"/>
    <mergeCell ref="I8657:J8657"/>
    <mergeCell ref="K8657:L8657"/>
    <mergeCell ref="M8655:N8655"/>
    <mergeCell ref="A8656:B8656"/>
    <mergeCell ref="C8656:H8656"/>
    <mergeCell ref="I8656:J8656"/>
    <mergeCell ref="K8656:L8656"/>
    <mergeCell ref="M8656:N8656"/>
    <mergeCell ref="A8655:B8655"/>
    <mergeCell ref="C8655:H8655"/>
    <mergeCell ref="I8655:J8655"/>
    <mergeCell ref="K8655:L8655"/>
    <mergeCell ref="M8653:N8653"/>
    <mergeCell ref="A8654:B8654"/>
    <mergeCell ref="C8654:H8654"/>
    <mergeCell ref="I8654:J8654"/>
    <mergeCell ref="K8654:L8654"/>
    <mergeCell ref="M8654:N8654"/>
    <mergeCell ref="A8653:B8653"/>
    <mergeCell ref="C8653:H8653"/>
    <mergeCell ref="I8653:J8653"/>
    <mergeCell ref="K8653:L8653"/>
    <mergeCell ref="M8651:N8651"/>
    <mergeCell ref="A8652:B8652"/>
    <mergeCell ref="C8652:H8652"/>
    <mergeCell ref="I8652:J8652"/>
    <mergeCell ref="K8652:L8652"/>
    <mergeCell ref="M8652:N8652"/>
    <mergeCell ref="A8651:B8651"/>
    <mergeCell ref="C8651:H8651"/>
    <mergeCell ref="I8651:J8651"/>
    <mergeCell ref="K8651:L8651"/>
    <mergeCell ref="M8649:N8649"/>
    <mergeCell ref="A8650:B8650"/>
    <mergeCell ref="C8650:H8650"/>
    <mergeCell ref="I8650:J8650"/>
    <mergeCell ref="K8650:L8650"/>
    <mergeCell ref="M8650:N8650"/>
    <mergeCell ref="A8649:B8649"/>
    <mergeCell ref="C8649:H8649"/>
    <mergeCell ref="I8649:J8649"/>
    <mergeCell ref="K8649:L8649"/>
    <mergeCell ref="M8647:N8647"/>
    <mergeCell ref="A8648:B8648"/>
    <mergeCell ref="C8648:H8648"/>
    <mergeCell ref="I8648:J8648"/>
    <mergeCell ref="K8648:L8648"/>
    <mergeCell ref="M8648:N8648"/>
    <mergeCell ref="A8647:B8647"/>
    <mergeCell ref="C8647:H8647"/>
    <mergeCell ref="I8647:J8647"/>
    <mergeCell ref="K8647:L8647"/>
    <mergeCell ref="M8645:N8645"/>
    <mergeCell ref="A8646:B8646"/>
    <mergeCell ref="C8646:H8646"/>
    <mergeCell ref="I8646:J8646"/>
    <mergeCell ref="K8646:L8646"/>
    <mergeCell ref="M8646:N8646"/>
    <mergeCell ref="A8645:B8645"/>
    <mergeCell ref="C8645:H8645"/>
    <mergeCell ref="I8645:J8645"/>
    <mergeCell ref="K8645:L8645"/>
    <mergeCell ref="M8643:N8643"/>
    <mergeCell ref="A8644:B8644"/>
    <mergeCell ref="C8644:H8644"/>
    <mergeCell ref="I8644:J8644"/>
    <mergeCell ref="K8644:L8644"/>
    <mergeCell ref="M8644:N8644"/>
    <mergeCell ref="A8643:B8643"/>
    <mergeCell ref="C8643:H8643"/>
    <mergeCell ref="I8643:J8643"/>
    <mergeCell ref="K8643:L8643"/>
    <mergeCell ref="A8642:H8642"/>
    <mergeCell ref="I8642:J8642"/>
    <mergeCell ref="K8642:L8642"/>
    <mergeCell ref="M8642:N8642"/>
    <mergeCell ref="A8641:H8641"/>
    <mergeCell ref="I8641:J8641"/>
    <mergeCell ref="K8641:L8641"/>
    <mergeCell ref="M8641:N8641"/>
    <mergeCell ref="M8639:N8639"/>
    <mergeCell ref="A8640:B8640"/>
    <mergeCell ref="C8640:H8640"/>
    <mergeCell ref="I8640:J8640"/>
    <mergeCell ref="K8640:L8640"/>
    <mergeCell ref="M8640:N8640"/>
    <mergeCell ref="A8639:B8639"/>
    <mergeCell ref="C8639:H8639"/>
    <mergeCell ref="I8639:J8639"/>
    <mergeCell ref="K8639:L8639"/>
    <mergeCell ref="M8637:N8637"/>
    <mergeCell ref="A8638:B8638"/>
    <mergeCell ref="C8638:H8638"/>
    <mergeCell ref="I8638:J8638"/>
    <mergeCell ref="K8638:L8638"/>
    <mergeCell ref="M8638:N8638"/>
    <mergeCell ref="A8637:B8637"/>
    <mergeCell ref="C8637:H8637"/>
    <mergeCell ref="I8637:J8637"/>
    <mergeCell ref="K8637:L8637"/>
    <mergeCell ref="A8636:H8636"/>
    <mergeCell ref="I8636:J8636"/>
    <mergeCell ref="K8636:L8636"/>
    <mergeCell ref="M8636:N8636"/>
    <mergeCell ref="A8635:H8635"/>
    <mergeCell ref="I8635:J8635"/>
    <mergeCell ref="K8635:L8635"/>
    <mergeCell ref="M8635:N8635"/>
    <mergeCell ref="M8633:N8633"/>
    <mergeCell ref="A8634:B8634"/>
    <mergeCell ref="C8634:H8634"/>
    <mergeCell ref="I8634:J8634"/>
    <mergeCell ref="K8634:L8634"/>
    <mergeCell ref="M8634:N8634"/>
    <mergeCell ref="A8633:B8633"/>
    <mergeCell ref="C8633:H8633"/>
    <mergeCell ref="I8633:J8633"/>
    <mergeCell ref="K8633:L8633"/>
    <mergeCell ref="A8632:H8632"/>
    <mergeCell ref="I8632:J8632"/>
    <mergeCell ref="K8632:L8632"/>
    <mergeCell ref="M8632:N8632"/>
    <mergeCell ref="A8631:H8631"/>
    <mergeCell ref="I8631:J8631"/>
    <mergeCell ref="K8631:L8631"/>
    <mergeCell ref="M8631:N8631"/>
    <mergeCell ref="M8629:N8629"/>
    <mergeCell ref="A8630:B8630"/>
    <mergeCell ref="C8630:H8630"/>
    <mergeCell ref="I8630:J8630"/>
    <mergeCell ref="K8630:L8630"/>
    <mergeCell ref="M8630:N8630"/>
    <mergeCell ref="A8629:B8629"/>
    <mergeCell ref="C8629:H8629"/>
    <mergeCell ref="I8629:J8629"/>
    <mergeCell ref="K8629:L8629"/>
    <mergeCell ref="M8627:N8627"/>
    <mergeCell ref="A8628:B8628"/>
    <mergeCell ref="C8628:H8628"/>
    <mergeCell ref="I8628:J8628"/>
    <mergeCell ref="K8628:L8628"/>
    <mergeCell ref="M8628:N8628"/>
    <mergeCell ref="A8627:B8627"/>
    <mergeCell ref="C8627:H8627"/>
    <mergeCell ref="I8627:J8627"/>
    <mergeCell ref="K8627:L8627"/>
    <mergeCell ref="A8626:H8626"/>
    <mergeCell ref="I8626:J8626"/>
    <mergeCell ref="K8626:L8626"/>
    <mergeCell ref="M8626:N8626"/>
    <mergeCell ref="M8624:N8624"/>
    <mergeCell ref="A8625:H8625"/>
    <mergeCell ref="I8625:J8625"/>
    <mergeCell ref="K8625:L8625"/>
    <mergeCell ref="M8625:N8625"/>
    <mergeCell ref="A8624:B8624"/>
    <mergeCell ref="C8624:H8624"/>
    <mergeCell ref="I8624:J8624"/>
    <mergeCell ref="K8624:L8624"/>
    <mergeCell ref="M8622:N8622"/>
    <mergeCell ref="A8623:B8623"/>
    <mergeCell ref="C8623:H8623"/>
    <mergeCell ref="I8623:J8623"/>
    <mergeCell ref="K8623:L8623"/>
    <mergeCell ref="M8623:N8623"/>
    <mergeCell ref="A8622:B8622"/>
    <mergeCell ref="C8622:H8622"/>
    <mergeCell ref="I8622:J8622"/>
    <mergeCell ref="K8622:L8622"/>
    <mergeCell ref="A8621:H8621"/>
    <mergeCell ref="I8621:J8621"/>
    <mergeCell ref="K8621:L8621"/>
    <mergeCell ref="M8621:N8621"/>
    <mergeCell ref="A8620:H8620"/>
    <mergeCell ref="I8620:J8620"/>
    <mergeCell ref="K8620:L8620"/>
    <mergeCell ref="M8620:N8620"/>
    <mergeCell ref="M8618:N8618"/>
    <mergeCell ref="A8619:B8619"/>
    <mergeCell ref="C8619:H8619"/>
    <mergeCell ref="I8619:J8619"/>
    <mergeCell ref="K8619:L8619"/>
    <mergeCell ref="M8619:N8619"/>
    <mergeCell ref="A8618:B8618"/>
    <mergeCell ref="C8618:H8618"/>
    <mergeCell ref="I8618:J8618"/>
    <mergeCell ref="K8618:L8618"/>
    <mergeCell ref="M8616:N8616"/>
    <mergeCell ref="A8617:B8617"/>
    <mergeCell ref="C8617:H8617"/>
    <mergeCell ref="I8617:J8617"/>
    <mergeCell ref="K8617:L8617"/>
    <mergeCell ref="M8617:N8617"/>
    <mergeCell ref="A8616:B8616"/>
    <mergeCell ref="C8616:H8616"/>
    <mergeCell ref="I8616:J8616"/>
    <mergeCell ref="K8616:L8616"/>
    <mergeCell ref="A8615:H8615"/>
    <mergeCell ref="I8615:J8615"/>
    <mergeCell ref="K8615:L8615"/>
    <mergeCell ref="M8615:N8615"/>
    <mergeCell ref="M8613:N8613"/>
    <mergeCell ref="A8614:H8614"/>
    <mergeCell ref="I8614:J8614"/>
    <mergeCell ref="K8614:L8614"/>
    <mergeCell ref="M8614:N8614"/>
    <mergeCell ref="A8613:B8613"/>
    <mergeCell ref="C8613:H8613"/>
    <mergeCell ref="I8613:J8613"/>
    <mergeCell ref="K8613:L8613"/>
    <mergeCell ref="M8611:N8611"/>
    <mergeCell ref="A8612:B8612"/>
    <mergeCell ref="C8612:H8612"/>
    <mergeCell ref="I8612:J8612"/>
    <mergeCell ref="K8612:L8612"/>
    <mergeCell ref="M8612:N8612"/>
    <mergeCell ref="A8611:B8611"/>
    <mergeCell ref="C8611:H8611"/>
    <mergeCell ref="I8611:J8611"/>
    <mergeCell ref="K8611:L8611"/>
    <mergeCell ref="M8609:N8609"/>
    <mergeCell ref="A8610:B8610"/>
    <mergeCell ref="C8610:H8610"/>
    <mergeCell ref="I8610:J8610"/>
    <mergeCell ref="K8610:L8610"/>
    <mergeCell ref="M8610:N8610"/>
    <mergeCell ref="A8609:B8609"/>
    <mergeCell ref="C8609:H8609"/>
    <mergeCell ref="I8609:J8609"/>
    <mergeCell ref="K8609:L8609"/>
    <mergeCell ref="M8607:N8607"/>
    <mergeCell ref="A8608:B8608"/>
    <mergeCell ref="C8608:H8608"/>
    <mergeCell ref="I8608:J8608"/>
    <mergeCell ref="K8608:L8608"/>
    <mergeCell ref="M8608:N8608"/>
    <mergeCell ref="A8607:B8607"/>
    <mergeCell ref="C8607:H8607"/>
    <mergeCell ref="I8607:J8607"/>
    <mergeCell ref="K8607:L8607"/>
    <mergeCell ref="M8605:N8605"/>
    <mergeCell ref="A8606:B8606"/>
    <mergeCell ref="C8606:H8606"/>
    <mergeCell ref="I8606:J8606"/>
    <mergeCell ref="K8606:L8606"/>
    <mergeCell ref="M8606:N8606"/>
    <mergeCell ref="A8605:B8605"/>
    <mergeCell ref="C8605:H8605"/>
    <mergeCell ref="I8605:J8605"/>
    <mergeCell ref="K8605:L8605"/>
    <mergeCell ref="M8603:N8603"/>
    <mergeCell ref="A8604:B8604"/>
    <mergeCell ref="C8604:H8604"/>
    <mergeCell ref="I8604:J8604"/>
    <mergeCell ref="K8604:L8604"/>
    <mergeCell ref="M8604:N8604"/>
    <mergeCell ref="A8603:B8603"/>
    <mergeCell ref="C8603:H8603"/>
    <mergeCell ref="I8603:J8603"/>
    <mergeCell ref="K8603:L8603"/>
    <mergeCell ref="M8601:N8601"/>
    <mergeCell ref="A8602:B8602"/>
    <mergeCell ref="C8602:H8602"/>
    <mergeCell ref="I8602:J8602"/>
    <mergeCell ref="K8602:L8602"/>
    <mergeCell ref="M8602:N8602"/>
    <mergeCell ref="A8601:B8601"/>
    <mergeCell ref="C8601:H8601"/>
    <mergeCell ref="I8601:J8601"/>
    <mergeCell ref="K8601:L8601"/>
    <mergeCell ref="M8599:N8599"/>
    <mergeCell ref="A8600:B8600"/>
    <mergeCell ref="C8600:H8600"/>
    <mergeCell ref="I8600:J8600"/>
    <mergeCell ref="K8600:L8600"/>
    <mergeCell ref="M8600:N8600"/>
    <mergeCell ref="A8599:B8599"/>
    <mergeCell ref="C8599:H8599"/>
    <mergeCell ref="I8599:J8599"/>
    <mergeCell ref="K8599:L8599"/>
    <mergeCell ref="M8597:N8597"/>
    <mergeCell ref="A8598:B8598"/>
    <mergeCell ref="C8598:H8598"/>
    <mergeCell ref="I8598:J8598"/>
    <mergeCell ref="K8598:L8598"/>
    <mergeCell ref="M8598:N8598"/>
    <mergeCell ref="A8597:B8597"/>
    <mergeCell ref="C8597:H8597"/>
    <mergeCell ref="I8597:J8597"/>
    <mergeCell ref="K8597:L8597"/>
    <mergeCell ref="M8595:N8595"/>
    <mergeCell ref="A8596:B8596"/>
    <mergeCell ref="C8596:H8596"/>
    <mergeCell ref="I8596:J8596"/>
    <mergeCell ref="K8596:L8596"/>
    <mergeCell ref="M8596:N8596"/>
    <mergeCell ref="A8595:B8595"/>
    <mergeCell ref="C8595:H8595"/>
    <mergeCell ref="I8595:J8595"/>
    <mergeCell ref="K8595:L8595"/>
    <mergeCell ref="M8593:N8593"/>
    <mergeCell ref="A8594:B8594"/>
    <mergeCell ref="C8594:H8594"/>
    <mergeCell ref="I8594:J8594"/>
    <mergeCell ref="K8594:L8594"/>
    <mergeCell ref="M8594:N8594"/>
    <mergeCell ref="A8593:B8593"/>
    <mergeCell ref="C8593:H8593"/>
    <mergeCell ref="I8593:J8593"/>
    <mergeCell ref="K8593:L8593"/>
    <mergeCell ref="M8591:N8591"/>
    <mergeCell ref="A8592:B8592"/>
    <mergeCell ref="C8592:H8592"/>
    <mergeCell ref="I8592:J8592"/>
    <mergeCell ref="K8592:L8592"/>
    <mergeCell ref="M8592:N8592"/>
    <mergeCell ref="A8591:B8591"/>
    <mergeCell ref="C8591:H8591"/>
    <mergeCell ref="I8591:J8591"/>
    <mergeCell ref="K8591:L8591"/>
    <mergeCell ref="M8589:N8589"/>
    <mergeCell ref="A8590:B8590"/>
    <mergeCell ref="C8590:H8590"/>
    <mergeCell ref="I8590:J8590"/>
    <mergeCell ref="K8590:L8590"/>
    <mergeCell ref="M8590:N8590"/>
    <mergeCell ref="A8589:B8589"/>
    <mergeCell ref="C8589:H8589"/>
    <mergeCell ref="I8589:J8589"/>
    <mergeCell ref="K8589:L8589"/>
    <mergeCell ref="M8587:N8587"/>
    <mergeCell ref="A8588:B8588"/>
    <mergeCell ref="C8588:H8588"/>
    <mergeCell ref="I8588:J8588"/>
    <mergeCell ref="K8588:L8588"/>
    <mergeCell ref="M8588:N8588"/>
    <mergeCell ref="A8587:B8587"/>
    <mergeCell ref="C8587:H8587"/>
    <mergeCell ref="I8587:J8587"/>
    <mergeCell ref="K8587:L8587"/>
    <mergeCell ref="M8585:N8585"/>
    <mergeCell ref="A8586:B8586"/>
    <mergeCell ref="C8586:H8586"/>
    <mergeCell ref="I8586:J8586"/>
    <mergeCell ref="K8586:L8586"/>
    <mergeCell ref="M8586:N8586"/>
    <mergeCell ref="A8585:B8585"/>
    <mergeCell ref="C8585:H8585"/>
    <mergeCell ref="I8585:J8585"/>
    <mergeCell ref="K8585:L8585"/>
    <mergeCell ref="M8583:N8583"/>
    <mergeCell ref="A8584:B8584"/>
    <mergeCell ref="C8584:H8584"/>
    <mergeCell ref="I8584:J8584"/>
    <mergeCell ref="K8584:L8584"/>
    <mergeCell ref="M8584:N8584"/>
    <mergeCell ref="A8583:B8583"/>
    <mergeCell ref="C8583:H8583"/>
    <mergeCell ref="I8583:J8583"/>
    <mergeCell ref="K8583:L8583"/>
    <mergeCell ref="A8582:H8582"/>
    <mergeCell ref="I8582:J8582"/>
    <mergeCell ref="K8582:L8582"/>
    <mergeCell ref="M8582:N8582"/>
    <mergeCell ref="M8580:N8580"/>
    <mergeCell ref="A8581:B8581"/>
    <mergeCell ref="C8581:H8581"/>
    <mergeCell ref="I8581:J8581"/>
    <mergeCell ref="K8581:L8581"/>
    <mergeCell ref="M8581:N8581"/>
    <mergeCell ref="A8580:B8580"/>
    <mergeCell ref="C8580:H8580"/>
    <mergeCell ref="I8580:J8580"/>
    <mergeCell ref="K8580:L8580"/>
    <mergeCell ref="M8578:N8578"/>
    <mergeCell ref="A8579:B8579"/>
    <mergeCell ref="C8579:H8579"/>
    <mergeCell ref="I8579:J8579"/>
    <mergeCell ref="K8579:L8579"/>
    <mergeCell ref="M8579:N8579"/>
    <mergeCell ref="A8578:B8578"/>
    <mergeCell ref="C8578:H8578"/>
    <mergeCell ref="I8578:J8578"/>
    <mergeCell ref="K8578:L8578"/>
    <mergeCell ref="M8576:N8576"/>
    <mergeCell ref="A8577:B8577"/>
    <mergeCell ref="C8577:H8577"/>
    <mergeCell ref="I8577:J8577"/>
    <mergeCell ref="K8577:L8577"/>
    <mergeCell ref="M8577:N8577"/>
    <mergeCell ref="A8576:B8576"/>
    <mergeCell ref="C8576:H8576"/>
    <mergeCell ref="I8576:J8576"/>
    <mergeCell ref="K8576:L8576"/>
    <mergeCell ref="A8575:H8575"/>
    <mergeCell ref="I8575:J8575"/>
    <mergeCell ref="K8575:L8575"/>
    <mergeCell ref="M8575:N8575"/>
    <mergeCell ref="A8574:H8574"/>
    <mergeCell ref="I8574:J8574"/>
    <mergeCell ref="K8574:L8574"/>
    <mergeCell ref="M8574:N8574"/>
    <mergeCell ref="M8572:N8572"/>
    <mergeCell ref="A8573:B8573"/>
    <mergeCell ref="C8573:H8573"/>
    <mergeCell ref="I8573:J8573"/>
    <mergeCell ref="K8573:L8573"/>
    <mergeCell ref="M8573:N8573"/>
    <mergeCell ref="A8572:B8572"/>
    <mergeCell ref="C8572:H8572"/>
    <mergeCell ref="I8572:J8572"/>
    <mergeCell ref="K8572:L8572"/>
    <mergeCell ref="M8570:N8570"/>
    <mergeCell ref="A8571:H8571"/>
    <mergeCell ref="I8571:J8571"/>
    <mergeCell ref="K8571:L8571"/>
    <mergeCell ref="M8571:N8571"/>
    <mergeCell ref="A8570:B8570"/>
    <mergeCell ref="C8570:H8570"/>
    <mergeCell ref="I8570:J8570"/>
    <mergeCell ref="K8570:L8570"/>
    <mergeCell ref="A8569:H8569"/>
    <mergeCell ref="I8569:J8569"/>
    <mergeCell ref="K8569:L8569"/>
    <mergeCell ref="M8569:N8569"/>
    <mergeCell ref="A8568:H8568"/>
    <mergeCell ref="I8568:J8568"/>
    <mergeCell ref="K8568:L8568"/>
    <mergeCell ref="M8568:N8568"/>
    <mergeCell ref="M8566:N8566"/>
    <mergeCell ref="A8567:B8567"/>
    <mergeCell ref="C8567:H8567"/>
    <mergeCell ref="I8567:J8567"/>
    <mergeCell ref="K8567:L8567"/>
    <mergeCell ref="M8567:N8567"/>
    <mergeCell ref="A8566:B8566"/>
    <mergeCell ref="C8566:H8566"/>
    <mergeCell ref="I8566:J8566"/>
    <mergeCell ref="K8566:L8566"/>
    <mergeCell ref="M8564:N8564"/>
    <mergeCell ref="A8565:B8565"/>
    <mergeCell ref="C8565:H8565"/>
    <mergeCell ref="I8565:J8565"/>
    <mergeCell ref="K8565:L8565"/>
    <mergeCell ref="M8565:N8565"/>
    <mergeCell ref="A8564:B8564"/>
    <mergeCell ref="C8564:H8564"/>
    <mergeCell ref="I8564:J8564"/>
    <mergeCell ref="K8564:L8564"/>
    <mergeCell ref="M8562:N8562"/>
    <mergeCell ref="A8563:B8563"/>
    <mergeCell ref="C8563:H8563"/>
    <mergeCell ref="I8563:J8563"/>
    <mergeCell ref="K8563:L8563"/>
    <mergeCell ref="M8563:N8563"/>
    <mergeCell ref="A8562:B8562"/>
    <mergeCell ref="C8562:H8562"/>
    <mergeCell ref="I8562:J8562"/>
    <mergeCell ref="K8562:L8562"/>
    <mergeCell ref="M8560:N8560"/>
    <mergeCell ref="A8561:B8561"/>
    <mergeCell ref="C8561:H8561"/>
    <mergeCell ref="I8561:J8561"/>
    <mergeCell ref="K8561:L8561"/>
    <mergeCell ref="M8561:N8561"/>
    <mergeCell ref="A8560:B8560"/>
    <mergeCell ref="C8560:H8560"/>
    <mergeCell ref="I8560:J8560"/>
    <mergeCell ref="K8560:L8560"/>
    <mergeCell ref="M8558:N8558"/>
    <mergeCell ref="A8559:B8559"/>
    <mergeCell ref="C8559:H8559"/>
    <mergeCell ref="I8559:J8559"/>
    <mergeCell ref="K8559:L8559"/>
    <mergeCell ref="M8559:N8559"/>
    <mergeCell ref="A8558:B8558"/>
    <mergeCell ref="C8558:H8558"/>
    <mergeCell ref="I8558:J8558"/>
    <mergeCell ref="K8558:L8558"/>
    <mergeCell ref="M8556:N8556"/>
    <mergeCell ref="A8557:B8557"/>
    <mergeCell ref="C8557:H8557"/>
    <mergeCell ref="I8557:J8557"/>
    <mergeCell ref="K8557:L8557"/>
    <mergeCell ref="M8557:N8557"/>
    <mergeCell ref="A8556:B8556"/>
    <mergeCell ref="C8556:H8556"/>
    <mergeCell ref="I8556:J8556"/>
    <mergeCell ref="K8556:L8556"/>
    <mergeCell ref="M8554:N8554"/>
    <mergeCell ref="A8555:B8555"/>
    <mergeCell ref="C8555:H8555"/>
    <mergeCell ref="I8555:J8555"/>
    <mergeCell ref="K8555:L8555"/>
    <mergeCell ref="M8555:N8555"/>
    <mergeCell ref="A8554:B8554"/>
    <mergeCell ref="C8554:H8554"/>
    <mergeCell ref="I8554:J8554"/>
    <mergeCell ref="K8554:L8554"/>
    <mergeCell ref="M8552:N8552"/>
    <mergeCell ref="A8553:B8553"/>
    <mergeCell ref="C8553:H8553"/>
    <mergeCell ref="I8553:J8553"/>
    <mergeCell ref="K8553:L8553"/>
    <mergeCell ref="M8553:N8553"/>
    <mergeCell ref="A8552:B8552"/>
    <mergeCell ref="C8552:H8552"/>
    <mergeCell ref="I8552:J8552"/>
    <mergeCell ref="K8552:L8552"/>
    <mergeCell ref="M8550:N8550"/>
    <mergeCell ref="A8551:B8551"/>
    <mergeCell ref="C8551:H8551"/>
    <mergeCell ref="I8551:J8551"/>
    <mergeCell ref="K8551:L8551"/>
    <mergeCell ref="M8551:N8551"/>
    <mergeCell ref="A8550:B8550"/>
    <mergeCell ref="C8550:H8550"/>
    <mergeCell ref="I8550:J8550"/>
    <mergeCell ref="K8550:L8550"/>
    <mergeCell ref="M8548:N8548"/>
    <mergeCell ref="A8549:B8549"/>
    <mergeCell ref="C8549:H8549"/>
    <mergeCell ref="I8549:J8549"/>
    <mergeCell ref="K8549:L8549"/>
    <mergeCell ref="M8549:N8549"/>
    <mergeCell ref="A8548:B8548"/>
    <mergeCell ref="C8548:H8548"/>
    <mergeCell ref="I8548:J8548"/>
    <mergeCell ref="K8548:L8548"/>
    <mergeCell ref="M8546:N8546"/>
    <mergeCell ref="A8547:B8547"/>
    <mergeCell ref="C8547:H8547"/>
    <mergeCell ref="I8547:J8547"/>
    <mergeCell ref="K8547:L8547"/>
    <mergeCell ref="M8547:N8547"/>
    <mergeCell ref="A8546:B8546"/>
    <mergeCell ref="C8546:H8546"/>
    <mergeCell ref="I8546:J8546"/>
    <mergeCell ref="K8546:L8546"/>
    <mergeCell ref="M8544:N8544"/>
    <mergeCell ref="A8545:B8545"/>
    <mergeCell ref="C8545:H8545"/>
    <mergeCell ref="I8545:J8545"/>
    <mergeCell ref="K8545:L8545"/>
    <mergeCell ref="M8545:N8545"/>
    <mergeCell ref="A8544:B8544"/>
    <mergeCell ref="C8544:H8544"/>
    <mergeCell ref="I8544:J8544"/>
    <mergeCell ref="K8544:L8544"/>
    <mergeCell ref="M8542:N8542"/>
    <mergeCell ref="A8543:B8543"/>
    <mergeCell ref="C8543:H8543"/>
    <mergeCell ref="I8543:J8543"/>
    <mergeCell ref="K8543:L8543"/>
    <mergeCell ref="M8543:N8543"/>
    <mergeCell ref="A8542:B8542"/>
    <mergeCell ref="C8542:H8542"/>
    <mergeCell ref="I8542:J8542"/>
    <mergeCell ref="K8542:L8542"/>
    <mergeCell ref="M8540:N8540"/>
    <mergeCell ref="A8541:B8541"/>
    <mergeCell ref="C8541:H8541"/>
    <mergeCell ref="I8541:J8541"/>
    <mergeCell ref="K8541:L8541"/>
    <mergeCell ref="M8541:N8541"/>
    <mergeCell ref="A8540:B8540"/>
    <mergeCell ref="C8540:H8540"/>
    <mergeCell ref="I8540:J8540"/>
    <mergeCell ref="K8540:L8540"/>
    <mergeCell ref="M8538:N8538"/>
    <mergeCell ref="A8539:B8539"/>
    <mergeCell ref="C8539:H8539"/>
    <mergeCell ref="I8539:J8539"/>
    <mergeCell ref="K8539:L8539"/>
    <mergeCell ref="M8539:N8539"/>
    <mergeCell ref="A8538:B8538"/>
    <mergeCell ref="C8538:H8538"/>
    <mergeCell ref="I8538:J8538"/>
    <mergeCell ref="K8538:L8538"/>
    <mergeCell ref="A8537:H8537"/>
    <mergeCell ref="I8537:J8537"/>
    <mergeCell ref="K8537:L8537"/>
    <mergeCell ref="M8537:N8537"/>
    <mergeCell ref="M8535:N8535"/>
    <mergeCell ref="A8536:H8536"/>
    <mergeCell ref="I8536:J8536"/>
    <mergeCell ref="K8536:L8536"/>
    <mergeCell ref="M8536:N8536"/>
    <mergeCell ref="A8535:B8535"/>
    <mergeCell ref="C8535:H8535"/>
    <mergeCell ref="I8535:J8535"/>
    <mergeCell ref="K8535:L8535"/>
    <mergeCell ref="A8534:H8534"/>
    <mergeCell ref="I8534:J8534"/>
    <mergeCell ref="K8534:L8534"/>
    <mergeCell ref="M8534:N8534"/>
    <mergeCell ref="A8533:H8533"/>
    <mergeCell ref="I8533:J8533"/>
    <mergeCell ref="K8533:L8533"/>
    <mergeCell ref="M8533:N8533"/>
    <mergeCell ref="M8531:N8531"/>
    <mergeCell ref="A8532:B8532"/>
    <mergeCell ref="C8532:H8532"/>
    <mergeCell ref="I8532:J8532"/>
    <mergeCell ref="K8532:L8532"/>
    <mergeCell ref="M8532:N8532"/>
    <mergeCell ref="A8531:B8531"/>
    <mergeCell ref="C8531:H8531"/>
    <mergeCell ref="I8531:J8531"/>
    <mergeCell ref="K8531:L8531"/>
    <mergeCell ref="A8530:H8530"/>
    <mergeCell ref="I8530:J8530"/>
    <mergeCell ref="K8530:L8530"/>
    <mergeCell ref="M8530:N8530"/>
    <mergeCell ref="M8528:N8528"/>
    <mergeCell ref="A8529:H8529"/>
    <mergeCell ref="I8529:J8529"/>
    <mergeCell ref="K8529:L8529"/>
    <mergeCell ref="M8529:N8529"/>
    <mergeCell ref="A8528:B8528"/>
    <mergeCell ref="C8528:H8528"/>
    <mergeCell ref="I8528:J8528"/>
    <mergeCell ref="K8528:L8528"/>
    <mergeCell ref="M8526:N8526"/>
    <mergeCell ref="A8527:B8527"/>
    <mergeCell ref="C8527:H8527"/>
    <mergeCell ref="I8527:J8527"/>
    <mergeCell ref="K8527:L8527"/>
    <mergeCell ref="M8527:N8527"/>
    <mergeCell ref="A8526:B8526"/>
    <mergeCell ref="C8526:H8526"/>
    <mergeCell ref="I8526:J8526"/>
    <mergeCell ref="K8526:L8526"/>
    <mergeCell ref="A8525:H8525"/>
    <mergeCell ref="I8525:J8525"/>
    <mergeCell ref="K8525:L8525"/>
    <mergeCell ref="M8525:N8525"/>
    <mergeCell ref="M8523:N8523"/>
    <mergeCell ref="A8524:H8524"/>
    <mergeCell ref="I8524:J8524"/>
    <mergeCell ref="K8524:L8524"/>
    <mergeCell ref="M8524:N8524"/>
    <mergeCell ref="A8523:B8523"/>
    <mergeCell ref="C8523:H8523"/>
    <mergeCell ref="I8523:J8523"/>
    <mergeCell ref="K8523:L8523"/>
    <mergeCell ref="M8521:N8521"/>
    <mergeCell ref="A8522:B8522"/>
    <mergeCell ref="C8522:H8522"/>
    <mergeCell ref="I8522:J8522"/>
    <mergeCell ref="K8522:L8522"/>
    <mergeCell ref="M8522:N8522"/>
    <mergeCell ref="A8521:B8521"/>
    <mergeCell ref="C8521:H8521"/>
    <mergeCell ref="I8521:J8521"/>
    <mergeCell ref="K8521:L8521"/>
    <mergeCell ref="A8520:H8520"/>
    <mergeCell ref="I8520:J8520"/>
    <mergeCell ref="K8520:L8520"/>
    <mergeCell ref="M8520:N8520"/>
    <mergeCell ref="M8518:N8518"/>
    <mergeCell ref="A8519:H8519"/>
    <mergeCell ref="I8519:J8519"/>
    <mergeCell ref="K8519:L8519"/>
    <mergeCell ref="M8519:N8519"/>
    <mergeCell ref="A8518:B8518"/>
    <mergeCell ref="C8518:H8518"/>
    <mergeCell ref="I8518:J8518"/>
    <mergeCell ref="K8518:L8518"/>
    <mergeCell ref="M8516:N8516"/>
    <mergeCell ref="A8517:B8517"/>
    <mergeCell ref="C8517:H8517"/>
    <mergeCell ref="I8517:J8517"/>
    <mergeCell ref="K8517:L8517"/>
    <mergeCell ref="M8517:N8517"/>
    <mergeCell ref="A8516:B8516"/>
    <mergeCell ref="C8516:H8516"/>
    <mergeCell ref="I8516:J8516"/>
    <mergeCell ref="K8516:L8516"/>
    <mergeCell ref="M8514:N8514"/>
    <mergeCell ref="A8515:B8515"/>
    <mergeCell ref="C8515:H8515"/>
    <mergeCell ref="I8515:J8515"/>
    <mergeCell ref="K8515:L8515"/>
    <mergeCell ref="M8515:N8515"/>
    <mergeCell ref="A8514:B8514"/>
    <mergeCell ref="C8514:H8514"/>
    <mergeCell ref="I8514:J8514"/>
    <mergeCell ref="K8514:L8514"/>
    <mergeCell ref="M8512:N8512"/>
    <mergeCell ref="A8513:B8513"/>
    <mergeCell ref="C8513:H8513"/>
    <mergeCell ref="I8513:J8513"/>
    <mergeCell ref="K8513:L8513"/>
    <mergeCell ref="M8513:N8513"/>
    <mergeCell ref="A8512:B8512"/>
    <mergeCell ref="C8512:H8512"/>
    <mergeCell ref="I8512:J8512"/>
    <mergeCell ref="K8512:L8512"/>
    <mergeCell ref="M8510:N8510"/>
    <mergeCell ref="A8511:B8511"/>
    <mergeCell ref="C8511:H8511"/>
    <mergeCell ref="I8511:J8511"/>
    <mergeCell ref="K8511:L8511"/>
    <mergeCell ref="M8511:N8511"/>
    <mergeCell ref="A8510:B8510"/>
    <mergeCell ref="C8510:H8510"/>
    <mergeCell ref="I8510:J8510"/>
    <mergeCell ref="K8510:L8510"/>
    <mergeCell ref="M8508:N8508"/>
    <mergeCell ref="A8509:B8509"/>
    <mergeCell ref="C8509:H8509"/>
    <mergeCell ref="I8509:J8509"/>
    <mergeCell ref="K8509:L8509"/>
    <mergeCell ref="M8509:N8509"/>
    <mergeCell ref="A8508:B8508"/>
    <mergeCell ref="C8508:H8508"/>
    <mergeCell ref="I8508:J8508"/>
    <mergeCell ref="K8508:L8508"/>
    <mergeCell ref="M8506:N8506"/>
    <mergeCell ref="A8507:B8507"/>
    <mergeCell ref="C8507:H8507"/>
    <mergeCell ref="I8507:J8507"/>
    <mergeCell ref="K8507:L8507"/>
    <mergeCell ref="M8507:N8507"/>
    <mergeCell ref="A8506:B8506"/>
    <mergeCell ref="C8506:H8506"/>
    <mergeCell ref="I8506:J8506"/>
    <mergeCell ref="K8506:L8506"/>
    <mergeCell ref="M8504:N8504"/>
    <mergeCell ref="A8505:B8505"/>
    <mergeCell ref="C8505:H8505"/>
    <mergeCell ref="I8505:J8505"/>
    <mergeCell ref="K8505:L8505"/>
    <mergeCell ref="M8505:N8505"/>
    <mergeCell ref="A8504:B8504"/>
    <mergeCell ref="C8504:H8504"/>
    <mergeCell ref="I8504:J8504"/>
    <mergeCell ref="K8504:L8504"/>
    <mergeCell ref="M8502:N8502"/>
    <mergeCell ref="A8503:B8503"/>
    <mergeCell ref="C8503:H8503"/>
    <mergeCell ref="I8503:J8503"/>
    <mergeCell ref="K8503:L8503"/>
    <mergeCell ref="M8503:N8503"/>
    <mergeCell ref="A8502:B8502"/>
    <mergeCell ref="C8502:H8502"/>
    <mergeCell ref="I8502:J8502"/>
    <mergeCell ref="K8502:L8502"/>
    <mergeCell ref="M8500:N8500"/>
    <mergeCell ref="A8501:B8501"/>
    <mergeCell ref="C8501:H8501"/>
    <mergeCell ref="I8501:J8501"/>
    <mergeCell ref="K8501:L8501"/>
    <mergeCell ref="M8501:N8501"/>
    <mergeCell ref="A8500:B8500"/>
    <mergeCell ref="C8500:H8500"/>
    <mergeCell ref="I8500:J8500"/>
    <mergeCell ref="K8500:L8500"/>
    <mergeCell ref="M8498:N8498"/>
    <mergeCell ref="A8499:B8499"/>
    <mergeCell ref="C8499:H8499"/>
    <mergeCell ref="I8499:J8499"/>
    <mergeCell ref="K8499:L8499"/>
    <mergeCell ref="M8499:N8499"/>
    <mergeCell ref="A8498:B8498"/>
    <mergeCell ref="C8498:H8498"/>
    <mergeCell ref="I8498:J8498"/>
    <mergeCell ref="K8498:L8498"/>
    <mergeCell ref="M8496:N8496"/>
    <mergeCell ref="A8497:B8497"/>
    <mergeCell ref="C8497:H8497"/>
    <mergeCell ref="I8497:J8497"/>
    <mergeCell ref="K8497:L8497"/>
    <mergeCell ref="M8497:N8497"/>
    <mergeCell ref="A8496:B8496"/>
    <mergeCell ref="C8496:H8496"/>
    <mergeCell ref="I8496:J8496"/>
    <mergeCell ref="K8496:L8496"/>
    <mergeCell ref="A8495:H8495"/>
    <mergeCell ref="I8495:J8495"/>
    <mergeCell ref="K8495:L8495"/>
    <mergeCell ref="M8495:N8495"/>
    <mergeCell ref="A8494:H8494"/>
    <mergeCell ref="I8494:J8494"/>
    <mergeCell ref="K8494:L8494"/>
    <mergeCell ref="M8494:N8494"/>
    <mergeCell ref="M8492:N8492"/>
    <mergeCell ref="A8493:B8493"/>
    <mergeCell ref="C8493:H8493"/>
    <mergeCell ref="I8493:J8493"/>
    <mergeCell ref="K8493:L8493"/>
    <mergeCell ref="M8493:N8493"/>
    <mergeCell ref="A8492:B8492"/>
    <mergeCell ref="C8492:H8492"/>
    <mergeCell ref="I8492:J8492"/>
    <mergeCell ref="K8492:L8492"/>
    <mergeCell ref="M8490:N8490"/>
    <mergeCell ref="A8491:H8491"/>
    <mergeCell ref="I8491:J8491"/>
    <mergeCell ref="K8491:L8491"/>
    <mergeCell ref="M8491:N8491"/>
    <mergeCell ref="A8490:B8490"/>
    <mergeCell ref="C8490:H8490"/>
    <mergeCell ref="I8490:J8490"/>
    <mergeCell ref="K8490:L8490"/>
    <mergeCell ref="A8489:H8489"/>
    <mergeCell ref="I8489:J8489"/>
    <mergeCell ref="K8489:L8489"/>
    <mergeCell ref="M8489:N8489"/>
    <mergeCell ref="A8488:H8488"/>
    <mergeCell ref="I8488:J8488"/>
    <mergeCell ref="K8488:L8488"/>
    <mergeCell ref="M8488:N8488"/>
    <mergeCell ref="M8486:N8486"/>
    <mergeCell ref="A8487:B8487"/>
    <mergeCell ref="C8487:H8487"/>
    <mergeCell ref="I8487:J8487"/>
    <mergeCell ref="K8487:L8487"/>
    <mergeCell ref="M8487:N8487"/>
    <mergeCell ref="A8486:B8486"/>
    <mergeCell ref="C8486:H8486"/>
    <mergeCell ref="I8486:J8486"/>
    <mergeCell ref="K8486:L8486"/>
    <mergeCell ref="A8485:H8485"/>
    <mergeCell ref="I8485:J8485"/>
    <mergeCell ref="K8485:L8485"/>
    <mergeCell ref="M8485:N8485"/>
    <mergeCell ref="M8483:N8483"/>
    <mergeCell ref="A8484:H8484"/>
    <mergeCell ref="I8484:J8484"/>
    <mergeCell ref="K8484:L8484"/>
    <mergeCell ref="M8484:N8484"/>
    <mergeCell ref="A8483:B8483"/>
    <mergeCell ref="C8483:H8483"/>
    <mergeCell ref="I8483:J8483"/>
    <mergeCell ref="K8483:L8483"/>
    <mergeCell ref="M8481:N8481"/>
    <mergeCell ref="A8482:B8482"/>
    <mergeCell ref="C8482:H8482"/>
    <mergeCell ref="I8482:J8482"/>
    <mergeCell ref="K8482:L8482"/>
    <mergeCell ref="M8482:N8482"/>
    <mergeCell ref="A8481:B8481"/>
    <mergeCell ref="C8481:H8481"/>
    <mergeCell ref="I8481:J8481"/>
    <mergeCell ref="K8481:L8481"/>
    <mergeCell ref="M8479:N8479"/>
    <mergeCell ref="A8480:B8480"/>
    <mergeCell ref="C8480:H8480"/>
    <mergeCell ref="I8480:J8480"/>
    <mergeCell ref="K8480:L8480"/>
    <mergeCell ref="M8480:N8480"/>
    <mergeCell ref="A8479:B8479"/>
    <mergeCell ref="C8479:H8479"/>
    <mergeCell ref="I8479:J8479"/>
    <mergeCell ref="K8479:L8479"/>
    <mergeCell ref="M8477:N8477"/>
    <mergeCell ref="A8478:B8478"/>
    <mergeCell ref="C8478:H8478"/>
    <mergeCell ref="I8478:J8478"/>
    <mergeCell ref="K8478:L8478"/>
    <mergeCell ref="M8478:N8478"/>
    <mergeCell ref="A8477:B8477"/>
    <mergeCell ref="C8477:H8477"/>
    <mergeCell ref="I8477:J8477"/>
    <mergeCell ref="K8477:L8477"/>
    <mergeCell ref="M8475:N8475"/>
    <mergeCell ref="A8476:B8476"/>
    <mergeCell ref="C8476:H8476"/>
    <mergeCell ref="I8476:J8476"/>
    <mergeCell ref="K8476:L8476"/>
    <mergeCell ref="M8476:N8476"/>
    <mergeCell ref="A8475:B8475"/>
    <mergeCell ref="C8475:H8475"/>
    <mergeCell ref="I8475:J8475"/>
    <mergeCell ref="K8475:L8475"/>
    <mergeCell ref="M8473:N8473"/>
    <mergeCell ref="A8474:B8474"/>
    <mergeCell ref="C8474:H8474"/>
    <mergeCell ref="I8474:J8474"/>
    <mergeCell ref="K8474:L8474"/>
    <mergeCell ref="M8474:N8474"/>
    <mergeCell ref="A8473:B8473"/>
    <mergeCell ref="C8473:H8473"/>
    <mergeCell ref="I8473:J8473"/>
    <mergeCell ref="K8473:L8473"/>
    <mergeCell ref="M8471:N8471"/>
    <mergeCell ref="A8472:B8472"/>
    <mergeCell ref="C8472:H8472"/>
    <mergeCell ref="I8472:J8472"/>
    <mergeCell ref="K8472:L8472"/>
    <mergeCell ref="M8472:N8472"/>
    <mergeCell ref="A8471:B8471"/>
    <mergeCell ref="C8471:H8471"/>
    <mergeCell ref="I8471:J8471"/>
    <mergeCell ref="K8471:L8471"/>
    <mergeCell ref="A8470:H8470"/>
    <mergeCell ref="I8470:J8470"/>
    <mergeCell ref="K8470:L8470"/>
    <mergeCell ref="M8470:N8470"/>
    <mergeCell ref="A8469:H8469"/>
    <mergeCell ref="I8469:J8469"/>
    <mergeCell ref="K8469:L8469"/>
    <mergeCell ref="M8469:N8469"/>
    <mergeCell ref="M8467:N8467"/>
    <mergeCell ref="A8468:B8468"/>
    <mergeCell ref="C8468:H8468"/>
    <mergeCell ref="I8468:J8468"/>
    <mergeCell ref="K8468:L8468"/>
    <mergeCell ref="M8468:N8468"/>
    <mergeCell ref="A8467:B8467"/>
    <mergeCell ref="C8467:H8467"/>
    <mergeCell ref="I8467:J8467"/>
    <mergeCell ref="K8467:L8467"/>
    <mergeCell ref="A8466:H8466"/>
    <mergeCell ref="I8466:J8466"/>
    <mergeCell ref="K8466:L8466"/>
    <mergeCell ref="M8466:N8466"/>
    <mergeCell ref="M8464:N8464"/>
    <mergeCell ref="A8465:H8465"/>
    <mergeCell ref="I8465:J8465"/>
    <mergeCell ref="K8465:L8465"/>
    <mergeCell ref="M8465:N8465"/>
    <mergeCell ref="A8464:B8464"/>
    <mergeCell ref="C8464:H8464"/>
    <mergeCell ref="I8464:J8464"/>
    <mergeCell ref="K8464:L8464"/>
    <mergeCell ref="M8462:N8462"/>
    <mergeCell ref="A8463:B8463"/>
    <mergeCell ref="C8463:H8463"/>
    <mergeCell ref="I8463:J8463"/>
    <mergeCell ref="K8463:L8463"/>
    <mergeCell ref="M8463:N8463"/>
    <mergeCell ref="A8462:B8462"/>
    <mergeCell ref="C8462:H8462"/>
    <mergeCell ref="I8462:J8462"/>
    <mergeCell ref="K8462:L8462"/>
    <mergeCell ref="A8461:H8461"/>
    <mergeCell ref="I8461:J8461"/>
    <mergeCell ref="K8461:L8461"/>
    <mergeCell ref="M8461:N8461"/>
    <mergeCell ref="M8459:N8459"/>
    <mergeCell ref="A8460:H8460"/>
    <mergeCell ref="I8460:J8460"/>
    <mergeCell ref="K8460:L8460"/>
    <mergeCell ref="M8460:N8460"/>
    <mergeCell ref="A8459:B8459"/>
    <mergeCell ref="C8459:H8459"/>
    <mergeCell ref="I8459:J8459"/>
    <mergeCell ref="K8459:L8459"/>
    <mergeCell ref="A8458:H8458"/>
    <mergeCell ref="I8458:J8458"/>
    <mergeCell ref="K8458:L8458"/>
    <mergeCell ref="M8458:N8458"/>
    <mergeCell ref="A8457:H8457"/>
    <mergeCell ref="I8457:J8457"/>
    <mergeCell ref="K8457:L8457"/>
    <mergeCell ref="M8457:N8457"/>
    <mergeCell ref="M8455:N8455"/>
    <mergeCell ref="A8456:B8456"/>
    <mergeCell ref="C8456:H8456"/>
    <mergeCell ref="I8456:J8456"/>
    <mergeCell ref="K8456:L8456"/>
    <mergeCell ref="M8456:N8456"/>
    <mergeCell ref="A8455:B8455"/>
    <mergeCell ref="C8455:H8455"/>
    <mergeCell ref="I8455:J8455"/>
    <mergeCell ref="K8455:L8455"/>
    <mergeCell ref="A8454:H8454"/>
    <mergeCell ref="I8454:J8454"/>
    <mergeCell ref="K8454:L8454"/>
    <mergeCell ref="M8454:N8454"/>
    <mergeCell ref="M8452:N8452"/>
    <mergeCell ref="A8453:H8453"/>
    <mergeCell ref="I8453:J8453"/>
    <mergeCell ref="K8453:L8453"/>
    <mergeCell ref="M8453:N8453"/>
    <mergeCell ref="A8452:B8452"/>
    <mergeCell ref="C8452:H8452"/>
    <mergeCell ref="I8452:J8452"/>
    <mergeCell ref="K8452:L8452"/>
    <mergeCell ref="M8450:N8450"/>
    <mergeCell ref="A8451:B8451"/>
    <mergeCell ref="C8451:H8451"/>
    <mergeCell ref="I8451:J8451"/>
    <mergeCell ref="K8451:L8451"/>
    <mergeCell ref="M8451:N8451"/>
    <mergeCell ref="A8450:B8450"/>
    <mergeCell ref="C8450:H8450"/>
    <mergeCell ref="I8450:J8450"/>
    <mergeCell ref="K8450:L8450"/>
    <mergeCell ref="M8448:N8448"/>
    <mergeCell ref="A8449:B8449"/>
    <mergeCell ref="C8449:H8449"/>
    <mergeCell ref="I8449:J8449"/>
    <mergeCell ref="K8449:L8449"/>
    <mergeCell ref="M8449:N8449"/>
    <mergeCell ref="A8448:B8448"/>
    <mergeCell ref="C8448:H8448"/>
    <mergeCell ref="I8448:J8448"/>
    <mergeCell ref="K8448:L8448"/>
    <mergeCell ref="M8446:N8446"/>
    <mergeCell ref="A8447:B8447"/>
    <mergeCell ref="C8447:H8447"/>
    <mergeCell ref="I8447:J8447"/>
    <mergeCell ref="K8447:L8447"/>
    <mergeCell ref="M8447:N8447"/>
    <mergeCell ref="A8446:B8446"/>
    <mergeCell ref="C8446:H8446"/>
    <mergeCell ref="I8446:J8446"/>
    <mergeCell ref="K8446:L8446"/>
    <mergeCell ref="M8444:N8444"/>
    <mergeCell ref="A8445:B8445"/>
    <mergeCell ref="C8445:H8445"/>
    <mergeCell ref="I8445:J8445"/>
    <mergeCell ref="K8445:L8445"/>
    <mergeCell ref="M8445:N8445"/>
    <mergeCell ref="A8444:B8444"/>
    <mergeCell ref="C8444:H8444"/>
    <mergeCell ref="I8444:J8444"/>
    <mergeCell ref="K8444:L8444"/>
    <mergeCell ref="M8442:N8442"/>
    <mergeCell ref="A8443:B8443"/>
    <mergeCell ref="C8443:H8443"/>
    <mergeCell ref="I8443:J8443"/>
    <mergeCell ref="K8443:L8443"/>
    <mergeCell ref="M8443:N8443"/>
    <mergeCell ref="A8442:B8442"/>
    <mergeCell ref="C8442:H8442"/>
    <mergeCell ref="I8442:J8442"/>
    <mergeCell ref="K8442:L8442"/>
    <mergeCell ref="M8440:N8440"/>
    <mergeCell ref="A8441:B8441"/>
    <mergeCell ref="C8441:H8441"/>
    <mergeCell ref="I8441:J8441"/>
    <mergeCell ref="K8441:L8441"/>
    <mergeCell ref="M8441:N8441"/>
    <mergeCell ref="A8440:B8440"/>
    <mergeCell ref="C8440:H8440"/>
    <mergeCell ref="I8440:J8440"/>
    <mergeCell ref="K8440:L8440"/>
    <mergeCell ref="M8438:N8438"/>
    <mergeCell ref="A8439:B8439"/>
    <mergeCell ref="C8439:H8439"/>
    <mergeCell ref="I8439:J8439"/>
    <mergeCell ref="K8439:L8439"/>
    <mergeCell ref="M8439:N8439"/>
    <mergeCell ref="A8438:B8438"/>
    <mergeCell ref="C8438:H8438"/>
    <mergeCell ref="I8438:J8438"/>
    <mergeCell ref="K8438:L8438"/>
    <mergeCell ref="M8436:N8436"/>
    <mergeCell ref="A8437:B8437"/>
    <mergeCell ref="C8437:H8437"/>
    <mergeCell ref="I8437:J8437"/>
    <mergeCell ref="K8437:L8437"/>
    <mergeCell ref="M8437:N8437"/>
    <mergeCell ref="A8436:B8436"/>
    <mergeCell ref="C8436:H8436"/>
    <mergeCell ref="I8436:J8436"/>
    <mergeCell ref="K8436:L8436"/>
    <mergeCell ref="A8435:H8435"/>
    <mergeCell ref="I8435:J8435"/>
    <mergeCell ref="K8435:L8435"/>
    <mergeCell ref="M8435:N8435"/>
    <mergeCell ref="M8433:N8433"/>
    <mergeCell ref="A8434:H8434"/>
    <mergeCell ref="I8434:J8434"/>
    <mergeCell ref="K8434:L8434"/>
    <mergeCell ref="M8434:N8434"/>
    <mergeCell ref="A8433:B8433"/>
    <mergeCell ref="C8433:H8433"/>
    <mergeCell ref="I8433:J8433"/>
    <mergeCell ref="K8433:L8433"/>
    <mergeCell ref="M8431:N8431"/>
    <mergeCell ref="A8432:B8432"/>
    <mergeCell ref="C8432:H8432"/>
    <mergeCell ref="I8432:J8432"/>
    <mergeCell ref="K8432:L8432"/>
    <mergeCell ref="M8432:N8432"/>
    <mergeCell ref="A8431:B8431"/>
    <mergeCell ref="C8431:H8431"/>
    <mergeCell ref="I8431:J8431"/>
    <mergeCell ref="K8431:L8431"/>
    <mergeCell ref="M8429:N8429"/>
    <mergeCell ref="A8430:B8430"/>
    <mergeCell ref="C8430:H8430"/>
    <mergeCell ref="I8430:J8430"/>
    <mergeCell ref="K8430:L8430"/>
    <mergeCell ref="M8430:N8430"/>
    <mergeCell ref="A8429:B8429"/>
    <mergeCell ref="C8429:H8429"/>
    <mergeCell ref="I8429:J8429"/>
    <mergeCell ref="K8429:L8429"/>
    <mergeCell ref="M8427:N8427"/>
    <mergeCell ref="A8428:B8428"/>
    <mergeCell ref="C8428:H8428"/>
    <mergeCell ref="I8428:J8428"/>
    <mergeCell ref="K8428:L8428"/>
    <mergeCell ref="M8428:N8428"/>
    <mergeCell ref="A8427:B8427"/>
    <mergeCell ref="C8427:H8427"/>
    <mergeCell ref="I8427:J8427"/>
    <mergeCell ref="K8427:L8427"/>
    <mergeCell ref="M8425:N8425"/>
    <mergeCell ref="A8426:B8426"/>
    <mergeCell ref="C8426:H8426"/>
    <mergeCell ref="I8426:J8426"/>
    <mergeCell ref="K8426:L8426"/>
    <mergeCell ref="M8426:N8426"/>
    <mergeCell ref="A8425:B8425"/>
    <mergeCell ref="C8425:H8425"/>
    <mergeCell ref="I8425:J8425"/>
    <mergeCell ref="K8425:L8425"/>
    <mergeCell ref="M8423:N8423"/>
    <mergeCell ref="A8424:B8424"/>
    <mergeCell ref="C8424:H8424"/>
    <mergeCell ref="I8424:J8424"/>
    <mergeCell ref="K8424:L8424"/>
    <mergeCell ref="M8424:N8424"/>
    <mergeCell ref="A8423:B8423"/>
    <mergeCell ref="C8423:H8423"/>
    <mergeCell ref="I8423:J8423"/>
    <mergeCell ref="K8423:L8423"/>
    <mergeCell ref="M8421:N8421"/>
    <mergeCell ref="A8422:B8422"/>
    <mergeCell ref="C8422:H8422"/>
    <mergeCell ref="I8422:J8422"/>
    <mergeCell ref="K8422:L8422"/>
    <mergeCell ref="M8422:N8422"/>
    <mergeCell ref="A8421:B8421"/>
    <mergeCell ref="C8421:H8421"/>
    <mergeCell ref="I8421:J8421"/>
    <mergeCell ref="K8421:L8421"/>
    <mergeCell ref="M8419:N8419"/>
    <mergeCell ref="A8420:B8420"/>
    <mergeCell ref="C8420:H8420"/>
    <mergeCell ref="I8420:J8420"/>
    <mergeCell ref="K8420:L8420"/>
    <mergeCell ref="M8420:N8420"/>
    <mergeCell ref="A8419:B8419"/>
    <mergeCell ref="C8419:H8419"/>
    <mergeCell ref="I8419:J8419"/>
    <mergeCell ref="K8419:L8419"/>
    <mergeCell ref="M8417:N8417"/>
    <mergeCell ref="A8418:B8418"/>
    <mergeCell ref="C8418:H8418"/>
    <mergeCell ref="I8418:J8418"/>
    <mergeCell ref="K8418:L8418"/>
    <mergeCell ref="M8418:N8418"/>
    <mergeCell ref="A8417:B8417"/>
    <mergeCell ref="C8417:H8417"/>
    <mergeCell ref="I8417:J8417"/>
    <mergeCell ref="K8417:L8417"/>
    <mergeCell ref="M8415:N8415"/>
    <mergeCell ref="A8416:B8416"/>
    <mergeCell ref="C8416:H8416"/>
    <mergeCell ref="I8416:J8416"/>
    <mergeCell ref="K8416:L8416"/>
    <mergeCell ref="M8416:N8416"/>
    <mergeCell ref="A8415:B8415"/>
    <mergeCell ref="C8415:H8415"/>
    <mergeCell ref="I8415:J8415"/>
    <mergeCell ref="K8415:L8415"/>
    <mergeCell ref="M8413:N8413"/>
    <mergeCell ref="A8414:B8414"/>
    <mergeCell ref="C8414:H8414"/>
    <mergeCell ref="I8414:J8414"/>
    <mergeCell ref="K8414:L8414"/>
    <mergeCell ref="M8414:N8414"/>
    <mergeCell ref="A8413:B8413"/>
    <mergeCell ref="C8413:H8413"/>
    <mergeCell ref="I8413:J8413"/>
    <mergeCell ref="K8413:L8413"/>
    <mergeCell ref="M8411:N8411"/>
    <mergeCell ref="A8412:B8412"/>
    <mergeCell ref="C8412:H8412"/>
    <mergeCell ref="I8412:J8412"/>
    <mergeCell ref="K8412:L8412"/>
    <mergeCell ref="M8412:N8412"/>
    <mergeCell ref="A8411:B8411"/>
    <mergeCell ref="C8411:H8411"/>
    <mergeCell ref="I8411:J8411"/>
    <mergeCell ref="K8411:L8411"/>
    <mergeCell ref="M8409:N8409"/>
    <mergeCell ref="A8410:B8410"/>
    <mergeCell ref="C8410:H8410"/>
    <mergeCell ref="I8410:J8410"/>
    <mergeCell ref="K8410:L8410"/>
    <mergeCell ref="M8410:N8410"/>
    <mergeCell ref="A8409:B8409"/>
    <mergeCell ref="C8409:H8409"/>
    <mergeCell ref="I8409:J8409"/>
    <mergeCell ref="K8409:L8409"/>
    <mergeCell ref="A8408:H8408"/>
    <mergeCell ref="I8408:J8408"/>
    <mergeCell ref="K8408:L8408"/>
    <mergeCell ref="M8408:N8408"/>
    <mergeCell ref="A8407:H8407"/>
    <mergeCell ref="I8407:J8407"/>
    <mergeCell ref="K8407:L8407"/>
    <mergeCell ref="M8407:N8407"/>
    <mergeCell ref="M8405:N8405"/>
    <mergeCell ref="A8406:B8406"/>
    <mergeCell ref="C8406:H8406"/>
    <mergeCell ref="I8406:J8406"/>
    <mergeCell ref="K8406:L8406"/>
    <mergeCell ref="M8406:N8406"/>
    <mergeCell ref="A8405:B8405"/>
    <mergeCell ref="C8405:H8405"/>
    <mergeCell ref="I8405:J8405"/>
    <mergeCell ref="K8405:L8405"/>
    <mergeCell ref="M8403:N8403"/>
    <mergeCell ref="A8404:H8404"/>
    <mergeCell ref="I8404:J8404"/>
    <mergeCell ref="K8404:L8404"/>
    <mergeCell ref="M8404:N8404"/>
    <mergeCell ref="A8403:B8403"/>
    <mergeCell ref="C8403:H8403"/>
    <mergeCell ref="I8403:J8403"/>
    <mergeCell ref="K8403:L8403"/>
    <mergeCell ref="A8402:H8402"/>
    <mergeCell ref="I8402:J8402"/>
    <mergeCell ref="K8402:L8402"/>
    <mergeCell ref="M8402:N8402"/>
    <mergeCell ref="A8401:H8401"/>
    <mergeCell ref="I8401:J8401"/>
    <mergeCell ref="K8401:L8401"/>
    <mergeCell ref="M8401:N8401"/>
    <mergeCell ref="M8399:N8399"/>
    <mergeCell ref="A8400:B8400"/>
    <mergeCell ref="C8400:H8400"/>
    <mergeCell ref="I8400:J8400"/>
    <mergeCell ref="K8400:L8400"/>
    <mergeCell ref="M8400:N8400"/>
    <mergeCell ref="A8399:B8399"/>
    <mergeCell ref="C8399:H8399"/>
    <mergeCell ref="I8399:J8399"/>
    <mergeCell ref="K8399:L8399"/>
    <mergeCell ref="M8397:N8397"/>
    <mergeCell ref="A8398:B8398"/>
    <mergeCell ref="C8398:H8398"/>
    <mergeCell ref="I8398:J8398"/>
    <mergeCell ref="K8398:L8398"/>
    <mergeCell ref="M8398:N8398"/>
    <mergeCell ref="A8397:B8397"/>
    <mergeCell ref="C8397:H8397"/>
    <mergeCell ref="I8397:J8397"/>
    <mergeCell ref="K8397:L8397"/>
    <mergeCell ref="M8395:N8395"/>
    <mergeCell ref="A8396:B8396"/>
    <mergeCell ref="C8396:H8396"/>
    <mergeCell ref="I8396:J8396"/>
    <mergeCell ref="K8396:L8396"/>
    <mergeCell ref="M8396:N8396"/>
    <mergeCell ref="A8395:B8395"/>
    <mergeCell ref="C8395:H8395"/>
    <mergeCell ref="I8395:J8395"/>
    <mergeCell ref="K8395:L8395"/>
    <mergeCell ref="M8393:N8393"/>
    <mergeCell ref="A8394:B8394"/>
    <mergeCell ref="C8394:H8394"/>
    <mergeCell ref="I8394:J8394"/>
    <mergeCell ref="K8394:L8394"/>
    <mergeCell ref="M8394:N8394"/>
    <mergeCell ref="A8393:B8393"/>
    <mergeCell ref="C8393:H8393"/>
    <mergeCell ref="I8393:J8393"/>
    <mergeCell ref="K8393:L8393"/>
    <mergeCell ref="M8391:N8391"/>
    <mergeCell ref="A8392:B8392"/>
    <mergeCell ref="C8392:H8392"/>
    <mergeCell ref="I8392:J8392"/>
    <mergeCell ref="K8392:L8392"/>
    <mergeCell ref="M8392:N8392"/>
    <mergeCell ref="A8391:B8391"/>
    <mergeCell ref="C8391:H8391"/>
    <mergeCell ref="I8391:J8391"/>
    <mergeCell ref="K8391:L8391"/>
    <mergeCell ref="M8389:N8389"/>
    <mergeCell ref="A8390:B8390"/>
    <mergeCell ref="C8390:H8390"/>
    <mergeCell ref="I8390:J8390"/>
    <mergeCell ref="K8390:L8390"/>
    <mergeCell ref="M8390:N8390"/>
    <mergeCell ref="A8389:B8389"/>
    <mergeCell ref="C8389:H8389"/>
    <mergeCell ref="I8389:J8389"/>
    <mergeCell ref="K8389:L8389"/>
    <mergeCell ref="M8387:N8387"/>
    <mergeCell ref="A8388:B8388"/>
    <mergeCell ref="C8388:H8388"/>
    <mergeCell ref="I8388:J8388"/>
    <mergeCell ref="K8388:L8388"/>
    <mergeCell ref="M8388:N8388"/>
    <mergeCell ref="A8387:B8387"/>
    <mergeCell ref="C8387:H8387"/>
    <mergeCell ref="I8387:J8387"/>
    <mergeCell ref="K8387:L8387"/>
    <mergeCell ref="M8385:N8385"/>
    <mergeCell ref="A8386:B8386"/>
    <mergeCell ref="C8386:H8386"/>
    <mergeCell ref="I8386:J8386"/>
    <mergeCell ref="K8386:L8386"/>
    <mergeCell ref="M8386:N8386"/>
    <mergeCell ref="A8385:B8385"/>
    <mergeCell ref="C8385:H8385"/>
    <mergeCell ref="I8385:J8385"/>
    <mergeCell ref="K8385:L8385"/>
    <mergeCell ref="M8383:N8383"/>
    <mergeCell ref="A8384:B8384"/>
    <mergeCell ref="C8384:H8384"/>
    <mergeCell ref="I8384:J8384"/>
    <mergeCell ref="K8384:L8384"/>
    <mergeCell ref="M8384:N8384"/>
    <mergeCell ref="A8383:B8383"/>
    <mergeCell ref="C8383:H8383"/>
    <mergeCell ref="I8383:J8383"/>
    <mergeCell ref="K8383:L8383"/>
    <mergeCell ref="M8381:N8381"/>
    <mergeCell ref="A8382:B8382"/>
    <mergeCell ref="C8382:H8382"/>
    <mergeCell ref="I8382:J8382"/>
    <mergeCell ref="K8382:L8382"/>
    <mergeCell ref="M8382:N8382"/>
    <mergeCell ref="A8381:B8381"/>
    <mergeCell ref="C8381:H8381"/>
    <mergeCell ref="I8381:J8381"/>
    <mergeCell ref="K8381:L8381"/>
    <mergeCell ref="A8380:H8380"/>
    <mergeCell ref="I8380:J8380"/>
    <mergeCell ref="K8380:L8380"/>
    <mergeCell ref="M8380:N8380"/>
    <mergeCell ref="A8379:H8379"/>
    <mergeCell ref="I8379:J8379"/>
    <mergeCell ref="K8379:L8379"/>
    <mergeCell ref="M8379:N8379"/>
    <mergeCell ref="M8377:N8377"/>
    <mergeCell ref="A8378:B8378"/>
    <mergeCell ref="C8378:H8378"/>
    <mergeCell ref="I8378:J8378"/>
    <mergeCell ref="K8378:L8378"/>
    <mergeCell ref="M8378:N8378"/>
    <mergeCell ref="A8377:B8377"/>
    <mergeCell ref="C8377:H8377"/>
    <mergeCell ref="I8377:J8377"/>
    <mergeCell ref="K8377:L8377"/>
    <mergeCell ref="M8375:N8375"/>
    <mergeCell ref="A8376:B8376"/>
    <mergeCell ref="C8376:H8376"/>
    <mergeCell ref="I8376:J8376"/>
    <mergeCell ref="K8376:L8376"/>
    <mergeCell ref="M8376:N8376"/>
    <mergeCell ref="A8375:B8375"/>
    <mergeCell ref="C8375:H8375"/>
    <mergeCell ref="I8375:J8375"/>
    <mergeCell ref="K8375:L8375"/>
    <mergeCell ref="M8373:N8373"/>
    <mergeCell ref="A8374:B8374"/>
    <mergeCell ref="C8374:H8374"/>
    <mergeCell ref="I8374:J8374"/>
    <mergeCell ref="K8374:L8374"/>
    <mergeCell ref="M8374:N8374"/>
    <mergeCell ref="A8373:B8373"/>
    <mergeCell ref="C8373:H8373"/>
    <mergeCell ref="I8373:J8373"/>
    <mergeCell ref="K8373:L8373"/>
    <mergeCell ref="M8371:N8371"/>
    <mergeCell ref="A8372:B8372"/>
    <mergeCell ref="C8372:H8372"/>
    <mergeCell ref="I8372:J8372"/>
    <mergeCell ref="K8372:L8372"/>
    <mergeCell ref="M8372:N8372"/>
    <mergeCell ref="A8371:B8371"/>
    <mergeCell ref="C8371:H8371"/>
    <mergeCell ref="I8371:J8371"/>
    <mergeCell ref="K8371:L8371"/>
    <mergeCell ref="M8369:N8369"/>
    <mergeCell ref="A8370:B8370"/>
    <mergeCell ref="C8370:H8370"/>
    <mergeCell ref="I8370:J8370"/>
    <mergeCell ref="K8370:L8370"/>
    <mergeCell ref="M8370:N8370"/>
    <mergeCell ref="A8369:B8369"/>
    <mergeCell ref="C8369:H8369"/>
    <mergeCell ref="I8369:J8369"/>
    <mergeCell ref="K8369:L8369"/>
    <mergeCell ref="M8367:N8367"/>
    <mergeCell ref="A8368:B8368"/>
    <mergeCell ref="C8368:H8368"/>
    <mergeCell ref="I8368:J8368"/>
    <mergeCell ref="K8368:L8368"/>
    <mergeCell ref="M8368:N8368"/>
    <mergeCell ref="A8367:B8367"/>
    <mergeCell ref="C8367:H8367"/>
    <mergeCell ref="I8367:J8367"/>
    <mergeCell ref="K8367:L8367"/>
    <mergeCell ref="M8365:N8365"/>
    <mergeCell ref="A8366:B8366"/>
    <mergeCell ref="C8366:H8366"/>
    <mergeCell ref="I8366:J8366"/>
    <mergeCell ref="K8366:L8366"/>
    <mergeCell ref="M8366:N8366"/>
    <mergeCell ref="A8365:B8365"/>
    <mergeCell ref="C8365:H8365"/>
    <mergeCell ref="I8365:J8365"/>
    <mergeCell ref="K8365:L8365"/>
    <mergeCell ref="M8363:N8363"/>
    <mergeCell ref="A8364:B8364"/>
    <mergeCell ref="C8364:H8364"/>
    <mergeCell ref="I8364:J8364"/>
    <mergeCell ref="K8364:L8364"/>
    <mergeCell ref="M8364:N8364"/>
    <mergeCell ref="A8363:B8363"/>
    <mergeCell ref="C8363:H8363"/>
    <mergeCell ref="I8363:J8363"/>
    <mergeCell ref="K8363:L8363"/>
    <mergeCell ref="M8361:N8361"/>
    <mergeCell ref="A8362:B8362"/>
    <mergeCell ref="C8362:H8362"/>
    <mergeCell ref="I8362:J8362"/>
    <mergeCell ref="K8362:L8362"/>
    <mergeCell ref="M8362:N8362"/>
    <mergeCell ref="A8361:B8361"/>
    <mergeCell ref="C8361:H8361"/>
    <mergeCell ref="I8361:J8361"/>
    <mergeCell ref="K8361:L8361"/>
    <mergeCell ref="M8359:N8359"/>
    <mergeCell ref="A8360:B8360"/>
    <mergeCell ref="C8360:H8360"/>
    <mergeCell ref="I8360:J8360"/>
    <mergeCell ref="K8360:L8360"/>
    <mergeCell ref="M8360:N8360"/>
    <mergeCell ref="A8359:B8359"/>
    <mergeCell ref="C8359:H8359"/>
    <mergeCell ref="I8359:J8359"/>
    <mergeCell ref="K8359:L8359"/>
    <mergeCell ref="M8357:N8357"/>
    <mergeCell ref="A8358:B8358"/>
    <mergeCell ref="C8358:H8358"/>
    <mergeCell ref="I8358:J8358"/>
    <mergeCell ref="K8358:L8358"/>
    <mergeCell ref="M8358:N8358"/>
    <mergeCell ref="A8357:B8357"/>
    <mergeCell ref="C8357:H8357"/>
    <mergeCell ref="I8357:J8357"/>
    <mergeCell ref="K8357:L8357"/>
    <mergeCell ref="M8355:N8355"/>
    <mergeCell ref="A8356:B8356"/>
    <mergeCell ref="C8356:H8356"/>
    <mergeCell ref="I8356:J8356"/>
    <mergeCell ref="K8356:L8356"/>
    <mergeCell ref="M8356:N8356"/>
    <mergeCell ref="A8355:B8355"/>
    <mergeCell ref="C8355:H8355"/>
    <mergeCell ref="I8355:J8355"/>
    <mergeCell ref="K8355:L8355"/>
    <mergeCell ref="M8353:N8353"/>
    <mergeCell ref="A8354:B8354"/>
    <mergeCell ref="C8354:H8354"/>
    <mergeCell ref="I8354:J8354"/>
    <mergeCell ref="K8354:L8354"/>
    <mergeCell ref="M8354:N8354"/>
    <mergeCell ref="A8353:B8353"/>
    <mergeCell ref="C8353:H8353"/>
    <mergeCell ref="I8353:J8353"/>
    <mergeCell ref="K8353:L8353"/>
    <mergeCell ref="M8351:N8351"/>
    <mergeCell ref="A8352:B8352"/>
    <mergeCell ref="C8352:H8352"/>
    <mergeCell ref="I8352:J8352"/>
    <mergeCell ref="K8352:L8352"/>
    <mergeCell ref="M8352:N8352"/>
    <mergeCell ref="A8351:B8351"/>
    <mergeCell ref="C8351:H8351"/>
    <mergeCell ref="I8351:J8351"/>
    <mergeCell ref="K8351:L8351"/>
    <mergeCell ref="M8349:N8349"/>
    <mergeCell ref="A8350:B8350"/>
    <mergeCell ref="C8350:H8350"/>
    <mergeCell ref="I8350:J8350"/>
    <mergeCell ref="K8350:L8350"/>
    <mergeCell ref="M8350:N8350"/>
    <mergeCell ref="A8349:B8349"/>
    <mergeCell ref="C8349:H8349"/>
    <mergeCell ref="I8349:J8349"/>
    <mergeCell ref="K8349:L8349"/>
    <mergeCell ref="M8347:N8347"/>
    <mergeCell ref="A8348:B8348"/>
    <mergeCell ref="C8348:H8348"/>
    <mergeCell ref="I8348:J8348"/>
    <mergeCell ref="K8348:L8348"/>
    <mergeCell ref="M8348:N8348"/>
    <mergeCell ref="A8347:B8347"/>
    <mergeCell ref="C8347:H8347"/>
    <mergeCell ref="I8347:J8347"/>
    <mergeCell ref="K8347:L8347"/>
    <mergeCell ref="A8346:H8346"/>
    <mergeCell ref="I8346:J8346"/>
    <mergeCell ref="K8346:L8346"/>
    <mergeCell ref="M8346:N8346"/>
    <mergeCell ref="A8345:H8345"/>
    <mergeCell ref="I8345:J8345"/>
    <mergeCell ref="K8345:L8345"/>
    <mergeCell ref="M8345:N8345"/>
    <mergeCell ref="M8343:N8343"/>
    <mergeCell ref="A8344:B8344"/>
    <mergeCell ref="C8344:H8344"/>
    <mergeCell ref="I8344:J8344"/>
    <mergeCell ref="K8344:L8344"/>
    <mergeCell ref="M8344:N8344"/>
    <mergeCell ref="A8343:B8343"/>
    <mergeCell ref="C8343:H8343"/>
    <mergeCell ref="I8343:J8343"/>
    <mergeCell ref="K8343:L8343"/>
    <mergeCell ref="A8342:H8342"/>
    <mergeCell ref="I8342:J8342"/>
    <mergeCell ref="K8342:L8342"/>
    <mergeCell ref="M8342:N8342"/>
    <mergeCell ref="A8341:H8341"/>
    <mergeCell ref="I8341:J8341"/>
    <mergeCell ref="K8341:L8341"/>
    <mergeCell ref="M8341:N8341"/>
    <mergeCell ref="M8339:N8339"/>
    <mergeCell ref="A8340:B8340"/>
    <mergeCell ref="C8340:H8340"/>
    <mergeCell ref="I8340:J8340"/>
    <mergeCell ref="K8340:L8340"/>
    <mergeCell ref="M8340:N8340"/>
    <mergeCell ref="A8339:B8339"/>
    <mergeCell ref="C8339:H8339"/>
    <mergeCell ref="I8339:J8339"/>
    <mergeCell ref="K8339:L8339"/>
    <mergeCell ref="A8338:H8338"/>
    <mergeCell ref="I8338:J8338"/>
    <mergeCell ref="K8338:L8338"/>
    <mergeCell ref="M8338:N8338"/>
    <mergeCell ref="A8337:H8337"/>
    <mergeCell ref="I8337:J8337"/>
    <mergeCell ref="K8337:L8337"/>
    <mergeCell ref="M8337:N8337"/>
    <mergeCell ref="M8335:N8335"/>
    <mergeCell ref="A8336:B8336"/>
    <mergeCell ref="C8336:H8336"/>
    <mergeCell ref="I8336:J8336"/>
    <mergeCell ref="K8336:L8336"/>
    <mergeCell ref="M8336:N8336"/>
    <mergeCell ref="A8335:B8335"/>
    <mergeCell ref="C8335:H8335"/>
    <mergeCell ref="I8335:J8335"/>
    <mergeCell ref="K8335:L8335"/>
    <mergeCell ref="M8333:N8333"/>
    <mergeCell ref="A8334:B8334"/>
    <mergeCell ref="C8334:H8334"/>
    <mergeCell ref="I8334:J8334"/>
    <mergeCell ref="K8334:L8334"/>
    <mergeCell ref="M8334:N8334"/>
    <mergeCell ref="A8333:B8333"/>
    <mergeCell ref="C8333:H8333"/>
    <mergeCell ref="I8333:J8333"/>
    <mergeCell ref="K8333:L8333"/>
    <mergeCell ref="A8332:H8332"/>
    <mergeCell ref="I8332:J8332"/>
    <mergeCell ref="K8332:L8332"/>
    <mergeCell ref="M8332:N8332"/>
    <mergeCell ref="M8330:N8330"/>
    <mergeCell ref="A8331:H8331"/>
    <mergeCell ref="I8331:J8331"/>
    <mergeCell ref="K8331:L8331"/>
    <mergeCell ref="M8331:N8331"/>
    <mergeCell ref="A8330:B8330"/>
    <mergeCell ref="C8330:H8330"/>
    <mergeCell ref="I8330:J8330"/>
    <mergeCell ref="K8330:L8330"/>
    <mergeCell ref="A8329:H8329"/>
    <mergeCell ref="I8329:J8329"/>
    <mergeCell ref="K8329:L8329"/>
    <mergeCell ref="M8329:N8329"/>
    <mergeCell ref="M8327:N8327"/>
    <mergeCell ref="A8328:H8328"/>
    <mergeCell ref="I8328:J8328"/>
    <mergeCell ref="K8328:L8328"/>
    <mergeCell ref="M8328:N8328"/>
    <mergeCell ref="A8327:B8327"/>
    <mergeCell ref="C8327:H8327"/>
    <mergeCell ref="I8327:J8327"/>
    <mergeCell ref="K8327:L8327"/>
    <mergeCell ref="M8325:N8325"/>
    <mergeCell ref="A8326:B8326"/>
    <mergeCell ref="C8326:H8326"/>
    <mergeCell ref="I8326:J8326"/>
    <mergeCell ref="K8326:L8326"/>
    <mergeCell ref="M8326:N8326"/>
    <mergeCell ref="A8325:B8325"/>
    <mergeCell ref="C8325:H8325"/>
    <mergeCell ref="I8325:J8325"/>
    <mergeCell ref="K8325:L8325"/>
    <mergeCell ref="A8324:H8324"/>
    <mergeCell ref="I8324:J8324"/>
    <mergeCell ref="K8324:L8324"/>
    <mergeCell ref="M8324:N8324"/>
    <mergeCell ref="A8323:H8323"/>
    <mergeCell ref="I8323:J8323"/>
    <mergeCell ref="K8323:L8323"/>
    <mergeCell ref="M8323:N8323"/>
    <mergeCell ref="M8321:N8321"/>
    <mergeCell ref="A8322:B8322"/>
    <mergeCell ref="C8322:H8322"/>
    <mergeCell ref="I8322:J8322"/>
    <mergeCell ref="K8322:L8322"/>
    <mergeCell ref="M8322:N8322"/>
    <mergeCell ref="A8321:B8321"/>
    <mergeCell ref="C8321:H8321"/>
    <mergeCell ref="I8321:J8321"/>
    <mergeCell ref="K8321:L8321"/>
    <mergeCell ref="A8320:H8320"/>
    <mergeCell ref="I8320:J8320"/>
    <mergeCell ref="K8320:L8320"/>
    <mergeCell ref="M8320:N8320"/>
    <mergeCell ref="M8318:N8318"/>
    <mergeCell ref="A8319:H8319"/>
    <mergeCell ref="I8319:J8319"/>
    <mergeCell ref="K8319:L8319"/>
    <mergeCell ref="M8319:N8319"/>
    <mergeCell ref="A8318:B8318"/>
    <mergeCell ref="C8318:H8318"/>
    <mergeCell ref="I8318:J8318"/>
    <mergeCell ref="K8318:L8318"/>
    <mergeCell ref="M8316:N8316"/>
    <mergeCell ref="A8317:B8317"/>
    <mergeCell ref="C8317:H8317"/>
    <mergeCell ref="I8317:J8317"/>
    <mergeCell ref="K8317:L8317"/>
    <mergeCell ref="M8317:N8317"/>
    <mergeCell ref="A8316:B8316"/>
    <mergeCell ref="C8316:H8316"/>
    <mergeCell ref="I8316:J8316"/>
    <mergeCell ref="K8316:L8316"/>
    <mergeCell ref="M8314:N8314"/>
    <mergeCell ref="A8315:B8315"/>
    <mergeCell ref="C8315:H8315"/>
    <mergeCell ref="I8315:J8315"/>
    <mergeCell ref="K8315:L8315"/>
    <mergeCell ref="M8315:N8315"/>
    <mergeCell ref="A8314:B8314"/>
    <mergeCell ref="C8314:H8314"/>
    <mergeCell ref="I8314:J8314"/>
    <mergeCell ref="K8314:L8314"/>
    <mergeCell ref="M8312:N8312"/>
    <mergeCell ref="A8313:B8313"/>
    <mergeCell ref="C8313:H8313"/>
    <mergeCell ref="I8313:J8313"/>
    <mergeCell ref="K8313:L8313"/>
    <mergeCell ref="M8313:N8313"/>
    <mergeCell ref="A8312:B8312"/>
    <mergeCell ref="C8312:H8312"/>
    <mergeCell ref="I8312:J8312"/>
    <mergeCell ref="K8312:L8312"/>
    <mergeCell ref="A8311:H8311"/>
    <mergeCell ref="I8311:J8311"/>
    <mergeCell ref="K8311:L8311"/>
    <mergeCell ref="M8311:N8311"/>
    <mergeCell ref="M8309:N8309"/>
    <mergeCell ref="A8310:B8310"/>
    <mergeCell ref="C8310:H8310"/>
    <mergeCell ref="I8310:J8310"/>
    <mergeCell ref="K8310:L8310"/>
    <mergeCell ref="M8310:N8310"/>
    <mergeCell ref="A8309:B8309"/>
    <mergeCell ref="C8309:H8309"/>
    <mergeCell ref="I8309:J8309"/>
    <mergeCell ref="K8309:L8309"/>
    <mergeCell ref="A8308:H8308"/>
    <mergeCell ref="I8308:J8308"/>
    <mergeCell ref="K8308:L8308"/>
    <mergeCell ref="M8308:N8308"/>
    <mergeCell ref="A8307:H8307"/>
    <mergeCell ref="I8307:J8307"/>
    <mergeCell ref="K8307:L8307"/>
    <mergeCell ref="M8307:N8307"/>
    <mergeCell ref="M8305:N8305"/>
    <mergeCell ref="A8306:B8306"/>
    <mergeCell ref="C8306:H8306"/>
    <mergeCell ref="I8306:J8306"/>
    <mergeCell ref="K8306:L8306"/>
    <mergeCell ref="M8306:N8306"/>
    <mergeCell ref="A8305:B8305"/>
    <mergeCell ref="C8305:H8305"/>
    <mergeCell ref="I8305:J8305"/>
    <mergeCell ref="K8305:L8305"/>
    <mergeCell ref="A8304:H8304"/>
    <mergeCell ref="I8304:J8304"/>
    <mergeCell ref="K8304:L8304"/>
    <mergeCell ref="M8304:N8304"/>
    <mergeCell ref="A8303:H8303"/>
    <mergeCell ref="I8303:J8303"/>
    <mergeCell ref="K8303:L8303"/>
    <mergeCell ref="M8303:N8303"/>
    <mergeCell ref="M8301:N8301"/>
    <mergeCell ref="A8302:B8302"/>
    <mergeCell ref="C8302:H8302"/>
    <mergeCell ref="I8302:J8302"/>
    <mergeCell ref="K8302:L8302"/>
    <mergeCell ref="M8302:N8302"/>
    <mergeCell ref="A8301:B8301"/>
    <mergeCell ref="C8301:H8301"/>
    <mergeCell ref="I8301:J8301"/>
    <mergeCell ref="K8301:L8301"/>
    <mergeCell ref="M8299:N8299"/>
    <mergeCell ref="A8300:H8300"/>
    <mergeCell ref="I8300:J8300"/>
    <mergeCell ref="K8300:L8300"/>
    <mergeCell ref="M8300:N8300"/>
    <mergeCell ref="A8299:B8299"/>
    <mergeCell ref="C8299:H8299"/>
    <mergeCell ref="I8299:J8299"/>
    <mergeCell ref="K8299:L8299"/>
    <mergeCell ref="M8297:N8297"/>
    <mergeCell ref="A8298:B8298"/>
    <mergeCell ref="C8298:H8298"/>
    <mergeCell ref="I8298:J8298"/>
    <mergeCell ref="K8298:L8298"/>
    <mergeCell ref="M8298:N8298"/>
    <mergeCell ref="A8297:B8297"/>
    <mergeCell ref="C8297:H8297"/>
    <mergeCell ref="I8297:J8297"/>
    <mergeCell ref="K8297:L8297"/>
    <mergeCell ref="A8296:H8296"/>
    <mergeCell ref="I8296:J8296"/>
    <mergeCell ref="K8296:L8296"/>
    <mergeCell ref="M8296:N8296"/>
    <mergeCell ref="M8294:N8294"/>
    <mergeCell ref="A8295:H8295"/>
    <mergeCell ref="I8295:J8295"/>
    <mergeCell ref="K8295:L8295"/>
    <mergeCell ref="M8295:N8295"/>
    <mergeCell ref="A8294:B8294"/>
    <mergeCell ref="C8294:H8294"/>
    <mergeCell ref="I8294:J8294"/>
    <mergeCell ref="K8294:L8294"/>
    <mergeCell ref="M8292:N8292"/>
    <mergeCell ref="A8293:B8293"/>
    <mergeCell ref="C8293:H8293"/>
    <mergeCell ref="I8293:J8293"/>
    <mergeCell ref="K8293:L8293"/>
    <mergeCell ref="M8293:N8293"/>
    <mergeCell ref="A8292:B8292"/>
    <mergeCell ref="C8292:H8292"/>
    <mergeCell ref="I8292:J8292"/>
    <mergeCell ref="K8292:L8292"/>
    <mergeCell ref="A8291:H8291"/>
    <mergeCell ref="I8291:J8291"/>
    <mergeCell ref="K8291:L8291"/>
    <mergeCell ref="M8291:N8291"/>
    <mergeCell ref="A8290:H8290"/>
    <mergeCell ref="I8290:J8290"/>
    <mergeCell ref="K8290:L8290"/>
    <mergeCell ref="M8290:N8290"/>
    <mergeCell ref="M8288:N8288"/>
    <mergeCell ref="A8289:B8289"/>
    <mergeCell ref="C8289:H8289"/>
    <mergeCell ref="I8289:J8289"/>
    <mergeCell ref="K8289:L8289"/>
    <mergeCell ref="M8289:N8289"/>
    <mergeCell ref="A8288:B8288"/>
    <mergeCell ref="C8288:H8288"/>
    <mergeCell ref="I8288:J8288"/>
    <mergeCell ref="K8288:L8288"/>
    <mergeCell ref="M8286:N8286"/>
    <mergeCell ref="A8287:B8287"/>
    <mergeCell ref="C8287:H8287"/>
    <mergeCell ref="I8287:J8287"/>
    <mergeCell ref="K8287:L8287"/>
    <mergeCell ref="M8287:N8287"/>
    <mergeCell ref="A8286:B8286"/>
    <mergeCell ref="C8286:H8286"/>
    <mergeCell ref="I8286:J8286"/>
    <mergeCell ref="K8286:L8286"/>
    <mergeCell ref="A8285:H8285"/>
    <mergeCell ref="I8285:J8285"/>
    <mergeCell ref="K8285:L8285"/>
    <mergeCell ref="M8285:N8285"/>
    <mergeCell ref="A8284:H8284"/>
    <mergeCell ref="I8284:J8284"/>
    <mergeCell ref="K8284:L8284"/>
    <mergeCell ref="M8284:N8284"/>
    <mergeCell ref="M8282:N8282"/>
    <mergeCell ref="A8283:B8283"/>
    <mergeCell ref="C8283:H8283"/>
    <mergeCell ref="I8283:J8283"/>
    <mergeCell ref="K8283:L8283"/>
    <mergeCell ref="M8283:N8283"/>
    <mergeCell ref="A8282:B8282"/>
    <mergeCell ref="C8282:H8282"/>
    <mergeCell ref="I8282:J8282"/>
    <mergeCell ref="K8282:L8282"/>
    <mergeCell ref="M8280:N8280"/>
    <mergeCell ref="A8281:B8281"/>
    <mergeCell ref="C8281:H8281"/>
    <mergeCell ref="I8281:J8281"/>
    <mergeCell ref="K8281:L8281"/>
    <mergeCell ref="M8281:N8281"/>
    <mergeCell ref="A8280:B8280"/>
    <mergeCell ref="C8280:H8280"/>
    <mergeCell ref="I8280:J8280"/>
    <mergeCell ref="K8280:L8280"/>
    <mergeCell ref="A8279:H8279"/>
    <mergeCell ref="I8279:J8279"/>
    <mergeCell ref="K8279:L8279"/>
    <mergeCell ref="M8279:N8279"/>
    <mergeCell ref="M8277:N8277"/>
    <mergeCell ref="A8278:H8278"/>
    <mergeCell ref="I8278:J8278"/>
    <mergeCell ref="K8278:L8278"/>
    <mergeCell ref="M8278:N8278"/>
    <mergeCell ref="A8277:B8277"/>
    <mergeCell ref="C8277:H8277"/>
    <mergeCell ref="I8277:J8277"/>
    <mergeCell ref="K8277:L8277"/>
    <mergeCell ref="M8275:N8275"/>
    <mergeCell ref="A8276:B8276"/>
    <mergeCell ref="C8276:H8276"/>
    <mergeCell ref="I8276:J8276"/>
    <mergeCell ref="K8276:L8276"/>
    <mergeCell ref="M8276:N8276"/>
    <mergeCell ref="A8275:B8275"/>
    <mergeCell ref="C8275:H8275"/>
    <mergeCell ref="I8275:J8275"/>
    <mergeCell ref="K8275:L8275"/>
    <mergeCell ref="M8273:N8273"/>
    <mergeCell ref="A8274:B8274"/>
    <mergeCell ref="C8274:H8274"/>
    <mergeCell ref="I8274:J8274"/>
    <mergeCell ref="K8274:L8274"/>
    <mergeCell ref="M8274:N8274"/>
    <mergeCell ref="A8273:B8273"/>
    <mergeCell ref="C8273:H8273"/>
    <mergeCell ref="I8273:J8273"/>
    <mergeCell ref="K8273:L8273"/>
    <mergeCell ref="M8271:N8271"/>
    <mergeCell ref="A8272:B8272"/>
    <mergeCell ref="C8272:H8272"/>
    <mergeCell ref="I8272:J8272"/>
    <mergeCell ref="K8272:L8272"/>
    <mergeCell ref="M8272:N8272"/>
    <mergeCell ref="A8271:B8271"/>
    <mergeCell ref="C8271:H8271"/>
    <mergeCell ref="I8271:J8271"/>
    <mergeCell ref="K8271:L8271"/>
    <mergeCell ref="A8270:H8270"/>
    <mergeCell ref="I8270:J8270"/>
    <mergeCell ref="K8270:L8270"/>
    <mergeCell ref="M8270:N8270"/>
    <mergeCell ref="A8269:H8269"/>
    <mergeCell ref="I8269:J8269"/>
    <mergeCell ref="K8269:L8269"/>
    <mergeCell ref="M8269:N8269"/>
    <mergeCell ref="M8267:N8267"/>
    <mergeCell ref="A8268:B8268"/>
    <mergeCell ref="C8268:H8268"/>
    <mergeCell ref="I8268:J8268"/>
    <mergeCell ref="K8268:L8268"/>
    <mergeCell ref="M8268:N8268"/>
    <mergeCell ref="A8267:B8267"/>
    <mergeCell ref="C8267:H8267"/>
    <mergeCell ref="I8267:J8267"/>
    <mergeCell ref="K8267:L8267"/>
    <mergeCell ref="M8265:N8265"/>
    <mergeCell ref="A8266:B8266"/>
    <mergeCell ref="C8266:H8266"/>
    <mergeCell ref="I8266:J8266"/>
    <mergeCell ref="K8266:L8266"/>
    <mergeCell ref="M8266:N8266"/>
    <mergeCell ref="A8265:B8265"/>
    <mergeCell ref="C8265:H8265"/>
    <mergeCell ref="I8265:J8265"/>
    <mergeCell ref="K8265:L8265"/>
    <mergeCell ref="M8263:N8263"/>
    <mergeCell ref="A8264:B8264"/>
    <mergeCell ref="C8264:H8264"/>
    <mergeCell ref="I8264:J8264"/>
    <mergeCell ref="K8264:L8264"/>
    <mergeCell ref="M8264:N8264"/>
    <mergeCell ref="A8263:B8263"/>
    <mergeCell ref="C8263:H8263"/>
    <mergeCell ref="I8263:J8263"/>
    <mergeCell ref="K8263:L8263"/>
    <mergeCell ref="A8262:H8262"/>
    <mergeCell ref="I8262:J8262"/>
    <mergeCell ref="K8262:L8262"/>
    <mergeCell ref="M8262:N8262"/>
    <mergeCell ref="M8260:N8260"/>
    <mergeCell ref="A8261:H8261"/>
    <mergeCell ref="I8261:J8261"/>
    <mergeCell ref="K8261:L8261"/>
    <mergeCell ref="M8261:N8261"/>
    <mergeCell ref="A8260:B8260"/>
    <mergeCell ref="C8260:H8260"/>
    <mergeCell ref="I8260:J8260"/>
    <mergeCell ref="K8260:L8260"/>
    <mergeCell ref="M8258:N8258"/>
    <mergeCell ref="A8259:B8259"/>
    <mergeCell ref="C8259:H8259"/>
    <mergeCell ref="I8259:J8259"/>
    <mergeCell ref="K8259:L8259"/>
    <mergeCell ref="M8259:N8259"/>
    <mergeCell ref="A8258:B8258"/>
    <mergeCell ref="C8258:H8258"/>
    <mergeCell ref="I8258:J8258"/>
    <mergeCell ref="K8258:L8258"/>
    <mergeCell ref="M8256:N8256"/>
    <mergeCell ref="A8257:B8257"/>
    <mergeCell ref="C8257:H8257"/>
    <mergeCell ref="I8257:J8257"/>
    <mergeCell ref="K8257:L8257"/>
    <mergeCell ref="M8257:N8257"/>
    <mergeCell ref="A8256:B8256"/>
    <mergeCell ref="C8256:H8256"/>
    <mergeCell ref="I8256:J8256"/>
    <mergeCell ref="K8256:L8256"/>
    <mergeCell ref="M8254:N8254"/>
    <mergeCell ref="A8255:B8255"/>
    <mergeCell ref="C8255:H8255"/>
    <mergeCell ref="I8255:J8255"/>
    <mergeCell ref="K8255:L8255"/>
    <mergeCell ref="M8255:N8255"/>
    <mergeCell ref="A8254:B8254"/>
    <mergeCell ref="C8254:H8254"/>
    <mergeCell ref="I8254:J8254"/>
    <mergeCell ref="K8254:L8254"/>
    <mergeCell ref="M8252:N8252"/>
    <mergeCell ref="A8253:B8253"/>
    <mergeCell ref="C8253:H8253"/>
    <mergeCell ref="I8253:J8253"/>
    <mergeCell ref="K8253:L8253"/>
    <mergeCell ref="M8253:N8253"/>
    <mergeCell ref="A8252:B8252"/>
    <mergeCell ref="C8252:H8252"/>
    <mergeCell ref="I8252:J8252"/>
    <mergeCell ref="K8252:L8252"/>
    <mergeCell ref="M8250:N8250"/>
    <mergeCell ref="A8251:B8251"/>
    <mergeCell ref="C8251:H8251"/>
    <mergeCell ref="I8251:J8251"/>
    <mergeCell ref="K8251:L8251"/>
    <mergeCell ref="M8251:N8251"/>
    <mergeCell ref="A8250:B8250"/>
    <mergeCell ref="C8250:H8250"/>
    <mergeCell ref="I8250:J8250"/>
    <mergeCell ref="K8250:L8250"/>
    <mergeCell ref="M8248:N8248"/>
    <mergeCell ref="A8249:B8249"/>
    <mergeCell ref="C8249:H8249"/>
    <mergeCell ref="I8249:J8249"/>
    <mergeCell ref="K8249:L8249"/>
    <mergeCell ref="M8249:N8249"/>
    <mergeCell ref="A8248:B8248"/>
    <mergeCell ref="C8248:H8248"/>
    <mergeCell ref="I8248:J8248"/>
    <mergeCell ref="K8248:L8248"/>
    <mergeCell ref="A8247:H8247"/>
    <mergeCell ref="I8247:J8247"/>
    <mergeCell ref="K8247:L8247"/>
    <mergeCell ref="M8247:N8247"/>
    <mergeCell ref="M8245:N8245"/>
    <mergeCell ref="A8246:H8246"/>
    <mergeCell ref="I8246:J8246"/>
    <mergeCell ref="K8246:L8246"/>
    <mergeCell ref="M8246:N8246"/>
    <mergeCell ref="A8245:B8245"/>
    <mergeCell ref="C8245:H8245"/>
    <mergeCell ref="I8245:J8245"/>
    <mergeCell ref="K8245:L8245"/>
    <mergeCell ref="M8243:N8243"/>
    <mergeCell ref="A8244:B8244"/>
    <mergeCell ref="C8244:H8244"/>
    <mergeCell ref="I8244:J8244"/>
    <mergeCell ref="K8244:L8244"/>
    <mergeCell ref="M8244:N8244"/>
    <mergeCell ref="A8243:B8243"/>
    <mergeCell ref="C8243:H8243"/>
    <mergeCell ref="I8243:J8243"/>
    <mergeCell ref="K8243:L8243"/>
    <mergeCell ref="M8241:N8241"/>
    <mergeCell ref="A8242:B8242"/>
    <mergeCell ref="C8242:H8242"/>
    <mergeCell ref="I8242:J8242"/>
    <mergeCell ref="K8242:L8242"/>
    <mergeCell ref="M8242:N8242"/>
    <mergeCell ref="A8241:B8241"/>
    <mergeCell ref="C8241:H8241"/>
    <mergeCell ref="I8241:J8241"/>
    <mergeCell ref="K8241:L8241"/>
    <mergeCell ref="M8239:N8239"/>
    <mergeCell ref="A8240:B8240"/>
    <mergeCell ref="C8240:H8240"/>
    <mergeCell ref="I8240:J8240"/>
    <mergeCell ref="K8240:L8240"/>
    <mergeCell ref="M8240:N8240"/>
    <mergeCell ref="A8239:B8239"/>
    <mergeCell ref="C8239:H8239"/>
    <mergeCell ref="I8239:J8239"/>
    <mergeCell ref="K8239:L8239"/>
    <mergeCell ref="M8237:N8237"/>
    <mergeCell ref="A8238:B8238"/>
    <mergeCell ref="C8238:H8238"/>
    <mergeCell ref="I8238:J8238"/>
    <mergeCell ref="K8238:L8238"/>
    <mergeCell ref="M8238:N8238"/>
    <mergeCell ref="A8237:B8237"/>
    <mergeCell ref="C8237:H8237"/>
    <mergeCell ref="I8237:J8237"/>
    <mergeCell ref="K8237:L8237"/>
    <mergeCell ref="M8235:N8235"/>
    <mergeCell ref="A8236:B8236"/>
    <mergeCell ref="C8236:H8236"/>
    <mergeCell ref="I8236:J8236"/>
    <mergeCell ref="K8236:L8236"/>
    <mergeCell ref="M8236:N8236"/>
    <mergeCell ref="A8235:B8235"/>
    <mergeCell ref="C8235:H8235"/>
    <mergeCell ref="I8235:J8235"/>
    <mergeCell ref="K8235:L8235"/>
    <mergeCell ref="M8233:N8233"/>
    <mergeCell ref="A8234:B8234"/>
    <mergeCell ref="C8234:H8234"/>
    <mergeCell ref="I8234:J8234"/>
    <mergeCell ref="K8234:L8234"/>
    <mergeCell ref="M8234:N8234"/>
    <mergeCell ref="A8233:B8233"/>
    <mergeCell ref="C8233:H8233"/>
    <mergeCell ref="I8233:J8233"/>
    <mergeCell ref="K8233:L8233"/>
    <mergeCell ref="M8231:N8231"/>
    <mergeCell ref="A8232:B8232"/>
    <mergeCell ref="C8232:H8232"/>
    <mergeCell ref="I8232:J8232"/>
    <mergeCell ref="K8232:L8232"/>
    <mergeCell ref="M8232:N8232"/>
    <mergeCell ref="A8231:B8231"/>
    <mergeCell ref="C8231:H8231"/>
    <mergeCell ref="I8231:J8231"/>
    <mergeCell ref="K8231:L8231"/>
    <mergeCell ref="M8229:N8229"/>
    <mergeCell ref="A8230:B8230"/>
    <mergeCell ref="C8230:H8230"/>
    <mergeCell ref="I8230:J8230"/>
    <mergeCell ref="K8230:L8230"/>
    <mergeCell ref="M8230:N8230"/>
    <mergeCell ref="A8229:B8229"/>
    <mergeCell ref="C8229:H8229"/>
    <mergeCell ref="I8229:J8229"/>
    <mergeCell ref="K8229:L8229"/>
    <mergeCell ref="M8227:N8227"/>
    <mergeCell ref="A8228:B8228"/>
    <mergeCell ref="C8228:H8228"/>
    <mergeCell ref="I8228:J8228"/>
    <mergeCell ref="K8228:L8228"/>
    <mergeCell ref="M8228:N8228"/>
    <mergeCell ref="A8227:B8227"/>
    <mergeCell ref="C8227:H8227"/>
    <mergeCell ref="I8227:J8227"/>
    <mergeCell ref="K8227:L8227"/>
    <mergeCell ref="M8225:N8225"/>
    <mergeCell ref="A8226:B8226"/>
    <mergeCell ref="C8226:H8226"/>
    <mergeCell ref="I8226:J8226"/>
    <mergeCell ref="K8226:L8226"/>
    <mergeCell ref="M8226:N8226"/>
    <mergeCell ref="A8225:B8225"/>
    <mergeCell ref="C8225:H8225"/>
    <mergeCell ref="I8225:J8225"/>
    <mergeCell ref="K8225:L8225"/>
    <mergeCell ref="M8223:N8223"/>
    <mergeCell ref="A8224:B8224"/>
    <mergeCell ref="C8224:H8224"/>
    <mergeCell ref="I8224:J8224"/>
    <mergeCell ref="K8224:L8224"/>
    <mergeCell ref="M8224:N8224"/>
    <mergeCell ref="A8223:B8223"/>
    <mergeCell ref="C8223:H8223"/>
    <mergeCell ref="I8223:J8223"/>
    <mergeCell ref="K8223:L8223"/>
    <mergeCell ref="M8221:N8221"/>
    <mergeCell ref="A8222:B8222"/>
    <mergeCell ref="C8222:H8222"/>
    <mergeCell ref="I8222:J8222"/>
    <mergeCell ref="K8222:L8222"/>
    <mergeCell ref="M8222:N8222"/>
    <mergeCell ref="A8221:B8221"/>
    <mergeCell ref="C8221:H8221"/>
    <mergeCell ref="I8221:J8221"/>
    <mergeCell ref="K8221:L8221"/>
    <mergeCell ref="M8219:N8219"/>
    <mergeCell ref="A8220:B8220"/>
    <mergeCell ref="C8220:H8220"/>
    <mergeCell ref="I8220:J8220"/>
    <mergeCell ref="K8220:L8220"/>
    <mergeCell ref="M8220:N8220"/>
    <mergeCell ref="A8219:B8219"/>
    <mergeCell ref="C8219:H8219"/>
    <mergeCell ref="I8219:J8219"/>
    <mergeCell ref="K8219:L8219"/>
    <mergeCell ref="M8217:N8217"/>
    <mergeCell ref="A8218:B8218"/>
    <mergeCell ref="C8218:H8218"/>
    <mergeCell ref="I8218:J8218"/>
    <mergeCell ref="K8218:L8218"/>
    <mergeCell ref="M8218:N8218"/>
    <mergeCell ref="A8217:B8217"/>
    <mergeCell ref="C8217:H8217"/>
    <mergeCell ref="I8217:J8217"/>
    <mergeCell ref="K8217:L8217"/>
    <mergeCell ref="M8215:N8215"/>
    <mergeCell ref="A8216:B8216"/>
    <mergeCell ref="C8216:H8216"/>
    <mergeCell ref="I8216:J8216"/>
    <mergeCell ref="K8216:L8216"/>
    <mergeCell ref="M8216:N8216"/>
    <mergeCell ref="A8215:B8215"/>
    <mergeCell ref="C8215:H8215"/>
    <mergeCell ref="I8215:J8215"/>
    <mergeCell ref="K8215:L8215"/>
    <mergeCell ref="M8213:N8213"/>
    <mergeCell ref="A8214:B8214"/>
    <mergeCell ref="C8214:H8214"/>
    <mergeCell ref="I8214:J8214"/>
    <mergeCell ref="K8214:L8214"/>
    <mergeCell ref="M8214:N8214"/>
    <mergeCell ref="A8213:B8213"/>
    <mergeCell ref="C8213:H8213"/>
    <mergeCell ref="I8213:J8213"/>
    <mergeCell ref="K8213:L8213"/>
    <mergeCell ref="M8211:N8211"/>
    <mergeCell ref="A8212:B8212"/>
    <mergeCell ref="C8212:H8212"/>
    <mergeCell ref="I8212:J8212"/>
    <mergeCell ref="K8212:L8212"/>
    <mergeCell ref="M8212:N8212"/>
    <mergeCell ref="A8211:B8211"/>
    <mergeCell ref="C8211:H8211"/>
    <mergeCell ref="I8211:J8211"/>
    <mergeCell ref="K8211:L8211"/>
    <mergeCell ref="A8210:H8210"/>
    <mergeCell ref="I8210:J8210"/>
    <mergeCell ref="K8210:L8210"/>
    <mergeCell ref="M8210:N8210"/>
    <mergeCell ref="A8209:H8209"/>
    <mergeCell ref="I8209:J8209"/>
    <mergeCell ref="K8209:L8209"/>
    <mergeCell ref="M8209:N8209"/>
    <mergeCell ref="M8207:N8207"/>
    <mergeCell ref="A8208:B8208"/>
    <mergeCell ref="C8208:H8208"/>
    <mergeCell ref="I8208:J8208"/>
    <mergeCell ref="K8208:L8208"/>
    <mergeCell ref="M8208:N8208"/>
    <mergeCell ref="A8207:B8207"/>
    <mergeCell ref="C8207:H8207"/>
    <mergeCell ref="I8207:J8207"/>
    <mergeCell ref="K8207:L8207"/>
    <mergeCell ref="A8206:H8206"/>
    <mergeCell ref="I8206:J8206"/>
    <mergeCell ref="K8206:L8206"/>
    <mergeCell ref="M8206:N8206"/>
    <mergeCell ref="A8205:H8205"/>
    <mergeCell ref="I8205:J8205"/>
    <mergeCell ref="K8205:L8205"/>
    <mergeCell ref="M8205:N8205"/>
    <mergeCell ref="M8203:N8203"/>
    <mergeCell ref="A8204:B8204"/>
    <mergeCell ref="C8204:H8204"/>
    <mergeCell ref="I8204:J8204"/>
    <mergeCell ref="K8204:L8204"/>
    <mergeCell ref="M8204:N8204"/>
    <mergeCell ref="A8203:B8203"/>
    <mergeCell ref="C8203:H8203"/>
    <mergeCell ref="I8203:J8203"/>
    <mergeCell ref="K8203:L8203"/>
    <mergeCell ref="A8202:H8202"/>
    <mergeCell ref="I8202:J8202"/>
    <mergeCell ref="K8202:L8202"/>
    <mergeCell ref="M8202:N8202"/>
    <mergeCell ref="A8201:H8201"/>
    <mergeCell ref="I8201:J8201"/>
    <mergeCell ref="K8201:L8201"/>
    <mergeCell ref="M8201:N8201"/>
    <mergeCell ref="M8199:N8199"/>
    <mergeCell ref="A8200:B8200"/>
    <mergeCell ref="C8200:H8200"/>
    <mergeCell ref="I8200:J8200"/>
    <mergeCell ref="K8200:L8200"/>
    <mergeCell ref="M8200:N8200"/>
    <mergeCell ref="A8199:B8199"/>
    <mergeCell ref="C8199:H8199"/>
    <mergeCell ref="I8199:J8199"/>
    <mergeCell ref="K8199:L8199"/>
    <mergeCell ref="M8197:N8197"/>
    <mergeCell ref="A8198:B8198"/>
    <mergeCell ref="C8198:H8198"/>
    <mergeCell ref="I8198:J8198"/>
    <mergeCell ref="K8198:L8198"/>
    <mergeCell ref="M8198:N8198"/>
    <mergeCell ref="A8197:B8197"/>
    <mergeCell ref="C8197:H8197"/>
    <mergeCell ref="I8197:J8197"/>
    <mergeCell ref="K8197:L8197"/>
    <mergeCell ref="M8195:N8195"/>
    <mergeCell ref="A8196:B8196"/>
    <mergeCell ref="C8196:H8196"/>
    <mergeCell ref="I8196:J8196"/>
    <mergeCell ref="K8196:L8196"/>
    <mergeCell ref="M8196:N8196"/>
    <mergeCell ref="A8195:B8195"/>
    <mergeCell ref="C8195:H8195"/>
    <mergeCell ref="I8195:J8195"/>
    <mergeCell ref="K8195:L8195"/>
    <mergeCell ref="A8194:H8194"/>
    <mergeCell ref="I8194:J8194"/>
    <mergeCell ref="K8194:L8194"/>
    <mergeCell ref="M8194:N8194"/>
    <mergeCell ref="M8192:N8192"/>
    <mergeCell ref="A8193:H8193"/>
    <mergeCell ref="I8193:J8193"/>
    <mergeCell ref="K8193:L8193"/>
    <mergeCell ref="M8193:N8193"/>
    <mergeCell ref="A8192:B8192"/>
    <mergeCell ref="C8192:H8192"/>
    <mergeCell ref="I8192:J8192"/>
    <mergeCell ref="K8192:L8192"/>
    <mergeCell ref="M8190:N8190"/>
    <mergeCell ref="A8191:B8191"/>
    <mergeCell ref="C8191:H8191"/>
    <mergeCell ref="I8191:J8191"/>
    <mergeCell ref="K8191:L8191"/>
    <mergeCell ref="M8191:N8191"/>
    <mergeCell ref="A8190:B8190"/>
    <mergeCell ref="C8190:H8190"/>
    <mergeCell ref="I8190:J8190"/>
    <mergeCell ref="K8190:L8190"/>
    <mergeCell ref="M8188:N8188"/>
    <mergeCell ref="A8189:B8189"/>
    <mergeCell ref="C8189:H8189"/>
    <mergeCell ref="I8189:J8189"/>
    <mergeCell ref="K8189:L8189"/>
    <mergeCell ref="M8189:N8189"/>
    <mergeCell ref="A8188:B8188"/>
    <mergeCell ref="C8188:H8188"/>
    <mergeCell ref="I8188:J8188"/>
    <mergeCell ref="K8188:L8188"/>
    <mergeCell ref="A8187:H8187"/>
    <mergeCell ref="I8187:J8187"/>
    <mergeCell ref="K8187:L8187"/>
    <mergeCell ref="M8187:N8187"/>
    <mergeCell ref="M8185:N8185"/>
    <mergeCell ref="A8186:H8186"/>
    <mergeCell ref="I8186:J8186"/>
    <mergeCell ref="K8186:L8186"/>
    <mergeCell ref="M8186:N8186"/>
    <mergeCell ref="A8185:B8185"/>
    <mergeCell ref="C8185:H8185"/>
    <mergeCell ref="I8185:J8185"/>
    <mergeCell ref="K8185:L8185"/>
    <mergeCell ref="M8183:N8183"/>
    <mergeCell ref="A8184:B8184"/>
    <mergeCell ref="C8184:H8184"/>
    <mergeCell ref="I8184:J8184"/>
    <mergeCell ref="K8184:L8184"/>
    <mergeCell ref="M8184:N8184"/>
    <mergeCell ref="A8183:B8183"/>
    <mergeCell ref="C8183:H8183"/>
    <mergeCell ref="I8183:J8183"/>
    <mergeCell ref="K8183:L8183"/>
    <mergeCell ref="M8181:N8181"/>
    <mergeCell ref="A8182:B8182"/>
    <mergeCell ref="C8182:H8182"/>
    <mergeCell ref="I8182:J8182"/>
    <mergeCell ref="K8182:L8182"/>
    <mergeCell ref="M8182:N8182"/>
    <mergeCell ref="A8181:B8181"/>
    <mergeCell ref="C8181:H8181"/>
    <mergeCell ref="I8181:J8181"/>
    <mergeCell ref="K8181:L8181"/>
    <mergeCell ref="M8179:N8179"/>
    <mergeCell ref="A8180:B8180"/>
    <mergeCell ref="C8180:H8180"/>
    <mergeCell ref="I8180:J8180"/>
    <mergeCell ref="K8180:L8180"/>
    <mergeCell ref="M8180:N8180"/>
    <mergeCell ref="A8179:B8179"/>
    <mergeCell ref="C8179:H8179"/>
    <mergeCell ref="I8179:J8179"/>
    <mergeCell ref="K8179:L8179"/>
    <mergeCell ref="A8178:H8178"/>
    <mergeCell ref="I8178:J8178"/>
    <mergeCell ref="K8178:L8178"/>
    <mergeCell ref="M8178:N8178"/>
    <mergeCell ref="A8177:H8177"/>
    <mergeCell ref="I8177:J8177"/>
    <mergeCell ref="K8177:L8177"/>
    <mergeCell ref="M8177:N8177"/>
    <mergeCell ref="M8175:N8175"/>
    <mergeCell ref="A8176:B8176"/>
    <mergeCell ref="C8176:H8176"/>
    <mergeCell ref="I8176:J8176"/>
    <mergeCell ref="K8176:L8176"/>
    <mergeCell ref="M8176:N8176"/>
    <mergeCell ref="A8175:B8175"/>
    <mergeCell ref="C8175:H8175"/>
    <mergeCell ref="I8175:J8175"/>
    <mergeCell ref="K8175:L8175"/>
    <mergeCell ref="M8173:N8173"/>
    <mergeCell ref="A8174:H8174"/>
    <mergeCell ref="I8174:J8174"/>
    <mergeCell ref="K8174:L8174"/>
    <mergeCell ref="M8174:N8174"/>
    <mergeCell ref="A8173:B8173"/>
    <mergeCell ref="C8173:H8173"/>
    <mergeCell ref="I8173:J8173"/>
    <mergeCell ref="K8173:L8173"/>
    <mergeCell ref="A8172:H8172"/>
    <mergeCell ref="I8172:J8172"/>
    <mergeCell ref="K8172:L8172"/>
    <mergeCell ref="M8172:N8172"/>
    <mergeCell ref="M8170:N8170"/>
    <mergeCell ref="A8171:H8171"/>
    <mergeCell ref="I8171:J8171"/>
    <mergeCell ref="K8171:L8171"/>
    <mergeCell ref="M8171:N8171"/>
    <mergeCell ref="A8170:B8170"/>
    <mergeCell ref="C8170:H8170"/>
    <mergeCell ref="I8170:J8170"/>
    <mergeCell ref="K8170:L8170"/>
    <mergeCell ref="M8168:N8168"/>
    <mergeCell ref="A8169:B8169"/>
    <mergeCell ref="C8169:H8169"/>
    <mergeCell ref="I8169:J8169"/>
    <mergeCell ref="K8169:L8169"/>
    <mergeCell ref="M8169:N8169"/>
    <mergeCell ref="A8168:B8168"/>
    <mergeCell ref="C8168:H8168"/>
    <mergeCell ref="I8168:J8168"/>
    <mergeCell ref="K8168:L8168"/>
    <mergeCell ref="M8166:N8166"/>
    <mergeCell ref="A8167:H8167"/>
    <mergeCell ref="I8167:J8167"/>
    <mergeCell ref="K8167:L8167"/>
    <mergeCell ref="M8167:N8167"/>
    <mergeCell ref="A8166:B8166"/>
    <mergeCell ref="C8166:H8166"/>
    <mergeCell ref="I8166:J8166"/>
    <mergeCell ref="K8166:L8166"/>
    <mergeCell ref="M8164:N8164"/>
    <mergeCell ref="A8165:B8165"/>
    <mergeCell ref="C8165:H8165"/>
    <mergeCell ref="I8165:J8165"/>
    <mergeCell ref="K8165:L8165"/>
    <mergeCell ref="M8165:N8165"/>
    <mergeCell ref="A8164:B8164"/>
    <mergeCell ref="C8164:H8164"/>
    <mergeCell ref="I8164:J8164"/>
    <mergeCell ref="K8164:L8164"/>
    <mergeCell ref="M8162:N8162"/>
    <mergeCell ref="A8163:B8163"/>
    <mergeCell ref="C8163:H8163"/>
    <mergeCell ref="I8163:J8163"/>
    <mergeCell ref="K8163:L8163"/>
    <mergeCell ref="M8163:N8163"/>
    <mergeCell ref="A8162:B8162"/>
    <mergeCell ref="C8162:H8162"/>
    <mergeCell ref="I8162:J8162"/>
    <mergeCell ref="K8162:L8162"/>
    <mergeCell ref="M8160:N8160"/>
    <mergeCell ref="A8161:B8161"/>
    <mergeCell ref="C8161:H8161"/>
    <mergeCell ref="I8161:J8161"/>
    <mergeCell ref="K8161:L8161"/>
    <mergeCell ref="M8161:N8161"/>
    <mergeCell ref="A8160:B8160"/>
    <mergeCell ref="C8160:H8160"/>
    <mergeCell ref="I8160:J8160"/>
    <mergeCell ref="K8160:L8160"/>
    <mergeCell ref="A8159:H8159"/>
    <mergeCell ref="I8159:J8159"/>
    <mergeCell ref="K8159:L8159"/>
    <mergeCell ref="M8159:N8159"/>
    <mergeCell ref="A8158:H8158"/>
    <mergeCell ref="I8158:J8158"/>
    <mergeCell ref="K8158:L8158"/>
    <mergeCell ref="M8158:N8158"/>
    <mergeCell ref="M8156:N8156"/>
    <mergeCell ref="A8157:B8157"/>
    <mergeCell ref="C8157:H8157"/>
    <mergeCell ref="I8157:J8157"/>
    <mergeCell ref="K8157:L8157"/>
    <mergeCell ref="M8157:N8157"/>
    <mergeCell ref="A8156:B8156"/>
    <mergeCell ref="C8156:H8156"/>
    <mergeCell ref="I8156:J8156"/>
    <mergeCell ref="K8156:L8156"/>
    <mergeCell ref="A8155:H8155"/>
    <mergeCell ref="I8155:J8155"/>
    <mergeCell ref="K8155:L8155"/>
    <mergeCell ref="M8155:N8155"/>
    <mergeCell ref="M8153:N8153"/>
    <mergeCell ref="A8154:H8154"/>
    <mergeCell ref="I8154:J8154"/>
    <mergeCell ref="K8154:L8154"/>
    <mergeCell ref="M8154:N8154"/>
    <mergeCell ref="A8153:B8153"/>
    <mergeCell ref="C8153:H8153"/>
    <mergeCell ref="I8153:J8153"/>
    <mergeCell ref="K8153:L8153"/>
    <mergeCell ref="A8152:H8152"/>
    <mergeCell ref="I8152:J8152"/>
    <mergeCell ref="K8152:L8152"/>
    <mergeCell ref="M8152:N8152"/>
    <mergeCell ref="A8151:H8151"/>
    <mergeCell ref="I8151:J8151"/>
    <mergeCell ref="K8151:L8151"/>
    <mergeCell ref="M8151:N8151"/>
    <mergeCell ref="M8149:N8149"/>
    <mergeCell ref="A8150:B8150"/>
    <mergeCell ref="C8150:H8150"/>
    <mergeCell ref="I8150:J8150"/>
    <mergeCell ref="K8150:L8150"/>
    <mergeCell ref="M8150:N8150"/>
    <mergeCell ref="A8149:B8149"/>
    <mergeCell ref="C8149:H8149"/>
    <mergeCell ref="I8149:J8149"/>
    <mergeCell ref="K8149:L8149"/>
    <mergeCell ref="A8148:H8148"/>
    <mergeCell ref="I8148:J8148"/>
    <mergeCell ref="K8148:L8148"/>
    <mergeCell ref="M8148:N8148"/>
    <mergeCell ref="A8147:H8147"/>
    <mergeCell ref="I8147:J8147"/>
    <mergeCell ref="K8147:L8147"/>
    <mergeCell ref="M8147:N8147"/>
    <mergeCell ref="M8145:N8145"/>
    <mergeCell ref="A8146:B8146"/>
    <mergeCell ref="C8146:H8146"/>
    <mergeCell ref="I8146:J8146"/>
    <mergeCell ref="K8146:L8146"/>
    <mergeCell ref="M8146:N8146"/>
    <mergeCell ref="A8145:B8145"/>
    <mergeCell ref="C8145:H8145"/>
    <mergeCell ref="I8145:J8145"/>
    <mergeCell ref="K8145:L8145"/>
    <mergeCell ref="M8143:N8143"/>
    <mergeCell ref="A8144:B8144"/>
    <mergeCell ref="C8144:H8144"/>
    <mergeCell ref="I8144:J8144"/>
    <mergeCell ref="K8144:L8144"/>
    <mergeCell ref="M8144:N8144"/>
    <mergeCell ref="A8143:B8143"/>
    <mergeCell ref="C8143:H8143"/>
    <mergeCell ref="I8143:J8143"/>
    <mergeCell ref="K8143:L8143"/>
    <mergeCell ref="M8141:N8141"/>
    <mergeCell ref="A8142:B8142"/>
    <mergeCell ref="C8142:H8142"/>
    <mergeCell ref="I8142:J8142"/>
    <mergeCell ref="K8142:L8142"/>
    <mergeCell ref="M8142:N8142"/>
    <mergeCell ref="A8141:B8141"/>
    <mergeCell ref="C8141:H8141"/>
    <mergeCell ref="I8141:J8141"/>
    <mergeCell ref="K8141:L8141"/>
    <mergeCell ref="M8139:N8139"/>
    <mergeCell ref="A8140:B8140"/>
    <mergeCell ref="C8140:H8140"/>
    <mergeCell ref="I8140:J8140"/>
    <mergeCell ref="K8140:L8140"/>
    <mergeCell ref="M8140:N8140"/>
    <mergeCell ref="A8139:B8139"/>
    <mergeCell ref="C8139:H8139"/>
    <mergeCell ref="I8139:J8139"/>
    <mergeCell ref="K8139:L8139"/>
    <mergeCell ref="M8137:N8137"/>
    <mergeCell ref="A8138:B8138"/>
    <mergeCell ref="C8138:H8138"/>
    <mergeCell ref="I8138:J8138"/>
    <mergeCell ref="K8138:L8138"/>
    <mergeCell ref="M8138:N8138"/>
    <mergeCell ref="A8137:B8137"/>
    <mergeCell ref="C8137:H8137"/>
    <mergeCell ref="I8137:J8137"/>
    <mergeCell ref="K8137:L8137"/>
    <mergeCell ref="M8135:N8135"/>
    <mergeCell ref="A8136:B8136"/>
    <mergeCell ref="C8136:H8136"/>
    <mergeCell ref="I8136:J8136"/>
    <mergeCell ref="K8136:L8136"/>
    <mergeCell ref="M8136:N8136"/>
    <mergeCell ref="A8135:B8135"/>
    <mergeCell ref="C8135:H8135"/>
    <mergeCell ref="I8135:J8135"/>
    <mergeCell ref="K8135:L8135"/>
    <mergeCell ref="M8133:N8133"/>
    <mergeCell ref="A8134:B8134"/>
    <mergeCell ref="C8134:H8134"/>
    <mergeCell ref="I8134:J8134"/>
    <mergeCell ref="K8134:L8134"/>
    <mergeCell ref="M8134:N8134"/>
    <mergeCell ref="A8133:B8133"/>
    <mergeCell ref="C8133:H8133"/>
    <mergeCell ref="I8133:J8133"/>
    <mergeCell ref="K8133:L8133"/>
    <mergeCell ref="M8131:N8131"/>
    <mergeCell ref="A8132:B8132"/>
    <mergeCell ref="C8132:H8132"/>
    <mergeCell ref="I8132:J8132"/>
    <mergeCell ref="K8132:L8132"/>
    <mergeCell ref="M8132:N8132"/>
    <mergeCell ref="A8131:B8131"/>
    <mergeCell ref="C8131:H8131"/>
    <mergeCell ref="I8131:J8131"/>
    <mergeCell ref="K8131:L8131"/>
    <mergeCell ref="M8129:N8129"/>
    <mergeCell ref="A8130:B8130"/>
    <mergeCell ref="C8130:H8130"/>
    <mergeCell ref="I8130:J8130"/>
    <mergeCell ref="K8130:L8130"/>
    <mergeCell ref="M8130:N8130"/>
    <mergeCell ref="A8129:B8129"/>
    <mergeCell ref="C8129:H8129"/>
    <mergeCell ref="I8129:J8129"/>
    <mergeCell ref="K8129:L8129"/>
    <mergeCell ref="M8127:N8127"/>
    <mergeCell ref="A8128:B8128"/>
    <mergeCell ref="C8128:H8128"/>
    <mergeCell ref="I8128:J8128"/>
    <mergeCell ref="K8128:L8128"/>
    <mergeCell ref="M8128:N8128"/>
    <mergeCell ref="A8127:B8127"/>
    <mergeCell ref="C8127:H8127"/>
    <mergeCell ref="I8127:J8127"/>
    <mergeCell ref="K8127:L8127"/>
    <mergeCell ref="M8125:N8125"/>
    <mergeCell ref="A8126:B8126"/>
    <mergeCell ref="C8126:H8126"/>
    <mergeCell ref="I8126:J8126"/>
    <mergeCell ref="K8126:L8126"/>
    <mergeCell ref="M8126:N8126"/>
    <mergeCell ref="A8125:B8125"/>
    <mergeCell ref="C8125:H8125"/>
    <mergeCell ref="I8125:J8125"/>
    <mergeCell ref="K8125:L8125"/>
    <mergeCell ref="M8123:N8123"/>
    <mergeCell ref="A8124:B8124"/>
    <mergeCell ref="C8124:H8124"/>
    <mergeCell ref="I8124:J8124"/>
    <mergeCell ref="K8124:L8124"/>
    <mergeCell ref="M8124:N8124"/>
    <mergeCell ref="A8123:B8123"/>
    <mergeCell ref="C8123:H8123"/>
    <mergeCell ref="I8123:J8123"/>
    <mergeCell ref="K8123:L8123"/>
    <mergeCell ref="M8121:N8121"/>
    <mergeCell ref="A8122:B8122"/>
    <mergeCell ref="C8122:H8122"/>
    <mergeCell ref="I8122:J8122"/>
    <mergeCell ref="K8122:L8122"/>
    <mergeCell ref="M8122:N8122"/>
    <mergeCell ref="A8121:B8121"/>
    <mergeCell ref="C8121:H8121"/>
    <mergeCell ref="I8121:J8121"/>
    <mergeCell ref="K8121:L8121"/>
    <mergeCell ref="M8119:N8119"/>
    <mergeCell ref="A8120:B8120"/>
    <mergeCell ref="C8120:H8120"/>
    <mergeCell ref="I8120:J8120"/>
    <mergeCell ref="K8120:L8120"/>
    <mergeCell ref="M8120:N8120"/>
    <mergeCell ref="A8119:B8119"/>
    <mergeCell ref="C8119:H8119"/>
    <mergeCell ref="I8119:J8119"/>
    <mergeCell ref="K8119:L8119"/>
    <mergeCell ref="M8117:N8117"/>
    <mergeCell ref="A8118:B8118"/>
    <mergeCell ref="C8118:H8118"/>
    <mergeCell ref="I8118:J8118"/>
    <mergeCell ref="K8118:L8118"/>
    <mergeCell ref="M8118:N8118"/>
    <mergeCell ref="A8117:B8117"/>
    <mergeCell ref="C8117:H8117"/>
    <mergeCell ref="I8117:J8117"/>
    <mergeCell ref="K8117:L8117"/>
    <mergeCell ref="A8116:H8116"/>
    <mergeCell ref="I8116:J8116"/>
    <mergeCell ref="K8116:L8116"/>
    <mergeCell ref="M8116:N8116"/>
    <mergeCell ref="M8114:N8114"/>
    <mergeCell ref="A8115:H8115"/>
    <mergeCell ref="I8115:J8115"/>
    <mergeCell ref="K8115:L8115"/>
    <mergeCell ref="M8115:N8115"/>
    <mergeCell ref="A8114:B8114"/>
    <mergeCell ref="C8114:H8114"/>
    <mergeCell ref="I8114:J8114"/>
    <mergeCell ref="K8114:L8114"/>
    <mergeCell ref="M8112:N8112"/>
    <mergeCell ref="A8113:B8113"/>
    <mergeCell ref="C8113:H8113"/>
    <mergeCell ref="I8113:J8113"/>
    <mergeCell ref="K8113:L8113"/>
    <mergeCell ref="M8113:N8113"/>
    <mergeCell ref="A8112:B8112"/>
    <mergeCell ref="C8112:H8112"/>
    <mergeCell ref="I8112:J8112"/>
    <mergeCell ref="K8112:L8112"/>
    <mergeCell ref="M8110:N8110"/>
    <mergeCell ref="A8111:B8111"/>
    <mergeCell ref="C8111:H8111"/>
    <mergeCell ref="I8111:J8111"/>
    <mergeCell ref="K8111:L8111"/>
    <mergeCell ref="M8111:N8111"/>
    <mergeCell ref="A8110:B8110"/>
    <mergeCell ref="C8110:H8110"/>
    <mergeCell ref="I8110:J8110"/>
    <mergeCell ref="K8110:L8110"/>
    <mergeCell ref="M8108:N8108"/>
    <mergeCell ref="A8109:B8109"/>
    <mergeCell ref="C8109:H8109"/>
    <mergeCell ref="I8109:J8109"/>
    <mergeCell ref="K8109:L8109"/>
    <mergeCell ref="M8109:N8109"/>
    <mergeCell ref="A8108:B8108"/>
    <mergeCell ref="C8108:H8108"/>
    <mergeCell ref="I8108:J8108"/>
    <mergeCell ref="K8108:L8108"/>
    <mergeCell ref="M8106:N8106"/>
    <mergeCell ref="A8107:B8107"/>
    <mergeCell ref="C8107:H8107"/>
    <mergeCell ref="I8107:J8107"/>
    <mergeCell ref="K8107:L8107"/>
    <mergeCell ref="M8107:N8107"/>
    <mergeCell ref="A8106:B8106"/>
    <mergeCell ref="C8106:H8106"/>
    <mergeCell ref="I8106:J8106"/>
    <mergeCell ref="K8106:L8106"/>
    <mergeCell ref="M8104:N8104"/>
    <mergeCell ref="A8105:B8105"/>
    <mergeCell ref="C8105:H8105"/>
    <mergeCell ref="I8105:J8105"/>
    <mergeCell ref="K8105:L8105"/>
    <mergeCell ref="M8105:N8105"/>
    <mergeCell ref="A8104:B8104"/>
    <mergeCell ref="C8104:H8104"/>
    <mergeCell ref="I8104:J8104"/>
    <mergeCell ref="K8104:L8104"/>
    <mergeCell ref="M8102:N8102"/>
    <mergeCell ref="A8103:B8103"/>
    <mergeCell ref="C8103:H8103"/>
    <mergeCell ref="I8103:J8103"/>
    <mergeCell ref="K8103:L8103"/>
    <mergeCell ref="M8103:N8103"/>
    <mergeCell ref="A8102:B8102"/>
    <mergeCell ref="C8102:H8102"/>
    <mergeCell ref="I8102:J8102"/>
    <mergeCell ref="K8102:L8102"/>
    <mergeCell ref="M8100:N8100"/>
    <mergeCell ref="A8101:B8101"/>
    <mergeCell ref="C8101:H8101"/>
    <mergeCell ref="I8101:J8101"/>
    <mergeCell ref="K8101:L8101"/>
    <mergeCell ref="M8101:N8101"/>
    <mergeCell ref="A8100:B8100"/>
    <mergeCell ref="C8100:H8100"/>
    <mergeCell ref="I8100:J8100"/>
    <mergeCell ref="K8100:L8100"/>
    <mergeCell ref="A8099:H8099"/>
    <mergeCell ref="I8099:J8099"/>
    <mergeCell ref="K8099:L8099"/>
    <mergeCell ref="M8099:N8099"/>
    <mergeCell ref="A8098:H8098"/>
    <mergeCell ref="I8098:J8098"/>
    <mergeCell ref="K8098:L8098"/>
    <mergeCell ref="M8098:N8098"/>
    <mergeCell ref="M8096:N8096"/>
    <mergeCell ref="A8097:B8097"/>
    <mergeCell ref="C8097:H8097"/>
    <mergeCell ref="I8097:J8097"/>
    <mergeCell ref="K8097:L8097"/>
    <mergeCell ref="M8097:N8097"/>
    <mergeCell ref="A8096:B8096"/>
    <mergeCell ref="C8096:H8096"/>
    <mergeCell ref="I8096:J8096"/>
    <mergeCell ref="K8096:L8096"/>
    <mergeCell ref="M8094:N8094"/>
    <mergeCell ref="A8095:B8095"/>
    <mergeCell ref="C8095:H8095"/>
    <mergeCell ref="I8095:J8095"/>
    <mergeCell ref="K8095:L8095"/>
    <mergeCell ref="M8095:N8095"/>
    <mergeCell ref="A8094:B8094"/>
    <mergeCell ref="C8094:H8094"/>
    <mergeCell ref="I8094:J8094"/>
    <mergeCell ref="K8094:L8094"/>
    <mergeCell ref="M8092:N8092"/>
    <mergeCell ref="A8093:B8093"/>
    <mergeCell ref="C8093:H8093"/>
    <mergeCell ref="I8093:J8093"/>
    <mergeCell ref="K8093:L8093"/>
    <mergeCell ref="M8093:N8093"/>
    <mergeCell ref="A8092:B8092"/>
    <mergeCell ref="C8092:H8092"/>
    <mergeCell ref="I8092:J8092"/>
    <mergeCell ref="K8092:L8092"/>
    <mergeCell ref="A8091:H8091"/>
    <mergeCell ref="I8091:J8091"/>
    <mergeCell ref="K8091:L8091"/>
    <mergeCell ref="M8091:N8091"/>
    <mergeCell ref="M8089:N8089"/>
    <mergeCell ref="A8090:H8090"/>
    <mergeCell ref="I8090:J8090"/>
    <mergeCell ref="K8090:L8090"/>
    <mergeCell ref="M8090:N8090"/>
    <mergeCell ref="A8089:B8089"/>
    <mergeCell ref="C8089:H8089"/>
    <mergeCell ref="I8089:J8089"/>
    <mergeCell ref="K8089:L8089"/>
    <mergeCell ref="M8087:N8087"/>
    <mergeCell ref="A8088:B8088"/>
    <mergeCell ref="C8088:H8088"/>
    <mergeCell ref="I8088:J8088"/>
    <mergeCell ref="K8088:L8088"/>
    <mergeCell ref="M8088:N8088"/>
    <mergeCell ref="A8087:B8087"/>
    <mergeCell ref="C8087:H8087"/>
    <mergeCell ref="I8087:J8087"/>
    <mergeCell ref="K8087:L8087"/>
    <mergeCell ref="A8086:H8086"/>
    <mergeCell ref="I8086:J8086"/>
    <mergeCell ref="K8086:L8086"/>
    <mergeCell ref="M8086:N8086"/>
    <mergeCell ref="A8085:H8085"/>
    <mergeCell ref="I8085:J8085"/>
    <mergeCell ref="K8085:L8085"/>
    <mergeCell ref="M8085:N8085"/>
    <mergeCell ref="M8083:N8083"/>
    <mergeCell ref="A8084:B8084"/>
    <mergeCell ref="C8084:H8084"/>
    <mergeCell ref="I8084:J8084"/>
    <mergeCell ref="K8084:L8084"/>
    <mergeCell ref="M8084:N8084"/>
    <mergeCell ref="A8083:B8083"/>
    <mergeCell ref="C8083:H8083"/>
    <mergeCell ref="I8083:J8083"/>
    <mergeCell ref="K8083:L8083"/>
    <mergeCell ref="M8081:N8081"/>
    <mergeCell ref="A8082:B8082"/>
    <mergeCell ref="C8082:H8082"/>
    <mergeCell ref="I8082:J8082"/>
    <mergeCell ref="K8082:L8082"/>
    <mergeCell ref="M8082:N8082"/>
    <mergeCell ref="A8081:B8081"/>
    <mergeCell ref="C8081:H8081"/>
    <mergeCell ref="I8081:J8081"/>
    <mergeCell ref="K8081:L8081"/>
    <mergeCell ref="A8080:H8080"/>
    <mergeCell ref="I8080:J8080"/>
    <mergeCell ref="K8080:L8080"/>
    <mergeCell ref="M8080:N8080"/>
    <mergeCell ref="A8079:H8079"/>
    <mergeCell ref="I8079:J8079"/>
    <mergeCell ref="K8079:L8079"/>
    <mergeCell ref="M8079:N8079"/>
    <mergeCell ref="M8077:N8077"/>
    <mergeCell ref="A8078:B8078"/>
    <mergeCell ref="C8078:H8078"/>
    <mergeCell ref="I8078:J8078"/>
    <mergeCell ref="K8078:L8078"/>
    <mergeCell ref="M8078:N8078"/>
    <mergeCell ref="A8077:B8077"/>
    <mergeCell ref="C8077:H8077"/>
    <mergeCell ref="I8077:J8077"/>
    <mergeCell ref="K8077:L8077"/>
    <mergeCell ref="A8076:H8076"/>
    <mergeCell ref="I8076:J8076"/>
    <mergeCell ref="K8076:L8076"/>
    <mergeCell ref="M8076:N8076"/>
    <mergeCell ref="M8074:N8074"/>
    <mergeCell ref="A8075:B8075"/>
    <mergeCell ref="C8075:H8075"/>
    <mergeCell ref="I8075:J8075"/>
    <mergeCell ref="K8075:L8075"/>
    <mergeCell ref="M8075:N8075"/>
    <mergeCell ref="A8074:B8074"/>
    <mergeCell ref="C8074:H8074"/>
    <mergeCell ref="I8074:J8074"/>
    <mergeCell ref="K8074:L8074"/>
    <mergeCell ref="M8072:N8072"/>
    <mergeCell ref="A8073:B8073"/>
    <mergeCell ref="C8073:H8073"/>
    <mergeCell ref="I8073:J8073"/>
    <mergeCell ref="K8073:L8073"/>
    <mergeCell ref="M8073:N8073"/>
    <mergeCell ref="A8072:B8072"/>
    <mergeCell ref="C8072:H8072"/>
    <mergeCell ref="I8072:J8072"/>
    <mergeCell ref="K8072:L8072"/>
    <mergeCell ref="M8070:N8070"/>
    <mergeCell ref="A8071:B8071"/>
    <mergeCell ref="C8071:H8071"/>
    <mergeCell ref="I8071:J8071"/>
    <mergeCell ref="K8071:L8071"/>
    <mergeCell ref="M8071:N8071"/>
    <mergeCell ref="A8070:B8070"/>
    <mergeCell ref="C8070:H8070"/>
    <mergeCell ref="I8070:J8070"/>
    <mergeCell ref="K8070:L8070"/>
    <mergeCell ref="A8069:H8069"/>
    <mergeCell ref="I8069:J8069"/>
    <mergeCell ref="K8069:L8069"/>
    <mergeCell ref="M8069:N8069"/>
    <mergeCell ref="M8067:N8067"/>
    <mergeCell ref="A8068:H8068"/>
    <mergeCell ref="I8068:J8068"/>
    <mergeCell ref="K8068:L8068"/>
    <mergeCell ref="M8068:N8068"/>
    <mergeCell ref="A8067:B8067"/>
    <mergeCell ref="C8067:H8067"/>
    <mergeCell ref="I8067:J8067"/>
    <mergeCell ref="K8067:L8067"/>
    <mergeCell ref="M8065:N8065"/>
    <mergeCell ref="A8066:B8066"/>
    <mergeCell ref="C8066:H8066"/>
    <mergeCell ref="I8066:J8066"/>
    <mergeCell ref="K8066:L8066"/>
    <mergeCell ref="M8066:N8066"/>
    <mergeCell ref="A8065:B8065"/>
    <mergeCell ref="C8065:H8065"/>
    <mergeCell ref="I8065:J8065"/>
    <mergeCell ref="K8065:L8065"/>
    <mergeCell ref="M8063:N8063"/>
    <mergeCell ref="A8064:B8064"/>
    <mergeCell ref="C8064:H8064"/>
    <mergeCell ref="I8064:J8064"/>
    <mergeCell ref="K8064:L8064"/>
    <mergeCell ref="M8064:N8064"/>
    <mergeCell ref="A8063:B8063"/>
    <mergeCell ref="C8063:H8063"/>
    <mergeCell ref="I8063:J8063"/>
    <mergeCell ref="K8063:L8063"/>
    <mergeCell ref="A8062:H8062"/>
    <mergeCell ref="I8062:J8062"/>
    <mergeCell ref="K8062:L8062"/>
    <mergeCell ref="M8062:N8062"/>
    <mergeCell ref="M8060:N8060"/>
    <mergeCell ref="A8061:H8061"/>
    <mergeCell ref="I8061:J8061"/>
    <mergeCell ref="K8061:L8061"/>
    <mergeCell ref="M8061:N8061"/>
    <mergeCell ref="A8060:B8060"/>
    <mergeCell ref="C8060:H8060"/>
    <mergeCell ref="I8060:J8060"/>
    <mergeCell ref="K8060:L8060"/>
    <mergeCell ref="M8058:N8058"/>
    <mergeCell ref="A8059:B8059"/>
    <mergeCell ref="C8059:H8059"/>
    <mergeCell ref="I8059:J8059"/>
    <mergeCell ref="K8059:L8059"/>
    <mergeCell ref="M8059:N8059"/>
    <mergeCell ref="A8058:B8058"/>
    <mergeCell ref="C8058:H8058"/>
    <mergeCell ref="I8058:J8058"/>
    <mergeCell ref="K8058:L8058"/>
    <mergeCell ref="A8057:H8057"/>
    <mergeCell ref="I8057:J8057"/>
    <mergeCell ref="K8057:L8057"/>
    <mergeCell ref="M8057:N8057"/>
    <mergeCell ref="M8055:N8055"/>
    <mergeCell ref="A8056:H8056"/>
    <mergeCell ref="I8056:J8056"/>
    <mergeCell ref="K8056:L8056"/>
    <mergeCell ref="M8056:N8056"/>
    <mergeCell ref="A8055:B8055"/>
    <mergeCell ref="C8055:H8055"/>
    <mergeCell ref="I8055:J8055"/>
    <mergeCell ref="K8055:L8055"/>
    <mergeCell ref="M8053:N8053"/>
    <mergeCell ref="A8054:B8054"/>
    <mergeCell ref="C8054:H8054"/>
    <mergeCell ref="I8054:J8054"/>
    <mergeCell ref="K8054:L8054"/>
    <mergeCell ref="M8054:N8054"/>
    <mergeCell ref="A8053:B8053"/>
    <mergeCell ref="C8053:H8053"/>
    <mergeCell ref="I8053:J8053"/>
    <mergeCell ref="K8053:L8053"/>
    <mergeCell ref="M8051:N8051"/>
    <mergeCell ref="A8052:B8052"/>
    <mergeCell ref="C8052:H8052"/>
    <mergeCell ref="I8052:J8052"/>
    <mergeCell ref="K8052:L8052"/>
    <mergeCell ref="M8052:N8052"/>
    <mergeCell ref="A8051:B8051"/>
    <mergeCell ref="C8051:H8051"/>
    <mergeCell ref="I8051:J8051"/>
    <mergeCell ref="K8051:L8051"/>
    <mergeCell ref="M8049:N8049"/>
    <mergeCell ref="A8050:B8050"/>
    <mergeCell ref="C8050:H8050"/>
    <mergeCell ref="I8050:J8050"/>
    <mergeCell ref="K8050:L8050"/>
    <mergeCell ref="M8050:N8050"/>
    <mergeCell ref="A8049:B8049"/>
    <mergeCell ref="C8049:H8049"/>
    <mergeCell ref="I8049:J8049"/>
    <mergeCell ref="K8049:L8049"/>
    <mergeCell ref="M8047:N8047"/>
    <mergeCell ref="A8048:B8048"/>
    <mergeCell ref="C8048:H8048"/>
    <mergeCell ref="I8048:J8048"/>
    <mergeCell ref="K8048:L8048"/>
    <mergeCell ref="M8048:N8048"/>
    <mergeCell ref="A8047:B8047"/>
    <mergeCell ref="C8047:H8047"/>
    <mergeCell ref="I8047:J8047"/>
    <mergeCell ref="K8047:L8047"/>
    <mergeCell ref="M8045:N8045"/>
    <mergeCell ref="A8046:B8046"/>
    <mergeCell ref="C8046:H8046"/>
    <mergeCell ref="I8046:J8046"/>
    <mergeCell ref="K8046:L8046"/>
    <mergeCell ref="M8046:N8046"/>
    <mergeCell ref="A8045:B8045"/>
    <mergeCell ref="C8045:H8045"/>
    <mergeCell ref="I8045:J8045"/>
    <mergeCell ref="K8045:L8045"/>
    <mergeCell ref="M8043:N8043"/>
    <mergeCell ref="A8044:B8044"/>
    <mergeCell ref="C8044:H8044"/>
    <mergeCell ref="I8044:J8044"/>
    <mergeCell ref="K8044:L8044"/>
    <mergeCell ref="M8044:N8044"/>
    <mergeCell ref="A8043:B8043"/>
    <mergeCell ref="C8043:H8043"/>
    <mergeCell ref="I8043:J8043"/>
    <mergeCell ref="K8043:L8043"/>
    <mergeCell ref="M8041:N8041"/>
    <mergeCell ref="A8042:B8042"/>
    <mergeCell ref="C8042:H8042"/>
    <mergeCell ref="I8042:J8042"/>
    <mergeCell ref="K8042:L8042"/>
    <mergeCell ref="M8042:N8042"/>
    <mergeCell ref="A8041:B8041"/>
    <mergeCell ref="C8041:H8041"/>
    <mergeCell ref="I8041:J8041"/>
    <mergeCell ref="K8041:L8041"/>
    <mergeCell ref="A8040:H8040"/>
    <mergeCell ref="I8040:J8040"/>
    <mergeCell ref="K8040:L8040"/>
    <mergeCell ref="M8040:N8040"/>
    <mergeCell ref="M8038:N8038"/>
    <mergeCell ref="A8039:B8039"/>
    <mergeCell ref="C8039:H8039"/>
    <mergeCell ref="I8039:J8039"/>
    <mergeCell ref="K8039:L8039"/>
    <mergeCell ref="M8039:N8039"/>
    <mergeCell ref="A8038:B8038"/>
    <mergeCell ref="C8038:H8038"/>
    <mergeCell ref="I8038:J8038"/>
    <mergeCell ref="K8038:L8038"/>
    <mergeCell ref="M8036:N8036"/>
    <mergeCell ref="A8037:B8037"/>
    <mergeCell ref="C8037:H8037"/>
    <mergeCell ref="I8037:J8037"/>
    <mergeCell ref="K8037:L8037"/>
    <mergeCell ref="M8037:N8037"/>
    <mergeCell ref="A8036:B8036"/>
    <mergeCell ref="C8036:H8036"/>
    <mergeCell ref="I8036:J8036"/>
    <mergeCell ref="K8036:L8036"/>
    <mergeCell ref="M8034:N8034"/>
    <mergeCell ref="A8035:B8035"/>
    <mergeCell ref="C8035:H8035"/>
    <mergeCell ref="I8035:J8035"/>
    <mergeCell ref="K8035:L8035"/>
    <mergeCell ref="M8035:N8035"/>
    <mergeCell ref="A8034:B8034"/>
    <mergeCell ref="C8034:H8034"/>
    <mergeCell ref="I8034:J8034"/>
    <mergeCell ref="K8034:L8034"/>
    <mergeCell ref="M8032:N8032"/>
    <mergeCell ref="A8033:B8033"/>
    <mergeCell ref="C8033:H8033"/>
    <mergeCell ref="I8033:J8033"/>
    <mergeCell ref="K8033:L8033"/>
    <mergeCell ref="M8033:N8033"/>
    <mergeCell ref="A8032:B8032"/>
    <mergeCell ref="C8032:H8032"/>
    <mergeCell ref="I8032:J8032"/>
    <mergeCell ref="K8032:L8032"/>
    <mergeCell ref="A8031:H8031"/>
    <mergeCell ref="I8031:J8031"/>
    <mergeCell ref="K8031:L8031"/>
    <mergeCell ref="M8031:N8031"/>
    <mergeCell ref="M8029:N8029"/>
    <mergeCell ref="A8030:H8030"/>
    <mergeCell ref="I8030:J8030"/>
    <mergeCell ref="K8030:L8030"/>
    <mergeCell ref="M8030:N8030"/>
    <mergeCell ref="A8029:B8029"/>
    <mergeCell ref="C8029:H8029"/>
    <mergeCell ref="I8029:J8029"/>
    <mergeCell ref="K8029:L8029"/>
    <mergeCell ref="M8027:N8027"/>
    <mergeCell ref="A8028:B8028"/>
    <mergeCell ref="C8028:H8028"/>
    <mergeCell ref="I8028:J8028"/>
    <mergeCell ref="K8028:L8028"/>
    <mergeCell ref="M8028:N8028"/>
    <mergeCell ref="A8027:B8027"/>
    <mergeCell ref="C8027:H8027"/>
    <mergeCell ref="I8027:J8027"/>
    <mergeCell ref="K8027:L8027"/>
    <mergeCell ref="A8026:H8026"/>
    <mergeCell ref="I8026:J8026"/>
    <mergeCell ref="K8026:L8026"/>
    <mergeCell ref="M8026:N8026"/>
    <mergeCell ref="A8025:H8025"/>
    <mergeCell ref="I8025:J8025"/>
    <mergeCell ref="K8025:L8025"/>
    <mergeCell ref="M8025:N8025"/>
    <mergeCell ref="M8023:N8023"/>
    <mergeCell ref="A8024:B8024"/>
    <mergeCell ref="C8024:H8024"/>
    <mergeCell ref="I8024:J8024"/>
    <mergeCell ref="K8024:L8024"/>
    <mergeCell ref="M8024:N8024"/>
    <mergeCell ref="A8023:B8023"/>
    <mergeCell ref="C8023:H8023"/>
    <mergeCell ref="I8023:J8023"/>
    <mergeCell ref="K8023:L8023"/>
    <mergeCell ref="A8022:H8022"/>
    <mergeCell ref="I8022:J8022"/>
    <mergeCell ref="K8022:L8022"/>
    <mergeCell ref="M8022:N8022"/>
    <mergeCell ref="M8020:N8020"/>
    <mergeCell ref="A8021:H8021"/>
    <mergeCell ref="I8021:J8021"/>
    <mergeCell ref="K8021:L8021"/>
    <mergeCell ref="M8021:N8021"/>
    <mergeCell ref="A8020:B8020"/>
    <mergeCell ref="C8020:H8020"/>
    <mergeCell ref="I8020:J8020"/>
    <mergeCell ref="K8020:L8020"/>
    <mergeCell ref="A8019:H8019"/>
    <mergeCell ref="I8019:J8019"/>
    <mergeCell ref="K8019:L8019"/>
    <mergeCell ref="M8019:N8019"/>
    <mergeCell ref="A8018:H8018"/>
    <mergeCell ref="I8018:J8018"/>
    <mergeCell ref="K8018:L8018"/>
    <mergeCell ref="M8018:N8018"/>
    <mergeCell ref="M8016:N8016"/>
    <mergeCell ref="A8017:B8017"/>
    <mergeCell ref="C8017:H8017"/>
    <mergeCell ref="I8017:J8017"/>
    <mergeCell ref="K8017:L8017"/>
    <mergeCell ref="M8017:N8017"/>
    <mergeCell ref="A8016:B8016"/>
    <mergeCell ref="C8016:H8016"/>
    <mergeCell ref="I8016:J8016"/>
    <mergeCell ref="K8016:L8016"/>
    <mergeCell ref="M8014:N8014"/>
    <mergeCell ref="A8015:B8015"/>
    <mergeCell ref="C8015:H8015"/>
    <mergeCell ref="I8015:J8015"/>
    <mergeCell ref="K8015:L8015"/>
    <mergeCell ref="M8015:N8015"/>
    <mergeCell ref="A8014:B8014"/>
    <mergeCell ref="C8014:H8014"/>
    <mergeCell ref="I8014:J8014"/>
    <mergeCell ref="K8014:L8014"/>
    <mergeCell ref="M8012:N8012"/>
    <mergeCell ref="A8013:B8013"/>
    <mergeCell ref="C8013:H8013"/>
    <mergeCell ref="I8013:J8013"/>
    <mergeCell ref="K8013:L8013"/>
    <mergeCell ref="M8013:N8013"/>
    <mergeCell ref="A8012:B8012"/>
    <mergeCell ref="C8012:H8012"/>
    <mergeCell ref="I8012:J8012"/>
    <mergeCell ref="K8012:L8012"/>
    <mergeCell ref="M8010:N8010"/>
    <mergeCell ref="A8011:B8011"/>
    <mergeCell ref="C8011:H8011"/>
    <mergeCell ref="I8011:J8011"/>
    <mergeCell ref="K8011:L8011"/>
    <mergeCell ref="M8011:N8011"/>
    <mergeCell ref="A8010:B8010"/>
    <mergeCell ref="C8010:H8010"/>
    <mergeCell ref="I8010:J8010"/>
    <mergeCell ref="K8010:L8010"/>
    <mergeCell ref="M8008:N8008"/>
    <mergeCell ref="A8009:B8009"/>
    <mergeCell ref="C8009:H8009"/>
    <mergeCell ref="I8009:J8009"/>
    <mergeCell ref="K8009:L8009"/>
    <mergeCell ref="M8009:N8009"/>
    <mergeCell ref="A8008:B8008"/>
    <mergeCell ref="C8008:H8008"/>
    <mergeCell ref="I8008:J8008"/>
    <mergeCell ref="K8008:L8008"/>
    <mergeCell ref="M8006:N8006"/>
    <mergeCell ref="A8007:B8007"/>
    <mergeCell ref="C8007:H8007"/>
    <mergeCell ref="I8007:J8007"/>
    <mergeCell ref="K8007:L8007"/>
    <mergeCell ref="M8007:N8007"/>
    <mergeCell ref="A8006:B8006"/>
    <mergeCell ref="C8006:H8006"/>
    <mergeCell ref="I8006:J8006"/>
    <mergeCell ref="K8006:L8006"/>
    <mergeCell ref="M8004:N8004"/>
    <mergeCell ref="A8005:B8005"/>
    <mergeCell ref="C8005:H8005"/>
    <mergeCell ref="I8005:J8005"/>
    <mergeCell ref="K8005:L8005"/>
    <mergeCell ref="M8005:N8005"/>
    <mergeCell ref="A8004:B8004"/>
    <mergeCell ref="C8004:H8004"/>
    <mergeCell ref="I8004:J8004"/>
    <mergeCell ref="K8004:L8004"/>
    <mergeCell ref="M8002:N8002"/>
    <mergeCell ref="A8003:B8003"/>
    <mergeCell ref="C8003:H8003"/>
    <mergeCell ref="I8003:J8003"/>
    <mergeCell ref="K8003:L8003"/>
    <mergeCell ref="M8003:N8003"/>
    <mergeCell ref="A8002:B8002"/>
    <mergeCell ref="C8002:H8002"/>
    <mergeCell ref="I8002:J8002"/>
    <mergeCell ref="K8002:L8002"/>
    <mergeCell ref="M8000:N8000"/>
    <mergeCell ref="A8001:B8001"/>
    <mergeCell ref="C8001:H8001"/>
    <mergeCell ref="I8001:J8001"/>
    <mergeCell ref="K8001:L8001"/>
    <mergeCell ref="M8001:N8001"/>
    <mergeCell ref="A8000:B8000"/>
    <mergeCell ref="C8000:H8000"/>
    <mergeCell ref="I8000:J8000"/>
    <mergeCell ref="K8000:L8000"/>
    <mergeCell ref="M7998:N7998"/>
    <mergeCell ref="A7999:B7999"/>
    <mergeCell ref="C7999:H7999"/>
    <mergeCell ref="I7999:J7999"/>
    <mergeCell ref="K7999:L7999"/>
    <mergeCell ref="M7999:N7999"/>
    <mergeCell ref="A7998:B7998"/>
    <mergeCell ref="C7998:H7998"/>
    <mergeCell ref="I7998:J7998"/>
    <mergeCell ref="K7998:L7998"/>
    <mergeCell ref="M7996:N7996"/>
    <mergeCell ref="A7997:B7997"/>
    <mergeCell ref="C7997:H7997"/>
    <mergeCell ref="I7997:J7997"/>
    <mergeCell ref="K7997:L7997"/>
    <mergeCell ref="M7997:N7997"/>
    <mergeCell ref="A7996:B7996"/>
    <mergeCell ref="C7996:H7996"/>
    <mergeCell ref="I7996:J7996"/>
    <mergeCell ref="K7996:L7996"/>
    <mergeCell ref="M7994:N7994"/>
    <mergeCell ref="A7995:B7995"/>
    <mergeCell ref="C7995:H7995"/>
    <mergeCell ref="I7995:J7995"/>
    <mergeCell ref="K7995:L7995"/>
    <mergeCell ref="M7995:N7995"/>
    <mergeCell ref="A7994:B7994"/>
    <mergeCell ref="C7994:H7994"/>
    <mergeCell ref="I7994:J7994"/>
    <mergeCell ref="K7994:L7994"/>
    <mergeCell ref="M7992:N7992"/>
    <mergeCell ref="A7993:B7993"/>
    <mergeCell ref="C7993:H7993"/>
    <mergeCell ref="I7993:J7993"/>
    <mergeCell ref="K7993:L7993"/>
    <mergeCell ref="M7993:N7993"/>
    <mergeCell ref="A7992:B7992"/>
    <mergeCell ref="C7992:H7992"/>
    <mergeCell ref="I7992:J7992"/>
    <mergeCell ref="K7992:L7992"/>
    <mergeCell ref="M7990:N7990"/>
    <mergeCell ref="A7991:B7991"/>
    <mergeCell ref="C7991:H7991"/>
    <mergeCell ref="I7991:J7991"/>
    <mergeCell ref="K7991:L7991"/>
    <mergeCell ref="M7991:N7991"/>
    <mergeCell ref="A7990:B7990"/>
    <mergeCell ref="C7990:H7990"/>
    <mergeCell ref="I7990:J7990"/>
    <mergeCell ref="K7990:L7990"/>
    <mergeCell ref="M7988:N7988"/>
    <mergeCell ref="A7989:B7989"/>
    <mergeCell ref="C7989:H7989"/>
    <mergeCell ref="I7989:J7989"/>
    <mergeCell ref="K7989:L7989"/>
    <mergeCell ref="M7989:N7989"/>
    <mergeCell ref="A7988:B7988"/>
    <mergeCell ref="C7988:H7988"/>
    <mergeCell ref="I7988:J7988"/>
    <mergeCell ref="K7988:L7988"/>
    <mergeCell ref="M7986:N7986"/>
    <mergeCell ref="A7987:B7987"/>
    <mergeCell ref="C7987:H7987"/>
    <mergeCell ref="I7987:J7987"/>
    <mergeCell ref="K7987:L7987"/>
    <mergeCell ref="M7987:N7987"/>
    <mergeCell ref="A7986:B7986"/>
    <mergeCell ref="C7986:H7986"/>
    <mergeCell ref="I7986:J7986"/>
    <mergeCell ref="K7986:L7986"/>
    <mergeCell ref="M7984:N7984"/>
    <mergeCell ref="A7985:B7985"/>
    <mergeCell ref="C7985:H7985"/>
    <mergeCell ref="I7985:J7985"/>
    <mergeCell ref="K7985:L7985"/>
    <mergeCell ref="M7985:N7985"/>
    <mergeCell ref="A7984:B7984"/>
    <mergeCell ref="C7984:H7984"/>
    <mergeCell ref="I7984:J7984"/>
    <mergeCell ref="K7984:L7984"/>
    <mergeCell ref="A7983:H7983"/>
    <mergeCell ref="I7983:J7983"/>
    <mergeCell ref="K7983:L7983"/>
    <mergeCell ref="M7983:N7983"/>
    <mergeCell ref="M7981:N7981"/>
    <mergeCell ref="A7982:H7982"/>
    <mergeCell ref="I7982:J7982"/>
    <mergeCell ref="K7982:L7982"/>
    <mergeCell ref="M7982:N7982"/>
    <mergeCell ref="A7981:B7981"/>
    <mergeCell ref="C7981:H7981"/>
    <mergeCell ref="I7981:J7981"/>
    <mergeCell ref="K7981:L7981"/>
    <mergeCell ref="M7979:N7979"/>
    <mergeCell ref="A7980:B7980"/>
    <mergeCell ref="C7980:H7980"/>
    <mergeCell ref="I7980:J7980"/>
    <mergeCell ref="K7980:L7980"/>
    <mergeCell ref="M7980:N7980"/>
    <mergeCell ref="A7979:B7979"/>
    <mergeCell ref="C7979:H7979"/>
    <mergeCell ref="I7979:J7979"/>
    <mergeCell ref="K7979:L7979"/>
    <mergeCell ref="M7977:N7977"/>
    <mergeCell ref="A7978:B7978"/>
    <mergeCell ref="C7978:H7978"/>
    <mergeCell ref="I7978:J7978"/>
    <mergeCell ref="K7978:L7978"/>
    <mergeCell ref="M7978:N7978"/>
    <mergeCell ref="A7977:B7977"/>
    <mergeCell ref="C7977:H7977"/>
    <mergeCell ref="I7977:J7977"/>
    <mergeCell ref="K7977:L7977"/>
    <mergeCell ref="M7975:N7975"/>
    <mergeCell ref="A7976:B7976"/>
    <mergeCell ref="C7976:H7976"/>
    <mergeCell ref="I7976:J7976"/>
    <mergeCell ref="K7976:L7976"/>
    <mergeCell ref="M7976:N7976"/>
    <mergeCell ref="A7975:B7975"/>
    <mergeCell ref="C7975:H7975"/>
    <mergeCell ref="I7975:J7975"/>
    <mergeCell ref="K7975:L7975"/>
    <mergeCell ref="M7973:N7973"/>
    <mergeCell ref="A7974:B7974"/>
    <mergeCell ref="C7974:H7974"/>
    <mergeCell ref="I7974:J7974"/>
    <mergeCell ref="K7974:L7974"/>
    <mergeCell ref="M7974:N7974"/>
    <mergeCell ref="A7973:B7973"/>
    <mergeCell ref="C7973:H7973"/>
    <mergeCell ref="I7973:J7973"/>
    <mergeCell ref="K7973:L7973"/>
    <mergeCell ref="M7971:N7971"/>
    <mergeCell ref="A7972:B7972"/>
    <mergeCell ref="C7972:H7972"/>
    <mergeCell ref="I7972:J7972"/>
    <mergeCell ref="K7972:L7972"/>
    <mergeCell ref="M7972:N7972"/>
    <mergeCell ref="A7971:B7971"/>
    <mergeCell ref="C7971:H7971"/>
    <mergeCell ref="I7971:J7971"/>
    <mergeCell ref="K7971:L7971"/>
    <mergeCell ref="M7969:N7969"/>
    <mergeCell ref="A7970:B7970"/>
    <mergeCell ref="C7970:H7970"/>
    <mergeCell ref="I7970:J7970"/>
    <mergeCell ref="K7970:L7970"/>
    <mergeCell ref="M7970:N7970"/>
    <mergeCell ref="A7969:B7969"/>
    <mergeCell ref="C7969:H7969"/>
    <mergeCell ref="I7969:J7969"/>
    <mergeCell ref="K7969:L7969"/>
    <mergeCell ref="M7967:N7967"/>
    <mergeCell ref="A7968:B7968"/>
    <mergeCell ref="C7968:H7968"/>
    <mergeCell ref="I7968:J7968"/>
    <mergeCell ref="K7968:L7968"/>
    <mergeCell ref="M7968:N7968"/>
    <mergeCell ref="A7967:B7967"/>
    <mergeCell ref="C7967:H7967"/>
    <mergeCell ref="I7967:J7967"/>
    <mergeCell ref="K7967:L7967"/>
    <mergeCell ref="M7965:N7965"/>
    <mergeCell ref="A7966:B7966"/>
    <mergeCell ref="C7966:H7966"/>
    <mergeCell ref="I7966:J7966"/>
    <mergeCell ref="K7966:L7966"/>
    <mergeCell ref="M7966:N7966"/>
    <mergeCell ref="A7965:B7965"/>
    <mergeCell ref="C7965:H7965"/>
    <mergeCell ref="I7965:J7965"/>
    <mergeCell ref="K7965:L7965"/>
    <mergeCell ref="M7963:N7963"/>
    <mergeCell ref="A7964:B7964"/>
    <mergeCell ref="C7964:H7964"/>
    <mergeCell ref="I7964:J7964"/>
    <mergeCell ref="K7964:L7964"/>
    <mergeCell ref="M7964:N7964"/>
    <mergeCell ref="A7963:B7963"/>
    <mergeCell ref="C7963:H7963"/>
    <mergeCell ref="I7963:J7963"/>
    <mergeCell ref="K7963:L7963"/>
    <mergeCell ref="M7961:N7961"/>
    <mergeCell ref="A7962:B7962"/>
    <mergeCell ref="C7962:H7962"/>
    <mergeCell ref="I7962:J7962"/>
    <mergeCell ref="K7962:L7962"/>
    <mergeCell ref="M7962:N7962"/>
    <mergeCell ref="A7961:B7961"/>
    <mergeCell ref="C7961:H7961"/>
    <mergeCell ref="I7961:J7961"/>
    <mergeCell ref="K7961:L7961"/>
    <mergeCell ref="M7959:N7959"/>
    <mergeCell ref="A7960:B7960"/>
    <mergeCell ref="C7960:H7960"/>
    <mergeCell ref="I7960:J7960"/>
    <mergeCell ref="K7960:L7960"/>
    <mergeCell ref="M7960:N7960"/>
    <mergeCell ref="A7959:B7959"/>
    <mergeCell ref="C7959:H7959"/>
    <mergeCell ref="I7959:J7959"/>
    <mergeCell ref="K7959:L7959"/>
    <mergeCell ref="M7957:N7957"/>
    <mergeCell ref="A7958:B7958"/>
    <mergeCell ref="C7958:H7958"/>
    <mergeCell ref="I7958:J7958"/>
    <mergeCell ref="K7958:L7958"/>
    <mergeCell ref="M7958:N7958"/>
    <mergeCell ref="A7957:B7957"/>
    <mergeCell ref="C7957:H7957"/>
    <mergeCell ref="I7957:J7957"/>
    <mergeCell ref="K7957:L7957"/>
    <mergeCell ref="M7955:N7955"/>
    <mergeCell ref="A7956:B7956"/>
    <mergeCell ref="C7956:H7956"/>
    <mergeCell ref="I7956:J7956"/>
    <mergeCell ref="K7956:L7956"/>
    <mergeCell ref="M7956:N7956"/>
    <mergeCell ref="A7955:B7955"/>
    <mergeCell ref="C7955:H7955"/>
    <mergeCell ref="I7955:J7955"/>
    <mergeCell ref="K7955:L7955"/>
    <mergeCell ref="M7953:N7953"/>
    <mergeCell ref="A7954:B7954"/>
    <mergeCell ref="C7954:H7954"/>
    <mergeCell ref="I7954:J7954"/>
    <mergeCell ref="K7954:L7954"/>
    <mergeCell ref="M7954:N7954"/>
    <mergeCell ref="A7953:B7953"/>
    <mergeCell ref="C7953:H7953"/>
    <mergeCell ref="I7953:J7953"/>
    <mergeCell ref="K7953:L7953"/>
    <mergeCell ref="M7951:N7951"/>
    <mergeCell ref="A7952:B7952"/>
    <mergeCell ref="C7952:H7952"/>
    <mergeCell ref="I7952:J7952"/>
    <mergeCell ref="K7952:L7952"/>
    <mergeCell ref="M7952:N7952"/>
    <mergeCell ref="A7951:B7951"/>
    <mergeCell ref="C7951:H7951"/>
    <mergeCell ref="I7951:J7951"/>
    <mergeCell ref="K7951:L7951"/>
    <mergeCell ref="M7949:N7949"/>
    <mergeCell ref="A7950:B7950"/>
    <mergeCell ref="C7950:H7950"/>
    <mergeCell ref="I7950:J7950"/>
    <mergeCell ref="K7950:L7950"/>
    <mergeCell ref="M7950:N7950"/>
    <mergeCell ref="A7949:B7949"/>
    <mergeCell ref="C7949:H7949"/>
    <mergeCell ref="I7949:J7949"/>
    <mergeCell ref="K7949:L7949"/>
    <mergeCell ref="M7947:N7947"/>
    <mergeCell ref="A7948:B7948"/>
    <mergeCell ref="C7948:H7948"/>
    <mergeCell ref="I7948:J7948"/>
    <mergeCell ref="K7948:L7948"/>
    <mergeCell ref="M7948:N7948"/>
    <mergeCell ref="A7947:B7947"/>
    <mergeCell ref="C7947:H7947"/>
    <mergeCell ref="I7947:J7947"/>
    <mergeCell ref="K7947:L7947"/>
    <mergeCell ref="M7945:N7945"/>
    <mergeCell ref="A7946:B7946"/>
    <mergeCell ref="C7946:H7946"/>
    <mergeCell ref="I7946:J7946"/>
    <mergeCell ref="K7946:L7946"/>
    <mergeCell ref="M7946:N7946"/>
    <mergeCell ref="A7945:B7945"/>
    <mergeCell ref="C7945:H7945"/>
    <mergeCell ref="I7945:J7945"/>
    <mergeCell ref="K7945:L7945"/>
    <mergeCell ref="M7943:N7943"/>
    <mergeCell ref="A7944:B7944"/>
    <mergeCell ref="C7944:H7944"/>
    <mergeCell ref="I7944:J7944"/>
    <mergeCell ref="K7944:L7944"/>
    <mergeCell ref="M7944:N7944"/>
    <mergeCell ref="A7943:B7943"/>
    <mergeCell ref="C7943:H7943"/>
    <mergeCell ref="I7943:J7943"/>
    <mergeCell ref="K7943:L7943"/>
    <mergeCell ref="M7941:N7941"/>
    <mergeCell ref="A7942:B7942"/>
    <mergeCell ref="C7942:H7942"/>
    <mergeCell ref="I7942:J7942"/>
    <mergeCell ref="K7942:L7942"/>
    <mergeCell ref="M7942:N7942"/>
    <mergeCell ref="A7941:B7941"/>
    <mergeCell ref="C7941:H7941"/>
    <mergeCell ref="I7941:J7941"/>
    <mergeCell ref="K7941:L7941"/>
    <mergeCell ref="M7939:N7939"/>
    <mergeCell ref="A7940:B7940"/>
    <mergeCell ref="C7940:H7940"/>
    <mergeCell ref="I7940:J7940"/>
    <mergeCell ref="K7940:L7940"/>
    <mergeCell ref="M7940:N7940"/>
    <mergeCell ref="A7939:B7939"/>
    <mergeCell ref="C7939:H7939"/>
    <mergeCell ref="I7939:J7939"/>
    <mergeCell ref="K7939:L7939"/>
    <mergeCell ref="M7937:N7937"/>
    <mergeCell ref="A7938:B7938"/>
    <mergeCell ref="C7938:H7938"/>
    <mergeCell ref="I7938:J7938"/>
    <mergeCell ref="K7938:L7938"/>
    <mergeCell ref="M7938:N7938"/>
    <mergeCell ref="A7937:B7937"/>
    <mergeCell ref="C7937:H7937"/>
    <mergeCell ref="I7937:J7937"/>
    <mergeCell ref="K7937:L7937"/>
    <mergeCell ref="M7935:N7935"/>
    <mergeCell ref="A7936:B7936"/>
    <mergeCell ref="C7936:H7936"/>
    <mergeCell ref="I7936:J7936"/>
    <mergeCell ref="K7936:L7936"/>
    <mergeCell ref="M7936:N7936"/>
    <mergeCell ref="A7935:B7935"/>
    <mergeCell ref="C7935:H7935"/>
    <mergeCell ref="I7935:J7935"/>
    <mergeCell ref="K7935:L7935"/>
    <mergeCell ref="M7933:N7933"/>
    <mergeCell ref="A7934:B7934"/>
    <mergeCell ref="C7934:H7934"/>
    <mergeCell ref="I7934:J7934"/>
    <mergeCell ref="K7934:L7934"/>
    <mergeCell ref="M7934:N7934"/>
    <mergeCell ref="A7933:B7933"/>
    <mergeCell ref="C7933:H7933"/>
    <mergeCell ref="I7933:J7933"/>
    <mergeCell ref="K7933:L7933"/>
    <mergeCell ref="M7931:N7931"/>
    <mergeCell ref="A7932:B7932"/>
    <mergeCell ref="C7932:H7932"/>
    <mergeCell ref="I7932:J7932"/>
    <mergeCell ref="K7932:L7932"/>
    <mergeCell ref="M7932:N7932"/>
    <mergeCell ref="A7931:B7931"/>
    <mergeCell ref="C7931:H7931"/>
    <mergeCell ref="I7931:J7931"/>
    <mergeCell ref="K7931:L7931"/>
    <mergeCell ref="A7930:H7930"/>
    <mergeCell ref="I7930:J7930"/>
    <mergeCell ref="K7930:L7930"/>
    <mergeCell ref="M7930:N7930"/>
    <mergeCell ref="M7928:N7928"/>
    <mergeCell ref="A7929:H7929"/>
    <mergeCell ref="I7929:J7929"/>
    <mergeCell ref="K7929:L7929"/>
    <mergeCell ref="M7929:N7929"/>
    <mergeCell ref="A7928:B7928"/>
    <mergeCell ref="C7928:H7928"/>
    <mergeCell ref="I7928:J7928"/>
    <mergeCell ref="K7928:L7928"/>
    <mergeCell ref="M7926:N7926"/>
    <mergeCell ref="A7927:B7927"/>
    <mergeCell ref="C7927:H7927"/>
    <mergeCell ref="I7927:J7927"/>
    <mergeCell ref="K7927:L7927"/>
    <mergeCell ref="M7927:N7927"/>
    <mergeCell ref="A7926:B7926"/>
    <mergeCell ref="C7926:H7926"/>
    <mergeCell ref="I7926:J7926"/>
    <mergeCell ref="K7926:L7926"/>
    <mergeCell ref="M7924:N7924"/>
    <mergeCell ref="A7925:B7925"/>
    <mergeCell ref="C7925:H7925"/>
    <mergeCell ref="I7925:J7925"/>
    <mergeCell ref="K7925:L7925"/>
    <mergeCell ref="M7925:N7925"/>
    <mergeCell ref="A7924:B7924"/>
    <mergeCell ref="C7924:H7924"/>
    <mergeCell ref="I7924:J7924"/>
    <mergeCell ref="K7924:L7924"/>
    <mergeCell ref="A7923:H7923"/>
    <mergeCell ref="I7923:J7923"/>
    <mergeCell ref="K7923:L7923"/>
    <mergeCell ref="M7923:N7923"/>
    <mergeCell ref="A7922:H7922"/>
    <mergeCell ref="I7922:J7922"/>
    <mergeCell ref="K7922:L7922"/>
    <mergeCell ref="M7922:N7922"/>
    <mergeCell ref="M7920:N7920"/>
    <mergeCell ref="A7921:B7921"/>
    <mergeCell ref="C7921:H7921"/>
    <mergeCell ref="I7921:J7921"/>
    <mergeCell ref="K7921:L7921"/>
    <mergeCell ref="M7921:N7921"/>
    <mergeCell ref="A7920:B7920"/>
    <mergeCell ref="C7920:H7920"/>
    <mergeCell ref="I7920:J7920"/>
    <mergeCell ref="K7920:L7920"/>
    <mergeCell ref="M7918:N7918"/>
    <mergeCell ref="A7919:B7919"/>
    <mergeCell ref="C7919:H7919"/>
    <mergeCell ref="I7919:J7919"/>
    <mergeCell ref="K7919:L7919"/>
    <mergeCell ref="M7919:N7919"/>
    <mergeCell ref="A7918:B7918"/>
    <mergeCell ref="C7918:H7918"/>
    <mergeCell ref="I7918:J7918"/>
    <mergeCell ref="K7918:L7918"/>
    <mergeCell ref="M7916:N7916"/>
    <mergeCell ref="A7917:B7917"/>
    <mergeCell ref="C7917:H7917"/>
    <mergeCell ref="I7917:J7917"/>
    <mergeCell ref="K7917:L7917"/>
    <mergeCell ref="M7917:N7917"/>
    <mergeCell ref="A7916:B7916"/>
    <mergeCell ref="C7916:H7916"/>
    <mergeCell ref="I7916:J7916"/>
    <mergeCell ref="K7916:L7916"/>
    <mergeCell ref="A7915:H7915"/>
    <mergeCell ref="I7915:J7915"/>
    <mergeCell ref="K7915:L7915"/>
    <mergeCell ref="M7915:N7915"/>
    <mergeCell ref="A7914:H7914"/>
    <mergeCell ref="I7914:J7914"/>
    <mergeCell ref="K7914:L7914"/>
    <mergeCell ref="M7914:N7914"/>
    <mergeCell ref="M7912:N7912"/>
    <mergeCell ref="A7913:B7913"/>
    <mergeCell ref="C7913:H7913"/>
    <mergeCell ref="I7913:J7913"/>
    <mergeCell ref="K7913:L7913"/>
    <mergeCell ref="M7913:N7913"/>
    <mergeCell ref="A7912:B7912"/>
    <mergeCell ref="C7912:H7912"/>
    <mergeCell ref="I7912:J7912"/>
    <mergeCell ref="K7912:L7912"/>
    <mergeCell ref="A7911:H7911"/>
    <mergeCell ref="I7911:J7911"/>
    <mergeCell ref="K7911:L7911"/>
    <mergeCell ref="M7911:N7911"/>
    <mergeCell ref="A7910:H7910"/>
    <mergeCell ref="I7910:J7910"/>
    <mergeCell ref="K7910:L7910"/>
    <mergeCell ref="M7910:N7910"/>
    <mergeCell ref="M7908:N7908"/>
    <mergeCell ref="A7909:B7909"/>
    <mergeCell ref="C7909:H7909"/>
    <mergeCell ref="I7909:J7909"/>
    <mergeCell ref="K7909:L7909"/>
    <mergeCell ref="M7909:N7909"/>
    <mergeCell ref="A7908:B7908"/>
    <mergeCell ref="C7908:H7908"/>
    <mergeCell ref="I7908:J7908"/>
    <mergeCell ref="K7908:L7908"/>
    <mergeCell ref="M7906:N7906"/>
    <mergeCell ref="A7907:B7907"/>
    <mergeCell ref="C7907:H7907"/>
    <mergeCell ref="I7907:J7907"/>
    <mergeCell ref="K7907:L7907"/>
    <mergeCell ref="M7907:N7907"/>
    <mergeCell ref="A7906:B7906"/>
    <mergeCell ref="C7906:H7906"/>
    <mergeCell ref="I7906:J7906"/>
    <mergeCell ref="K7906:L7906"/>
    <mergeCell ref="A7905:H7905"/>
    <mergeCell ref="I7905:J7905"/>
    <mergeCell ref="K7905:L7905"/>
    <mergeCell ref="M7905:N7905"/>
    <mergeCell ref="M7903:N7903"/>
    <mergeCell ref="A7904:H7904"/>
    <mergeCell ref="I7904:J7904"/>
    <mergeCell ref="K7904:L7904"/>
    <mergeCell ref="M7904:N7904"/>
    <mergeCell ref="A7903:B7903"/>
    <mergeCell ref="C7903:H7903"/>
    <mergeCell ref="I7903:J7903"/>
    <mergeCell ref="K7903:L7903"/>
    <mergeCell ref="M7901:N7901"/>
    <mergeCell ref="A7902:B7902"/>
    <mergeCell ref="C7902:H7902"/>
    <mergeCell ref="I7902:J7902"/>
    <mergeCell ref="K7902:L7902"/>
    <mergeCell ref="M7902:N7902"/>
    <mergeCell ref="A7901:B7901"/>
    <mergeCell ref="C7901:H7901"/>
    <mergeCell ref="I7901:J7901"/>
    <mergeCell ref="K7901:L7901"/>
    <mergeCell ref="A7900:H7900"/>
    <mergeCell ref="I7900:J7900"/>
    <mergeCell ref="K7900:L7900"/>
    <mergeCell ref="M7900:N7900"/>
    <mergeCell ref="A7899:H7899"/>
    <mergeCell ref="I7899:J7899"/>
    <mergeCell ref="K7899:L7899"/>
    <mergeCell ref="M7899:N7899"/>
    <mergeCell ref="M7897:N7897"/>
    <mergeCell ref="A7898:B7898"/>
    <mergeCell ref="C7898:H7898"/>
    <mergeCell ref="I7898:J7898"/>
    <mergeCell ref="K7898:L7898"/>
    <mergeCell ref="M7898:N7898"/>
    <mergeCell ref="A7897:B7897"/>
    <mergeCell ref="C7897:H7897"/>
    <mergeCell ref="I7897:J7897"/>
    <mergeCell ref="K7897:L7897"/>
    <mergeCell ref="A7896:H7896"/>
    <mergeCell ref="I7896:J7896"/>
    <mergeCell ref="K7896:L7896"/>
    <mergeCell ref="M7896:N7896"/>
    <mergeCell ref="M7894:N7894"/>
    <mergeCell ref="A7895:B7895"/>
    <mergeCell ref="C7895:H7895"/>
    <mergeCell ref="I7895:J7895"/>
    <mergeCell ref="K7895:L7895"/>
    <mergeCell ref="M7895:N7895"/>
    <mergeCell ref="A7894:B7894"/>
    <mergeCell ref="C7894:H7894"/>
    <mergeCell ref="I7894:J7894"/>
    <mergeCell ref="K7894:L7894"/>
    <mergeCell ref="A7893:H7893"/>
    <mergeCell ref="I7893:J7893"/>
    <mergeCell ref="K7893:L7893"/>
    <mergeCell ref="M7893:N7893"/>
    <mergeCell ref="M7891:N7891"/>
    <mergeCell ref="A7892:H7892"/>
    <mergeCell ref="I7892:J7892"/>
    <mergeCell ref="K7892:L7892"/>
    <mergeCell ref="M7892:N7892"/>
    <mergeCell ref="A7891:B7891"/>
    <mergeCell ref="C7891:H7891"/>
    <mergeCell ref="I7891:J7891"/>
    <mergeCell ref="K7891:L7891"/>
    <mergeCell ref="M7889:N7889"/>
    <mergeCell ref="A7890:B7890"/>
    <mergeCell ref="C7890:H7890"/>
    <mergeCell ref="I7890:J7890"/>
    <mergeCell ref="K7890:L7890"/>
    <mergeCell ref="M7890:N7890"/>
    <mergeCell ref="A7889:B7889"/>
    <mergeCell ref="C7889:H7889"/>
    <mergeCell ref="I7889:J7889"/>
    <mergeCell ref="K7889:L7889"/>
    <mergeCell ref="M7887:N7887"/>
    <mergeCell ref="A7888:B7888"/>
    <mergeCell ref="C7888:H7888"/>
    <mergeCell ref="I7888:J7888"/>
    <mergeCell ref="K7888:L7888"/>
    <mergeCell ref="M7888:N7888"/>
    <mergeCell ref="A7887:B7887"/>
    <mergeCell ref="C7887:H7887"/>
    <mergeCell ref="I7887:J7887"/>
    <mergeCell ref="K7887:L7887"/>
    <mergeCell ref="A7886:H7886"/>
    <mergeCell ref="I7886:J7886"/>
    <mergeCell ref="K7886:L7886"/>
    <mergeCell ref="M7886:N7886"/>
    <mergeCell ref="M7884:N7884"/>
    <mergeCell ref="A7885:H7885"/>
    <mergeCell ref="I7885:J7885"/>
    <mergeCell ref="K7885:L7885"/>
    <mergeCell ref="M7885:N7885"/>
    <mergeCell ref="A7884:B7884"/>
    <mergeCell ref="C7884:H7884"/>
    <mergeCell ref="I7884:J7884"/>
    <mergeCell ref="K7884:L7884"/>
    <mergeCell ref="M7882:N7882"/>
    <mergeCell ref="A7883:B7883"/>
    <mergeCell ref="C7883:H7883"/>
    <mergeCell ref="I7883:J7883"/>
    <mergeCell ref="K7883:L7883"/>
    <mergeCell ref="M7883:N7883"/>
    <mergeCell ref="A7882:B7882"/>
    <mergeCell ref="C7882:H7882"/>
    <mergeCell ref="I7882:J7882"/>
    <mergeCell ref="K7882:L7882"/>
    <mergeCell ref="M7880:N7880"/>
    <mergeCell ref="A7881:B7881"/>
    <mergeCell ref="C7881:H7881"/>
    <mergeCell ref="I7881:J7881"/>
    <mergeCell ref="K7881:L7881"/>
    <mergeCell ref="M7881:N7881"/>
    <mergeCell ref="A7880:B7880"/>
    <mergeCell ref="C7880:H7880"/>
    <mergeCell ref="I7880:J7880"/>
    <mergeCell ref="K7880:L7880"/>
    <mergeCell ref="M7878:N7878"/>
    <mergeCell ref="A7879:H7879"/>
    <mergeCell ref="I7879:J7879"/>
    <mergeCell ref="K7879:L7879"/>
    <mergeCell ref="M7879:N7879"/>
    <mergeCell ref="A7878:B7878"/>
    <mergeCell ref="C7878:H7878"/>
    <mergeCell ref="I7878:J7878"/>
    <mergeCell ref="K7878:L7878"/>
    <mergeCell ref="M7876:N7876"/>
    <mergeCell ref="A7877:B7877"/>
    <mergeCell ref="C7877:H7877"/>
    <mergeCell ref="I7877:J7877"/>
    <mergeCell ref="K7877:L7877"/>
    <mergeCell ref="M7877:N7877"/>
    <mergeCell ref="A7876:B7876"/>
    <mergeCell ref="C7876:H7876"/>
    <mergeCell ref="I7876:J7876"/>
    <mergeCell ref="K7876:L7876"/>
    <mergeCell ref="M7874:N7874"/>
    <mergeCell ref="A7875:B7875"/>
    <mergeCell ref="C7875:H7875"/>
    <mergeCell ref="I7875:J7875"/>
    <mergeCell ref="K7875:L7875"/>
    <mergeCell ref="M7875:N7875"/>
    <mergeCell ref="A7874:B7874"/>
    <mergeCell ref="C7874:H7874"/>
    <mergeCell ref="I7874:J7874"/>
    <mergeCell ref="K7874:L7874"/>
    <mergeCell ref="A7873:H7873"/>
    <mergeCell ref="I7873:J7873"/>
    <mergeCell ref="K7873:L7873"/>
    <mergeCell ref="M7873:N7873"/>
    <mergeCell ref="A7872:H7872"/>
    <mergeCell ref="I7872:J7872"/>
    <mergeCell ref="K7872:L7872"/>
    <mergeCell ref="M7872:N7872"/>
    <mergeCell ref="M7870:N7870"/>
    <mergeCell ref="A7871:B7871"/>
    <mergeCell ref="C7871:H7871"/>
    <mergeCell ref="I7871:J7871"/>
    <mergeCell ref="K7871:L7871"/>
    <mergeCell ref="M7871:N7871"/>
    <mergeCell ref="A7870:B7870"/>
    <mergeCell ref="C7870:H7870"/>
    <mergeCell ref="I7870:J7870"/>
    <mergeCell ref="K7870:L7870"/>
    <mergeCell ref="A7869:H7869"/>
    <mergeCell ref="I7869:J7869"/>
    <mergeCell ref="K7869:L7869"/>
    <mergeCell ref="M7869:N7869"/>
    <mergeCell ref="A7868:H7868"/>
    <mergeCell ref="I7868:J7868"/>
    <mergeCell ref="K7868:L7868"/>
    <mergeCell ref="M7868:N7868"/>
    <mergeCell ref="M7866:N7866"/>
    <mergeCell ref="A7867:B7867"/>
    <mergeCell ref="C7867:H7867"/>
    <mergeCell ref="I7867:J7867"/>
    <mergeCell ref="K7867:L7867"/>
    <mergeCell ref="M7867:N7867"/>
    <mergeCell ref="A7866:B7866"/>
    <mergeCell ref="C7866:H7866"/>
    <mergeCell ref="I7866:J7866"/>
    <mergeCell ref="K7866:L7866"/>
    <mergeCell ref="M7864:N7864"/>
    <mergeCell ref="A7865:B7865"/>
    <mergeCell ref="C7865:H7865"/>
    <mergeCell ref="I7865:J7865"/>
    <mergeCell ref="K7865:L7865"/>
    <mergeCell ref="M7865:N7865"/>
    <mergeCell ref="A7864:B7864"/>
    <mergeCell ref="C7864:H7864"/>
    <mergeCell ref="I7864:J7864"/>
    <mergeCell ref="K7864:L7864"/>
    <mergeCell ref="M7862:N7862"/>
    <mergeCell ref="A7863:B7863"/>
    <mergeCell ref="C7863:H7863"/>
    <mergeCell ref="I7863:J7863"/>
    <mergeCell ref="K7863:L7863"/>
    <mergeCell ref="M7863:N7863"/>
    <mergeCell ref="A7862:B7862"/>
    <mergeCell ref="C7862:H7862"/>
    <mergeCell ref="I7862:J7862"/>
    <mergeCell ref="K7862:L7862"/>
    <mergeCell ref="M7860:N7860"/>
    <mergeCell ref="A7861:B7861"/>
    <mergeCell ref="C7861:H7861"/>
    <mergeCell ref="I7861:J7861"/>
    <mergeCell ref="K7861:L7861"/>
    <mergeCell ref="M7861:N7861"/>
    <mergeCell ref="A7860:B7860"/>
    <mergeCell ref="C7860:H7860"/>
    <mergeCell ref="I7860:J7860"/>
    <mergeCell ref="K7860:L7860"/>
    <mergeCell ref="A7859:H7859"/>
    <mergeCell ref="I7859:J7859"/>
    <mergeCell ref="K7859:L7859"/>
    <mergeCell ref="M7859:N7859"/>
    <mergeCell ref="A7858:H7858"/>
    <mergeCell ref="I7858:J7858"/>
    <mergeCell ref="K7858:L7858"/>
    <mergeCell ref="M7858:N7858"/>
    <mergeCell ref="M7856:N7856"/>
    <mergeCell ref="A7857:B7857"/>
    <mergeCell ref="C7857:H7857"/>
    <mergeCell ref="I7857:J7857"/>
    <mergeCell ref="K7857:L7857"/>
    <mergeCell ref="M7857:N7857"/>
    <mergeCell ref="A7856:B7856"/>
    <mergeCell ref="C7856:H7856"/>
    <mergeCell ref="I7856:J7856"/>
    <mergeCell ref="K7856:L7856"/>
    <mergeCell ref="M7854:N7854"/>
    <mergeCell ref="A7855:B7855"/>
    <mergeCell ref="C7855:H7855"/>
    <mergeCell ref="I7855:J7855"/>
    <mergeCell ref="K7855:L7855"/>
    <mergeCell ref="M7855:N7855"/>
    <mergeCell ref="A7854:B7854"/>
    <mergeCell ref="C7854:H7854"/>
    <mergeCell ref="I7854:J7854"/>
    <mergeCell ref="K7854:L7854"/>
    <mergeCell ref="A7853:H7853"/>
    <mergeCell ref="I7853:J7853"/>
    <mergeCell ref="K7853:L7853"/>
    <mergeCell ref="M7853:N7853"/>
    <mergeCell ref="A7852:H7852"/>
    <mergeCell ref="I7852:J7852"/>
    <mergeCell ref="K7852:L7852"/>
    <mergeCell ref="M7852:N7852"/>
    <mergeCell ref="M7850:N7850"/>
    <mergeCell ref="A7851:B7851"/>
    <mergeCell ref="C7851:H7851"/>
    <mergeCell ref="I7851:J7851"/>
    <mergeCell ref="K7851:L7851"/>
    <mergeCell ref="M7851:N7851"/>
    <mergeCell ref="A7850:B7850"/>
    <mergeCell ref="C7850:H7850"/>
    <mergeCell ref="I7850:J7850"/>
    <mergeCell ref="K7850:L7850"/>
    <mergeCell ref="M7848:N7848"/>
    <mergeCell ref="A7849:B7849"/>
    <mergeCell ref="C7849:H7849"/>
    <mergeCell ref="I7849:J7849"/>
    <mergeCell ref="K7849:L7849"/>
    <mergeCell ref="M7849:N7849"/>
    <mergeCell ref="A7848:B7848"/>
    <mergeCell ref="C7848:H7848"/>
    <mergeCell ref="I7848:J7848"/>
    <mergeCell ref="K7848:L7848"/>
    <mergeCell ref="M7846:N7846"/>
    <mergeCell ref="A7847:B7847"/>
    <mergeCell ref="C7847:H7847"/>
    <mergeCell ref="I7847:J7847"/>
    <mergeCell ref="K7847:L7847"/>
    <mergeCell ref="M7847:N7847"/>
    <mergeCell ref="A7846:B7846"/>
    <mergeCell ref="C7846:H7846"/>
    <mergeCell ref="I7846:J7846"/>
    <mergeCell ref="K7846:L7846"/>
    <mergeCell ref="M7844:N7844"/>
    <mergeCell ref="A7845:B7845"/>
    <mergeCell ref="C7845:H7845"/>
    <mergeCell ref="I7845:J7845"/>
    <mergeCell ref="K7845:L7845"/>
    <mergeCell ref="M7845:N7845"/>
    <mergeCell ref="A7844:B7844"/>
    <mergeCell ref="C7844:H7844"/>
    <mergeCell ref="I7844:J7844"/>
    <mergeCell ref="K7844:L7844"/>
    <mergeCell ref="M7842:N7842"/>
    <mergeCell ref="A7843:B7843"/>
    <mergeCell ref="C7843:H7843"/>
    <mergeCell ref="I7843:J7843"/>
    <mergeCell ref="K7843:L7843"/>
    <mergeCell ref="M7843:N7843"/>
    <mergeCell ref="A7842:B7842"/>
    <mergeCell ref="C7842:H7842"/>
    <mergeCell ref="I7842:J7842"/>
    <mergeCell ref="K7842:L7842"/>
    <mergeCell ref="M7840:N7840"/>
    <mergeCell ref="A7841:B7841"/>
    <mergeCell ref="C7841:H7841"/>
    <mergeCell ref="I7841:J7841"/>
    <mergeCell ref="K7841:L7841"/>
    <mergeCell ref="M7841:N7841"/>
    <mergeCell ref="A7840:B7840"/>
    <mergeCell ref="C7840:H7840"/>
    <mergeCell ref="I7840:J7840"/>
    <mergeCell ref="K7840:L7840"/>
    <mergeCell ref="M7838:N7838"/>
    <mergeCell ref="A7839:B7839"/>
    <mergeCell ref="C7839:H7839"/>
    <mergeCell ref="I7839:J7839"/>
    <mergeCell ref="K7839:L7839"/>
    <mergeCell ref="M7839:N7839"/>
    <mergeCell ref="A7838:B7838"/>
    <mergeCell ref="C7838:H7838"/>
    <mergeCell ref="I7838:J7838"/>
    <mergeCell ref="K7838:L7838"/>
    <mergeCell ref="M7836:N7836"/>
    <mergeCell ref="A7837:B7837"/>
    <mergeCell ref="C7837:H7837"/>
    <mergeCell ref="I7837:J7837"/>
    <mergeCell ref="K7837:L7837"/>
    <mergeCell ref="M7837:N7837"/>
    <mergeCell ref="A7836:B7836"/>
    <mergeCell ref="C7836:H7836"/>
    <mergeCell ref="I7836:J7836"/>
    <mergeCell ref="K7836:L7836"/>
    <mergeCell ref="M7834:N7834"/>
    <mergeCell ref="A7835:B7835"/>
    <mergeCell ref="C7835:H7835"/>
    <mergeCell ref="I7835:J7835"/>
    <mergeCell ref="K7835:L7835"/>
    <mergeCell ref="M7835:N7835"/>
    <mergeCell ref="A7834:B7834"/>
    <mergeCell ref="C7834:H7834"/>
    <mergeCell ref="I7834:J7834"/>
    <mergeCell ref="K7834:L7834"/>
    <mergeCell ref="M7832:N7832"/>
    <mergeCell ref="A7833:B7833"/>
    <mergeCell ref="C7833:H7833"/>
    <mergeCell ref="I7833:J7833"/>
    <mergeCell ref="K7833:L7833"/>
    <mergeCell ref="M7833:N7833"/>
    <mergeCell ref="A7832:B7832"/>
    <mergeCell ref="C7832:H7832"/>
    <mergeCell ref="I7832:J7832"/>
    <mergeCell ref="K7832:L7832"/>
    <mergeCell ref="M7830:N7830"/>
    <mergeCell ref="A7831:B7831"/>
    <mergeCell ref="C7831:H7831"/>
    <mergeCell ref="I7831:J7831"/>
    <mergeCell ref="K7831:L7831"/>
    <mergeCell ref="M7831:N7831"/>
    <mergeCell ref="A7830:B7830"/>
    <mergeCell ref="C7830:H7830"/>
    <mergeCell ref="I7830:J7830"/>
    <mergeCell ref="K7830:L7830"/>
    <mergeCell ref="M7828:N7828"/>
    <mergeCell ref="A7829:B7829"/>
    <mergeCell ref="C7829:H7829"/>
    <mergeCell ref="I7829:J7829"/>
    <mergeCell ref="K7829:L7829"/>
    <mergeCell ref="M7829:N7829"/>
    <mergeCell ref="A7828:B7828"/>
    <mergeCell ref="C7828:H7828"/>
    <mergeCell ref="I7828:J7828"/>
    <mergeCell ref="K7828:L7828"/>
    <mergeCell ref="M7826:N7826"/>
    <mergeCell ref="A7827:B7827"/>
    <mergeCell ref="C7827:H7827"/>
    <mergeCell ref="I7827:J7827"/>
    <mergeCell ref="K7827:L7827"/>
    <mergeCell ref="M7827:N7827"/>
    <mergeCell ref="A7826:B7826"/>
    <mergeCell ref="C7826:H7826"/>
    <mergeCell ref="I7826:J7826"/>
    <mergeCell ref="K7826:L7826"/>
    <mergeCell ref="M7824:N7824"/>
    <mergeCell ref="A7825:B7825"/>
    <mergeCell ref="C7825:H7825"/>
    <mergeCell ref="I7825:J7825"/>
    <mergeCell ref="K7825:L7825"/>
    <mergeCell ref="M7825:N7825"/>
    <mergeCell ref="A7824:B7824"/>
    <mergeCell ref="C7824:H7824"/>
    <mergeCell ref="I7824:J7824"/>
    <mergeCell ref="K7824:L7824"/>
    <mergeCell ref="M7822:N7822"/>
    <mergeCell ref="A7823:B7823"/>
    <mergeCell ref="C7823:H7823"/>
    <mergeCell ref="I7823:J7823"/>
    <mergeCell ref="K7823:L7823"/>
    <mergeCell ref="M7823:N7823"/>
    <mergeCell ref="A7822:B7822"/>
    <mergeCell ref="C7822:H7822"/>
    <mergeCell ref="I7822:J7822"/>
    <mergeCell ref="K7822:L7822"/>
    <mergeCell ref="M7820:N7820"/>
    <mergeCell ref="A7821:B7821"/>
    <mergeCell ref="C7821:H7821"/>
    <mergeCell ref="I7821:J7821"/>
    <mergeCell ref="K7821:L7821"/>
    <mergeCell ref="M7821:N7821"/>
    <mergeCell ref="A7820:B7820"/>
    <mergeCell ref="C7820:H7820"/>
    <mergeCell ref="I7820:J7820"/>
    <mergeCell ref="K7820:L7820"/>
    <mergeCell ref="M7818:N7818"/>
    <mergeCell ref="A7819:B7819"/>
    <mergeCell ref="C7819:H7819"/>
    <mergeCell ref="I7819:J7819"/>
    <mergeCell ref="K7819:L7819"/>
    <mergeCell ref="M7819:N7819"/>
    <mergeCell ref="A7818:B7818"/>
    <mergeCell ref="C7818:H7818"/>
    <mergeCell ref="I7818:J7818"/>
    <mergeCell ref="K7818:L7818"/>
    <mergeCell ref="M7816:N7816"/>
    <mergeCell ref="A7817:B7817"/>
    <mergeCell ref="C7817:H7817"/>
    <mergeCell ref="I7817:J7817"/>
    <mergeCell ref="K7817:L7817"/>
    <mergeCell ref="M7817:N7817"/>
    <mergeCell ref="A7816:B7816"/>
    <mergeCell ref="C7816:H7816"/>
    <mergeCell ref="I7816:J7816"/>
    <mergeCell ref="K7816:L7816"/>
    <mergeCell ref="M7814:N7814"/>
    <mergeCell ref="A7815:B7815"/>
    <mergeCell ref="C7815:H7815"/>
    <mergeCell ref="I7815:J7815"/>
    <mergeCell ref="K7815:L7815"/>
    <mergeCell ref="M7815:N7815"/>
    <mergeCell ref="A7814:B7814"/>
    <mergeCell ref="C7814:H7814"/>
    <mergeCell ref="I7814:J7814"/>
    <mergeCell ref="K7814:L7814"/>
    <mergeCell ref="M7812:N7812"/>
    <mergeCell ref="A7813:B7813"/>
    <mergeCell ref="C7813:H7813"/>
    <mergeCell ref="I7813:J7813"/>
    <mergeCell ref="K7813:L7813"/>
    <mergeCell ref="M7813:N7813"/>
    <mergeCell ref="A7812:B7812"/>
    <mergeCell ref="C7812:H7812"/>
    <mergeCell ref="I7812:J7812"/>
    <mergeCell ref="K7812:L7812"/>
    <mergeCell ref="M7810:N7810"/>
    <mergeCell ref="A7811:B7811"/>
    <mergeCell ref="C7811:H7811"/>
    <mergeCell ref="I7811:J7811"/>
    <mergeCell ref="K7811:L7811"/>
    <mergeCell ref="M7811:N7811"/>
    <mergeCell ref="A7810:B7810"/>
    <mergeCell ref="C7810:H7810"/>
    <mergeCell ref="I7810:J7810"/>
    <mergeCell ref="K7810:L7810"/>
    <mergeCell ref="M7808:N7808"/>
    <mergeCell ref="A7809:B7809"/>
    <mergeCell ref="C7809:H7809"/>
    <mergeCell ref="I7809:J7809"/>
    <mergeCell ref="K7809:L7809"/>
    <mergeCell ref="M7809:N7809"/>
    <mergeCell ref="A7808:B7808"/>
    <mergeCell ref="C7808:H7808"/>
    <mergeCell ref="I7808:J7808"/>
    <mergeCell ref="K7808:L7808"/>
    <mergeCell ref="M7806:N7806"/>
    <mergeCell ref="A7807:B7807"/>
    <mergeCell ref="C7807:H7807"/>
    <mergeCell ref="I7807:J7807"/>
    <mergeCell ref="K7807:L7807"/>
    <mergeCell ref="M7807:N7807"/>
    <mergeCell ref="A7806:B7806"/>
    <mergeCell ref="C7806:H7806"/>
    <mergeCell ref="I7806:J7806"/>
    <mergeCell ref="K7806:L7806"/>
    <mergeCell ref="A7805:H7805"/>
    <mergeCell ref="I7805:J7805"/>
    <mergeCell ref="K7805:L7805"/>
    <mergeCell ref="M7805:N7805"/>
    <mergeCell ref="M7803:N7803"/>
    <mergeCell ref="A7804:H7804"/>
    <mergeCell ref="I7804:J7804"/>
    <mergeCell ref="K7804:L7804"/>
    <mergeCell ref="M7804:N7804"/>
    <mergeCell ref="A7803:B7803"/>
    <mergeCell ref="C7803:H7803"/>
    <mergeCell ref="I7803:J7803"/>
    <mergeCell ref="K7803:L7803"/>
    <mergeCell ref="M7801:N7801"/>
    <mergeCell ref="A7802:B7802"/>
    <mergeCell ref="C7802:H7802"/>
    <mergeCell ref="I7802:J7802"/>
    <mergeCell ref="K7802:L7802"/>
    <mergeCell ref="M7802:N7802"/>
    <mergeCell ref="A7801:B7801"/>
    <mergeCell ref="C7801:H7801"/>
    <mergeCell ref="I7801:J7801"/>
    <mergeCell ref="K7801:L7801"/>
    <mergeCell ref="M7799:N7799"/>
    <mergeCell ref="A7800:B7800"/>
    <mergeCell ref="C7800:H7800"/>
    <mergeCell ref="I7800:J7800"/>
    <mergeCell ref="K7800:L7800"/>
    <mergeCell ref="M7800:N7800"/>
    <mergeCell ref="A7799:B7799"/>
    <mergeCell ref="C7799:H7799"/>
    <mergeCell ref="I7799:J7799"/>
    <mergeCell ref="K7799:L7799"/>
    <mergeCell ref="M7797:N7797"/>
    <mergeCell ref="A7798:B7798"/>
    <mergeCell ref="C7798:H7798"/>
    <mergeCell ref="I7798:J7798"/>
    <mergeCell ref="K7798:L7798"/>
    <mergeCell ref="M7798:N7798"/>
    <mergeCell ref="A7797:B7797"/>
    <mergeCell ref="C7797:H7797"/>
    <mergeCell ref="I7797:J7797"/>
    <mergeCell ref="K7797:L7797"/>
    <mergeCell ref="M7795:N7795"/>
    <mergeCell ref="A7796:B7796"/>
    <mergeCell ref="C7796:H7796"/>
    <mergeCell ref="I7796:J7796"/>
    <mergeCell ref="K7796:L7796"/>
    <mergeCell ref="M7796:N7796"/>
    <mergeCell ref="A7795:B7795"/>
    <mergeCell ref="C7795:H7795"/>
    <mergeCell ref="I7795:J7795"/>
    <mergeCell ref="K7795:L7795"/>
    <mergeCell ref="M7793:N7793"/>
    <mergeCell ref="A7794:B7794"/>
    <mergeCell ref="C7794:H7794"/>
    <mergeCell ref="I7794:J7794"/>
    <mergeCell ref="K7794:L7794"/>
    <mergeCell ref="M7794:N7794"/>
    <mergeCell ref="A7793:B7793"/>
    <mergeCell ref="C7793:H7793"/>
    <mergeCell ref="I7793:J7793"/>
    <mergeCell ref="K7793:L7793"/>
    <mergeCell ref="M7791:N7791"/>
    <mergeCell ref="A7792:B7792"/>
    <mergeCell ref="C7792:H7792"/>
    <mergeCell ref="I7792:J7792"/>
    <mergeCell ref="K7792:L7792"/>
    <mergeCell ref="M7792:N7792"/>
    <mergeCell ref="A7791:B7791"/>
    <mergeCell ref="C7791:H7791"/>
    <mergeCell ref="I7791:J7791"/>
    <mergeCell ref="K7791:L7791"/>
    <mergeCell ref="M7789:N7789"/>
    <mergeCell ref="A7790:B7790"/>
    <mergeCell ref="C7790:H7790"/>
    <mergeCell ref="I7790:J7790"/>
    <mergeCell ref="K7790:L7790"/>
    <mergeCell ref="M7790:N7790"/>
    <mergeCell ref="A7789:B7789"/>
    <mergeCell ref="C7789:H7789"/>
    <mergeCell ref="I7789:J7789"/>
    <mergeCell ref="K7789:L7789"/>
    <mergeCell ref="M7787:N7787"/>
    <mergeCell ref="A7788:B7788"/>
    <mergeCell ref="C7788:H7788"/>
    <mergeCell ref="I7788:J7788"/>
    <mergeCell ref="K7788:L7788"/>
    <mergeCell ref="M7788:N7788"/>
    <mergeCell ref="A7787:B7787"/>
    <mergeCell ref="C7787:H7787"/>
    <mergeCell ref="I7787:J7787"/>
    <mergeCell ref="K7787:L7787"/>
    <mergeCell ref="M7785:N7785"/>
    <mergeCell ref="A7786:B7786"/>
    <mergeCell ref="C7786:H7786"/>
    <mergeCell ref="I7786:J7786"/>
    <mergeCell ref="K7786:L7786"/>
    <mergeCell ref="M7786:N7786"/>
    <mergeCell ref="A7785:B7785"/>
    <mergeCell ref="C7785:H7785"/>
    <mergeCell ref="I7785:J7785"/>
    <mergeCell ref="K7785:L7785"/>
    <mergeCell ref="M7783:N7783"/>
    <mergeCell ref="A7784:B7784"/>
    <mergeCell ref="C7784:H7784"/>
    <mergeCell ref="I7784:J7784"/>
    <mergeCell ref="K7784:L7784"/>
    <mergeCell ref="M7784:N7784"/>
    <mergeCell ref="A7783:B7783"/>
    <mergeCell ref="C7783:H7783"/>
    <mergeCell ref="I7783:J7783"/>
    <mergeCell ref="K7783:L7783"/>
    <mergeCell ref="A7782:H7782"/>
    <mergeCell ref="I7782:J7782"/>
    <mergeCell ref="K7782:L7782"/>
    <mergeCell ref="M7782:N7782"/>
    <mergeCell ref="A7781:H7781"/>
    <mergeCell ref="I7781:J7781"/>
    <mergeCell ref="K7781:L7781"/>
    <mergeCell ref="M7781:N7781"/>
    <mergeCell ref="M7779:N7779"/>
    <mergeCell ref="A7780:B7780"/>
    <mergeCell ref="C7780:H7780"/>
    <mergeCell ref="I7780:J7780"/>
    <mergeCell ref="K7780:L7780"/>
    <mergeCell ref="M7780:N7780"/>
    <mergeCell ref="A7779:B7779"/>
    <mergeCell ref="C7779:H7779"/>
    <mergeCell ref="I7779:J7779"/>
    <mergeCell ref="K7779:L7779"/>
    <mergeCell ref="M7777:N7777"/>
    <mergeCell ref="A7778:B7778"/>
    <mergeCell ref="C7778:H7778"/>
    <mergeCell ref="I7778:J7778"/>
    <mergeCell ref="K7778:L7778"/>
    <mergeCell ref="M7778:N7778"/>
    <mergeCell ref="A7777:B7777"/>
    <mergeCell ref="C7777:H7777"/>
    <mergeCell ref="I7777:J7777"/>
    <mergeCell ref="K7777:L7777"/>
    <mergeCell ref="M7775:N7775"/>
    <mergeCell ref="A7776:B7776"/>
    <mergeCell ref="C7776:H7776"/>
    <mergeCell ref="I7776:J7776"/>
    <mergeCell ref="K7776:L7776"/>
    <mergeCell ref="M7776:N7776"/>
    <mergeCell ref="A7775:B7775"/>
    <mergeCell ref="C7775:H7775"/>
    <mergeCell ref="I7775:J7775"/>
    <mergeCell ref="K7775:L7775"/>
    <mergeCell ref="A7774:H7774"/>
    <mergeCell ref="I7774:J7774"/>
    <mergeCell ref="K7774:L7774"/>
    <mergeCell ref="M7774:N7774"/>
    <mergeCell ref="M7772:N7772"/>
    <mergeCell ref="A7773:H7773"/>
    <mergeCell ref="I7773:J7773"/>
    <mergeCell ref="K7773:L7773"/>
    <mergeCell ref="M7773:N7773"/>
    <mergeCell ref="A7772:B7772"/>
    <mergeCell ref="C7772:H7772"/>
    <mergeCell ref="I7772:J7772"/>
    <mergeCell ref="K7772:L7772"/>
    <mergeCell ref="M7770:N7770"/>
    <mergeCell ref="A7771:B7771"/>
    <mergeCell ref="C7771:H7771"/>
    <mergeCell ref="I7771:J7771"/>
    <mergeCell ref="K7771:L7771"/>
    <mergeCell ref="M7771:N7771"/>
    <mergeCell ref="A7770:B7770"/>
    <mergeCell ref="C7770:H7770"/>
    <mergeCell ref="I7770:J7770"/>
    <mergeCell ref="K7770:L7770"/>
    <mergeCell ref="A7769:H7769"/>
    <mergeCell ref="I7769:J7769"/>
    <mergeCell ref="K7769:L7769"/>
    <mergeCell ref="M7769:N7769"/>
    <mergeCell ref="M7767:N7767"/>
    <mergeCell ref="A7768:H7768"/>
    <mergeCell ref="I7768:J7768"/>
    <mergeCell ref="K7768:L7768"/>
    <mergeCell ref="M7768:N7768"/>
    <mergeCell ref="A7767:B7767"/>
    <mergeCell ref="C7767:H7767"/>
    <mergeCell ref="I7767:J7767"/>
    <mergeCell ref="K7767:L7767"/>
    <mergeCell ref="M7765:N7765"/>
    <mergeCell ref="A7766:B7766"/>
    <mergeCell ref="C7766:H7766"/>
    <mergeCell ref="I7766:J7766"/>
    <mergeCell ref="K7766:L7766"/>
    <mergeCell ref="M7766:N7766"/>
    <mergeCell ref="A7765:B7765"/>
    <mergeCell ref="C7765:H7765"/>
    <mergeCell ref="I7765:J7765"/>
    <mergeCell ref="K7765:L7765"/>
    <mergeCell ref="M7763:N7763"/>
    <mergeCell ref="A7764:B7764"/>
    <mergeCell ref="C7764:H7764"/>
    <mergeCell ref="I7764:J7764"/>
    <mergeCell ref="K7764:L7764"/>
    <mergeCell ref="M7764:N7764"/>
    <mergeCell ref="A7763:B7763"/>
    <mergeCell ref="C7763:H7763"/>
    <mergeCell ref="I7763:J7763"/>
    <mergeCell ref="K7763:L7763"/>
    <mergeCell ref="M7761:N7761"/>
    <mergeCell ref="A7762:B7762"/>
    <mergeCell ref="C7762:H7762"/>
    <mergeCell ref="I7762:J7762"/>
    <mergeCell ref="K7762:L7762"/>
    <mergeCell ref="M7762:N7762"/>
    <mergeCell ref="A7761:B7761"/>
    <mergeCell ref="C7761:H7761"/>
    <mergeCell ref="I7761:J7761"/>
    <mergeCell ref="K7761:L7761"/>
    <mergeCell ref="A7760:H7760"/>
    <mergeCell ref="I7760:J7760"/>
    <mergeCell ref="K7760:L7760"/>
    <mergeCell ref="M7760:N7760"/>
    <mergeCell ref="M7758:N7758"/>
    <mergeCell ref="A7759:H7759"/>
    <mergeCell ref="I7759:J7759"/>
    <mergeCell ref="K7759:L7759"/>
    <mergeCell ref="M7759:N7759"/>
    <mergeCell ref="A7758:B7758"/>
    <mergeCell ref="C7758:H7758"/>
    <mergeCell ref="I7758:J7758"/>
    <mergeCell ref="K7758:L7758"/>
    <mergeCell ref="M7756:N7756"/>
    <mergeCell ref="A7757:B7757"/>
    <mergeCell ref="C7757:H7757"/>
    <mergeCell ref="I7757:J7757"/>
    <mergeCell ref="K7757:L7757"/>
    <mergeCell ref="M7757:N7757"/>
    <mergeCell ref="A7756:B7756"/>
    <mergeCell ref="C7756:H7756"/>
    <mergeCell ref="I7756:J7756"/>
    <mergeCell ref="K7756:L7756"/>
    <mergeCell ref="A7755:H7755"/>
    <mergeCell ref="I7755:J7755"/>
    <mergeCell ref="K7755:L7755"/>
    <mergeCell ref="M7755:N7755"/>
    <mergeCell ref="A7754:H7754"/>
    <mergeCell ref="I7754:J7754"/>
    <mergeCell ref="K7754:L7754"/>
    <mergeCell ref="M7754:N7754"/>
    <mergeCell ref="M7752:N7752"/>
    <mergeCell ref="A7753:B7753"/>
    <mergeCell ref="C7753:H7753"/>
    <mergeCell ref="I7753:J7753"/>
    <mergeCell ref="K7753:L7753"/>
    <mergeCell ref="M7753:N7753"/>
    <mergeCell ref="A7752:B7752"/>
    <mergeCell ref="C7752:H7752"/>
    <mergeCell ref="I7752:J7752"/>
    <mergeCell ref="K7752:L7752"/>
    <mergeCell ref="M7750:N7750"/>
    <mergeCell ref="A7751:B7751"/>
    <mergeCell ref="C7751:H7751"/>
    <mergeCell ref="I7751:J7751"/>
    <mergeCell ref="K7751:L7751"/>
    <mergeCell ref="M7751:N7751"/>
    <mergeCell ref="A7750:B7750"/>
    <mergeCell ref="C7750:H7750"/>
    <mergeCell ref="I7750:J7750"/>
    <mergeCell ref="K7750:L7750"/>
    <mergeCell ref="M7748:N7748"/>
    <mergeCell ref="A7749:B7749"/>
    <mergeCell ref="C7749:H7749"/>
    <mergeCell ref="I7749:J7749"/>
    <mergeCell ref="K7749:L7749"/>
    <mergeCell ref="M7749:N7749"/>
    <mergeCell ref="A7748:B7748"/>
    <mergeCell ref="C7748:H7748"/>
    <mergeCell ref="I7748:J7748"/>
    <mergeCell ref="K7748:L7748"/>
    <mergeCell ref="A7747:H7747"/>
    <mergeCell ref="I7747:J7747"/>
    <mergeCell ref="K7747:L7747"/>
    <mergeCell ref="M7747:N7747"/>
    <mergeCell ref="M7745:N7745"/>
    <mergeCell ref="A7746:H7746"/>
    <mergeCell ref="I7746:J7746"/>
    <mergeCell ref="K7746:L7746"/>
    <mergeCell ref="M7746:N7746"/>
    <mergeCell ref="A7745:B7745"/>
    <mergeCell ref="C7745:H7745"/>
    <mergeCell ref="I7745:J7745"/>
    <mergeCell ref="K7745:L7745"/>
    <mergeCell ref="M7743:N7743"/>
    <mergeCell ref="A7744:B7744"/>
    <mergeCell ref="C7744:H7744"/>
    <mergeCell ref="I7744:J7744"/>
    <mergeCell ref="K7744:L7744"/>
    <mergeCell ref="M7744:N7744"/>
    <mergeCell ref="A7743:B7743"/>
    <mergeCell ref="C7743:H7743"/>
    <mergeCell ref="I7743:J7743"/>
    <mergeCell ref="K7743:L7743"/>
    <mergeCell ref="A7742:H7742"/>
    <mergeCell ref="I7742:J7742"/>
    <mergeCell ref="K7742:L7742"/>
    <mergeCell ref="M7742:N7742"/>
    <mergeCell ref="A7741:H7741"/>
    <mergeCell ref="I7741:J7741"/>
    <mergeCell ref="K7741:L7741"/>
    <mergeCell ref="M7741:N7741"/>
    <mergeCell ref="M7739:N7739"/>
    <mergeCell ref="A7740:B7740"/>
    <mergeCell ref="C7740:H7740"/>
    <mergeCell ref="I7740:J7740"/>
    <mergeCell ref="K7740:L7740"/>
    <mergeCell ref="M7740:N7740"/>
    <mergeCell ref="A7739:B7739"/>
    <mergeCell ref="C7739:H7739"/>
    <mergeCell ref="I7739:J7739"/>
    <mergeCell ref="K7739:L7739"/>
    <mergeCell ref="A7738:H7738"/>
    <mergeCell ref="I7738:J7738"/>
    <mergeCell ref="K7738:L7738"/>
    <mergeCell ref="M7738:N7738"/>
    <mergeCell ref="M7736:N7736"/>
    <mergeCell ref="A7737:B7737"/>
    <mergeCell ref="C7737:H7737"/>
    <mergeCell ref="I7737:J7737"/>
    <mergeCell ref="K7737:L7737"/>
    <mergeCell ref="M7737:N7737"/>
    <mergeCell ref="A7736:B7736"/>
    <mergeCell ref="C7736:H7736"/>
    <mergeCell ref="I7736:J7736"/>
    <mergeCell ref="K7736:L7736"/>
    <mergeCell ref="A7735:H7735"/>
    <mergeCell ref="I7735:J7735"/>
    <mergeCell ref="K7735:L7735"/>
    <mergeCell ref="M7735:N7735"/>
    <mergeCell ref="A7734:H7734"/>
    <mergeCell ref="I7734:J7734"/>
    <mergeCell ref="K7734:L7734"/>
    <mergeCell ref="M7734:N7734"/>
    <mergeCell ref="M7732:N7732"/>
    <mergeCell ref="A7733:B7733"/>
    <mergeCell ref="C7733:H7733"/>
    <mergeCell ref="I7733:J7733"/>
    <mergeCell ref="K7733:L7733"/>
    <mergeCell ref="M7733:N7733"/>
    <mergeCell ref="A7732:B7732"/>
    <mergeCell ref="C7732:H7732"/>
    <mergeCell ref="I7732:J7732"/>
    <mergeCell ref="K7732:L7732"/>
    <mergeCell ref="A7731:H7731"/>
    <mergeCell ref="I7731:J7731"/>
    <mergeCell ref="K7731:L7731"/>
    <mergeCell ref="M7731:N7731"/>
    <mergeCell ref="M7729:N7729"/>
    <mergeCell ref="A7730:H7730"/>
    <mergeCell ref="I7730:J7730"/>
    <mergeCell ref="K7730:L7730"/>
    <mergeCell ref="M7730:N7730"/>
    <mergeCell ref="A7729:B7729"/>
    <mergeCell ref="C7729:H7729"/>
    <mergeCell ref="I7729:J7729"/>
    <mergeCell ref="K7729:L7729"/>
    <mergeCell ref="A7728:H7728"/>
    <mergeCell ref="I7728:J7728"/>
    <mergeCell ref="K7728:L7728"/>
    <mergeCell ref="M7728:N7728"/>
    <mergeCell ref="A7727:H7727"/>
    <mergeCell ref="I7727:J7727"/>
    <mergeCell ref="K7727:L7727"/>
    <mergeCell ref="M7727:N7727"/>
    <mergeCell ref="M7725:N7725"/>
    <mergeCell ref="A7726:B7726"/>
    <mergeCell ref="C7726:H7726"/>
    <mergeCell ref="I7726:J7726"/>
    <mergeCell ref="K7726:L7726"/>
    <mergeCell ref="M7726:N7726"/>
    <mergeCell ref="A7725:B7725"/>
    <mergeCell ref="C7725:H7725"/>
    <mergeCell ref="I7725:J7725"/>
    <mergeCell ref="K7725:L7725"/>
    <mergeCell ref="M7723:N7723"/>
    <mergeCell ref="A7724:B7724"/>
    <mergeCell ref="C7724:H7724"/>
    <mergeCell ref="I7724:J7724"/>
    <mergeCell ref="K7724:L7724"/>
    <mergeCell ref="M7724:N7724"/>
    <mergeCell ref="A7723:B7723"/>
    <mergeCell ref="C7723:H7723"/>
    <mergeCell ref="I7723:J7723"/>
    <mergeCell ref="K7723:L7723"/>
    <mergeCell ref="M7721:N7721"/>
    <mergeCell ref="A7722:B7722"/>
    <mergeCell ref="C7722:H7722"/>
    <mergeCell ref="I7722:J7722"/>
    <mergeCell ref="K7722:L7722"/>
    <mergeCell ref="M7722:N7722"/>
    <mergeCell ref="A7721:B7721"/>
    <mergeCell ref="C7721:H7721"/>
    <mergeCell ref="I7721:J7721"/>
    <mergeCell ref="K7721:L7721"/>
    <mergeCell ref="M7719:N7719"/>
    <mergeCell ref="A7720:B7720"/>
    <mergeCell ref="C7720:H7720"/>
    <mergeCell ref="I7720:J7720"/>
    <mergeCell ref="K7720:L7720"/>
    <mergeCell ref="M7720:N7720"/>
    <mergeCell ref="A7719:B7719"/>
    <mergeCell ref="C7719:H7719"/>
    <mergeCell ref="I7719:J7719"/>
    <mergeCell ref="K7719:L7719"/>
    <mergeCell ref="M7717:N7717"/>
    <mergeCell ref="A7718:B7718"/>
    <mergeCell ref="C7718:H7718"/>
    <mergeCell ref="I7718:J7718"/>
    <mergeCell ref="K7718:L7718"/>
    <mergeCell ref="M7718:N7718"/>
    <mergeCell ref="A7717:B7717"/>
    <mergeCell ref="C7717:H7717"/>
    <mergeCell ref="I7717:J7717"/>
    <mergeCell ref="K7717:L7717"/>
    <mergeCell ref="M7715:N7715"/>
    <mergeCell ref="A7716:B7716"/>
    <mergeCell ref="C7716:H7716"/>
    <mergeCell ref="I7716:J7716"/>
    <mergeCell ref="K7716:L7716"/>
    <mergeCell ref="M7716:N7716"/>
    <mergeCell ref="A7715:B7715"/>
    <mergeCell ref="C7715:H7715"/>
    <mergeCell ref="I7715:J7715"/>
    <mergeCell ref="K7715:L7715"/>
    <mergeCell ref="M7713:N7713"/>
    <mergeCell ref="A7714:B7714"/>
    <mergeCell ref="C7714:H7714"/>
    <mergeCell ref="I7714:J7714"/>
    <mergeCell ref="K7714:L7714"/>
    <mergeCell ref="M7714:N7714"/>
    <mergeCell ref="A7713:B7713"/>
    <mergeCell ref="C7713:H7713"/>
    <mergeCell ref="I7713:J7713"/>
    <mergeCell ref="K7713:L7713"/>
    <mergeCell ref="M7711:N7711"/>
    <mergeCell ref="A7712:B7712"/>
    <mergeCell ref="C7712:H7712"/>
    <mergeCell ref="I7712:J7712"/>
    <mergeCell ref="K7712:L7712"/>
    <mergeCell ref="M7712:N7712"/>
    <mergeCell ref="A7711:B7711"/>
    <mergeCell ref="C7711:H7711"/>
    <mergeCell ref="I7711:J7711"/>
    <mergeCell ref="K7711:L7711"/>
    <mergeCell ref="M7709:N7709"/>
    <mergeCell ref="A7710:B7710"/>
    <mergeCell ref="C7710:H7710"/>
    <mergeCell ref="I7710:J7710"/>
    <mergeCell ref="K7710:L7710"/>
    <mergeCell ref="M7710:N7710"/>
    <mergeCell ref="A7709:B7709"/>
    <mergeCell ref="C7709:H7709"/>
    <mergeCell ref="I7709:J7709"/>
    <mergeCell ref="K7709:L7709"/>
    <mergeCell ref="M7707:N7707"/>
    <mergeCell ref="A7708:B7708"/>
    <mergeCell ref="C7708:H7708"/>
    <mergeCell ref="I7708:J7708"/>
    <mergeCell ref="K7708:L7708"/>
    <mergeCell ref="M7708:N7708"/>
    <mergeCell ref="A7707:B7707"/>
    <mergeCell ref="C7707:H7707"/>
    <mergeCell ref="I7707:J7707"/>
    <mergeCell ref="K7707:L7707"/>
    <mergeCell ref="M7705:N7705"/>
    <mergeCell ref="A7706:B7706"/>
    <mergeCell ref="C7706:H7706"/>
    <mergeCell ref="I7706:J7706"/>
    <mergeCell ref="K7706:L7706"/>
    <mergeCell ref="M7706:N7706"/>
    <mergeCell ref="A7705:B7705"/>
    <mergeCell ref="C7705:H7705"/>
    <mergeCell ref="I7705:J7705"/>
    <mergeCell ref="K7705:L7705"/>
    <mergeCell ref="M7703:N7703"/>
    <mergeCell ref="A7704:B7704"/>
    <mergeCell ref="C7704:H7704"/>
    <mergeCell ref="I7704:J7704"/>
    <mergeCell ref="K7704:L7704"/>
    <mergeCell ref="M7704:N7704"/>
    <mergeCell ref="A7703:B7703"/>
    <mergeCell ref="C7703:H7703"/>
    <mergeCell ref="I7703:J7703"/>
    <mergeCell ref="K7703:L7703"/>
    <mergeCell ref="A7702:H7702"/>
    <mergeCell ref="I7702:J7702"/>
    <mergeCell ref="K7702:L7702"/>
    <mergeCell ref="M7702:N7702"/>
    <mergeCell ref="A7701:H7701"/>
    <mergeCell ref="I7701:J7701"/>
    <mergeCell ref="K7701:L7701"/>
    <mergeCell ref="M7701:N7701"/>
    <mergeCell ref="M7699:N7699"/>
    <mergeCell ref="A7700:B7700"/>
    <mergeCell ref="C7700:H7700"/>
    <mergeCell ref="I7700:J7700"/>
    <mergeCell ref="K7700:L7700"/>
    <mergeCell ref="M7700:N7700"/>
    <mergeCell ref="A7699:B7699"/>
    <mergeCell ref="C7699:H7699"/>
    <mergeCell ref="I7699:J7699"/>
    <mergeCell ref="K7699:L7699"/>
    <mergeCell ref="M7697:N7697"/>
    <mergeCell ref="A7698:B7698"/>
    <mergeCell ref="C7698:H7698"/>
    <mergeCell ref="I7698:J7698"/>
    <mergeCell ref="K7698:L7698"/>
    <mergeCell ref="M7698:N7698"/>
    <mergeCell ref="A7697:B7697"/>
    <mergeCell ref="C7697:H7697"/>
    <mergeCell ref="I7697:J7697"/>
    <mergeCell ref="K7697:L7697"/>
    <mergeCell ref="M7695:N7695"/>
    <mergeCell ref="A7696:B7696"/>
    <mergeCell ref="C7696:H7696"/>
    <mergeCell ref="I7696:J7696"/>
    <mergeCell ref="K7696:L7696"/>
    <mergeCell ref="M7696:N7696"/>
    <mergeCell ref="A7695:B7695"/>
    <mergeCell ref="C7695:H7695"/>
    <mergeCell ref="I7695:J7695"/>
    <mergeCell ref="K7695:L7695"/>
    <mergeCell ref="M7693:N7693"/>
    <mergeCell ref="A7694:B7694"/>
    <mergeCell ref="C7694:H7694"/>
    <mergeCell ref="I7694:J7694"/>
    <mergeCell ref="K7694:L7694"/>
    <mergeCell ref="M7694:N7694"/>
    <mergeCell ref="A7693:B7693"/>
    <mergeCell ref="C7693:H7693"/>
    <mergeCell ref="I7693:J7693"/>
    <mergeCell ref="K7693:L7693"/>
    <mergeCell ref="M7691:N7691"/>
    <mergeCell ref="A7692:B7692"/>
    <mergeCell ref="C7692:H7692"/>
    <mergeCell ref="I7692:J7692"/>
    <mergeCell ref="K7692:L7692"/>
    <mergeCell ref="M7692:N7692"/>
    <mergeCell ref="A7691:B7691"/>
    <mergeCell ref="C7691:H7691"/>
    <mergeCell ref="I7691:J7691"/>
    <mergeCell ref="K7691:L7691"/>
    <mergeCell ref="M7689:N7689"/>
    <mergeCell ref="A7690:B7690"/>
    <mergeCell ref="C7690:H7690"/>
    <mergeCell ref="I7690:J7690"/>
    <mergeCell ref="K7690:L7690"/>
    <mergeCell ref="M7690:N7690"/>
    <mergeCell ref="A7689:B7689"/>
    <mergeCell ref="C7689:H7689"/>
    <mergeCell ref="I7689:J7689"/>
    <mergeCell ref="K7689:L7689"/>
    <mergeCell ref="M7687:N7687"/>
    <mergeCell ref="A7688:B7688"/>
    <mergeCell ref="C7688:H7688"/>
    <mergeCell ref="I7688:J7688"/>
    <mergeCell ref="K7688:L7688"/>
    <mergeCell ref="M7688:N7688"/>
    <mergeCell ref="A7687:B7687"/>
    <mergeCell ref="C7687:H7687"/>
    <mergeCell ref="I7687:J7687"/>
    <mergeCell ref="K7687:L7687"/>
    <mergeCell ref="M7685:N7685"/>
    <mergeCell ref="A7686:B7686"/>
    <mergeCell ref="C7686:H7686"/>
    <mergeCell ref="I7686:J7686"/>
    <mergeCell ref="K7686:L7686"/>
    <mergeCell ref="M7686:N7686"/>
    <mergeCell ref="A7685:B7685"/>
    <mergeCell ref="C7685:H7685"/>
    <mergeCell ref="I7685:J7685"/>
    <mergeCell ref="K7685:L7685"/>
    <mergeCell ref="A7684:H7684"/>
    <mergeCell ref="I7684:J7684"/>
    <mergeCell ref="K7684:L7684"/>
    <mergeCell ref="M7684:N7684"/>
    <mergeCell ref="M7682:N7682"/>
    <mergeCell ref="A7683:H7683"/>
    <mergeCell ref="I7683:J7683"/>
    <mergeCell ref="K7683:L7683"/>
    <mergeCell ref="M7683:N7683"/>
    <mergeCell ref="A7682:B7682"/>
    <mergeCell ref="C7682:H7682"/>
    <mergeCell ref="I7682:J7682"/>
    <mergeCell ref="K7682:L7682"/>
    <mergeCell ref="M7680:N7680"/>
    <mergeCell ref="A7681:B7681"/>
    <mergeCell ref="C7681:H7681"/>
    <mergeCell ref="I7681:J7681"/>
    <mergeCell ref="K7681:L7681"/>
    <mergeCell ref="M7681:N7681"/>
    <mergeCell ref="A7680:B7680"/>
    <mergeCell ref="C7680:H7680"/>
    <mergeCell ref="I7680:J7680"/>
    <mergeCell ref="K7680:L7680"/>
    <mergeCell ref="A7679:H7679"/>
    <mergeCell ref="I7679:J7679"/>
    <mergeCell ref="K7679:L7679"/>
    <mergeCell ref="M7679:N7679"/>
    <mergeCell ref="A7678:H7678"/>
    <mergeCell ref="I7678:J7678"/>
    <mergeCell ref="K7678:L7678"/>
    <mergeCell ref="M7678:N7678"/>
    <mergeCell ref="M7676:N7676"/>
    <mergeCell ref="A7677:B7677"/>
    <mergeCell ref="C7677:H7677"/>
    <mergeCell ref="I7677:J7677"/>
    <mergeCell ref="K7677:L7677"/>
    <mergeCell ref="M7677:N7677"/>
    <mergeCell ref="A7676:B7676"/>
    <mergeCell ref="C7676:H7676"/>
    <mergeCell ref="I7676:J7676"/>
    <mergeCell ref="K7676:L7676"/>
    <mergeCell ref="M7674:N7674"/>
    <mergeCell ref="A7675:B7675"/>
    <mergeCell ref="C7675:H7675"/>
    <mergeCell ref="I7675:J7675"/>
    <mergeCell ref="K7675:L7675"/>
    <mergeCell ref="M7675:N7675"/>
    <mergeCell ref="A7674:B7674"/>
    <mergeCell ref="C7674:H7674"/>
    <mergeCell ref="I7674:J7674"/>
    <mergeCell ref="K7674:L7674"/>
    <mergeCell ref="M7672:N7672"/>
    <mergeCell ref="A7673:B7673"/>
    <mergeCell ref="C7673:H7673"/>
    <mergeCell ref="I7673:J7673"/>
    <mergeCell ref="K7673:L7673"/>
    <mergeCell ref="M7673:N7673"/>
    <mergeCell ref="A7672:B7672"/>
    <mergeCell ref="C7672:H7672"/>
    <mergeCell ref="I7672:J7672"/>
    <mergeCell ref="K7672:L7672"/>
    <mergeCell ref="M7670:N7670"/>
    <mergeCell ref="A7671:B7671"/>
    <mergeCell ref="C7671:H7671"/>
    <mergeCell ref="I7671:J7671"/>
    <mergeCell ref="K7671:L7671"/>
    <mergeCell ref="M7671:N7671"/>
    <mergeCell ref="A7670:B7670"/>
    <mergeCell ref="C7670:H7670"/>
    <mergeCell ref="I7670:J7670"/>
    <mergeCell ref="K7670:L7670"/>
    <mergeCell ref="A7669:H7669"/>
    <mergeCell ref="I7669:J7669"/>
    <mergeCell ref="K7669:L7669"/>
    <mergeCell ref="M7669:N7669"/>
    <mergeCell ref="M7667:N7667"/>
    <mergeCell ref="A7668:H7668"/>
    <mergeCell ref="I7668:J7668"/>
    <mergeCell ref="K7668:L7668"/>
    <mergeCell ref="M7668:N7668"/>
    <mergeCell ref="A7667:B7667"/>
    <mergeCell ref="C7667:H7667"/>
    <mergeCell ref="I7667:J7667"/>
    <mergeCell ref="K7667:L7667"/>
    <mergeCell ref="M7665:N7665"/>
    <mergeCell ref="A7666:B7666"/>
    <mergeCell ref="C7666:H7666"/>
    <mergeCell ref="I7666:J7666"/>
    <mergeCell ref="K7666:L7666"/>
    <mergeCell ref="M7666:N7666"/>
    <mergeCell ref="A7665:B7665"/>
    <mergeCell ref="C7665:H7665"/>
    <mergeCell ref="I7665:J7665"/>
    <mergeCell ref="K7665:L7665"/>
    <mergeCell ref="A7664:H7664"/>
    <mergeCell ref="I7664:J7664"/>
    <mergeCell ref="K7664:L7664"/>
    <mergeCell ref="M7664:N7664"/>
    <mergeCell ref="A7663:H7663"/>
    <mergeCell ref="I7663:J7663"/>
    <mergeCell ref="K7663:L7663"/>
    <mergeCell ref="M7663:N7663"/>
    <mergeCell ref="M7661:N7661"/>
    <mergeCell ref="A7662:B7662"/>
    <mergeCell ref="C7662:H7662"/>
    <mergeCell ref="I7662:J7662"/>
    <mergeCell ref="K7662:L7662"/>
    <mergeCell ref="M7662:N7662"/>
    <mergeCell ref="A7661:B7661"/>
    <mergeCell ref="C7661:H7661"/>
    <mergeCell ref="I7661:J7661"/>
    <mergeCell ref="K7661:L7661"/>
    <mergeCell ref="M7659:N7659"/>
    <mergeCell ref="A7660:B7660"/>
    <mergeCell ref="C7660:H7660"/>
    <mergeCell ref="I7660:J7660"/>
    <mergeCell ref="K7660:L7660"/>
    <mergeCell ref="M7660:N7660"/>
    <mergeCell ref="A7659:B7659"/>
    <mergeCell ref="C7659:H7659"/>
    <mergeCell ref="I7659:J7659"/>
    <mergeCell ref="K7659:L7659"/>
    <mergeCell ref="A7658:H7658"/>
    <mergeCell ref="I7658:J7658"/>
    <mergeCell ref="K7658:L7658"/>
    <mergeCell ref="M7658:N7658"/>
    <mergeCell ref="M7656:N7656"/>
    <mergeCell ref="A7657:H7657"/>
    <mergeCell ref="I7657:J7657"/>
    <mergeCell ref="K7657:L7657"/>
    <mergeCell ref="M7657:N7657"/>
    <mergeCell ref="A7656:B7656"/>
    <mergeCell ref="C7656:H7656"/>
    <mergeCell ref="I7656:J7656"/>
    <mergeCell ref="K7656:L7656"/>
    <mergeCell ref="M7654:N7654"/>
    <mergeCell ref="A7655:B7655"/>
    <mergeCell ref="C7655:H7655"/>
    <mergeCell ref="I7655:J7655"/>
    <mergeCell ref="K7655:L7655"/>
    <mergeCell ref="M7655:N7655"/>
    <mergeCell ref="A7654:B7654"/>
    <mergeCell ref="C7654:H7654"/>
    <mergeCell ref="I7654:J7654"/>
    <mergeCell ref="K7654:L7654"/>
    <mergeCell ref="M7652:N7652"/>
    <mergeCell ref="A7653:B7653"/>
    <mergeCell ref="C7653:H7653"/>
    <mergeCell ref="I7653:J7653"/>
    <mergeCell ref="K7653:L7653"/>
    <mergeCell ref="M7653:N7653"/>
    <mergeCell ref="A7652:B7652"/>
    <mergeCell ref="C7652:H7652"/>
    <mergeCell ref="I7652:J7652"/>
    <mergeCell ref="K7652:L7652"/>
    <mergeCell ref="A7651:H7651"/>
    <mergeCell ref="I7651:J7651"/>
    <mergeCell ref="K7651:L7651"/>
    <mergeCell ref="M7651:N7651"/>
    <mergeCell ref="A7650:H7650"/>
    <mergeCell ref="I7650:J7650"/>
    <mergeCell ref="K7650:L7650"/>
    <mergeCell ref="M7650:N7650"/>
    <mergeCell ref="M7648:N7648"/>
    <mergeCell ref="A7649:B7649"/>
    <mergeCell ref="C7649:H7649"/>
    <mergeCell ref="I7649:J7649"/>
    <mergeCell ref="K7649:L7649"/>
    <mergeCell ref="M7649:N7649"/>
    <mergeCell ref="A7648:B7648"/>
    <mergeCell ref="C7648:H7648"/>
    <mergeCell ref="I7648:J7648"/>
    <mergeCell ref="K7648:L7648"/>
    <mergeCell ref="A7647:H7647"/>
    <mergeCell ref="I7647:J7647"/>
    <mergeCell ref="K7647:L7647"/>
    <mergeCell ref="M7647:N7647"/>
    <mergeCell ref="M7645:N7645"/>
    <mergeCell ref="A7646:B7646"/>
    <mergeCell ref="C7646:H7646"/>
    <mergeCell ref="I7646:J7646"/>
    <mergeCell ref="K7646:L7646"/>
    <mergeCell ref="M7646:N7646"/>
    <mergeCell ref="A7645:B7645"/>
    <mergeCell ref="C7645:H7645"/>
    <mergeCell ref="I7645:J7645"/>
    <mergeCell ref="K7645:L7645"/>
    <mergeCell ref="M7643:N7643"/>
    <mergeCell ref="A7644:B7644"/>
    <mergeCell ref="C7644:H7644"/>
    <mergeCell ref="I7644:J7644"/>
    <mergeCell ref="K7644:L7644"/>
    <mergeCell ref="M7644:N7644"/>
    <mergeCell ref="A7643:B7643"/>
    <mergeCell ref="C7643:H7643"/>
    <mergeCell ref="I7643:J7643"/>
    <mergeCell ref="K7643:L7643"/>
    <mergeCell ref="A7642:H7642"/>
    <mergeCell ref="I7642:J7642"/>
    <mergeCell ref="K7642:L7642"/>
    <mergeCell ref="M7642:N7642"/>
    <mergeCell ref="M7640:N7640"/>
    <mergeCell ref="A7641:H7641"/>
    <mergeCell ref="I7641:J7641"/>
    <mergeCell ref="K7641:L7641"/>
    <mergeCell ref="M7641:N7641"/>
    <mergeCell ref="A7640:B7640"/>
    <mergeCell ref="C7640:H7640"/>
    <mergeCell ref="I7640:J7640"/>
    <mergeCell ref="K7640:L7640"/>
    <mergeCell ref="M7638:N7638"/>
    <mergeCell ref="A7639:B7639"/>
    <mergeCell ref="C7639:H7639"/>
    <mergeCell ref="I7639:J7639"/>
    <mergeCell ref="K7639:L7639"/>
    <mergeCell ref="M7639:N7639"/>
    <mergeCell ref="A7638:B7638"/>
    <mergeCell ref="C7638:H7638"/>
    <mergeCell ref="I7638:J7638"/>
    <mergeCell ref="K7638:L7638"/>
    <mergeCell ref="M7636:N7636"/>
    <mergeCell ref="A7637:B7637"/>
    <mergeCell ref="C7637:H7637"/>
    <mergeCell ref="I7637:J7637"/>
    <mergeCell ref="K7637:L7637"/>
    <mergeCell ref="M7637:N7637"/>
    <mergeCell ref="A7636:B7636"/>
    <mergeCell ref="C7636:H7636"/>
    <mergeCell ref="I7636:J7636"/>
    <mergeCell ref="K7636:L7636"/>
    <mergeCell ref="A7635:H7635"/>
    <mergeCell ref="I7635:J7635"/>
    <mergeCell ref="K7635:L7635"/>
    <mergeCell ref="M7635:N7635"/>
    <mergeCell ref="M7633:N7633"/>
    <mergeCell ref="A7634:B7634"/>
    <mergeCell ref="C7634:H7634"/>
    <mergeCell ref="I7634:J7634"/>
    <mergeCell ref="K7634:L7634"/>
    <mergeCell ref="M7634:N7634"/>
    <mergeCell ref="A7633:B7633"/>
    <mergeCell ref="C7633:H7633"/>
    <mergeCell ref="I7633:J7633"/>
    <mergeCell ref="K7633:L7633"/>
    <mergeCell ref="M7631:N7631"/>
    <mergeCell ref="A7632:B7632"/>
    <mergeCell ref="C7632:H7632"/>
    <mergeCell ref="I7632:J7632"/>
    <mergeCell ref="K7632:L7632"/>
    <mergeCell ref="M7632:N7632"/>
    <mergeCell ref="A7631:B7631"/>
    <mergeCell ref="C7631:H7631"/>
    <mergeCell ref="I7631:J7631"/>
    <mergeCell ref="K7631:L7631"/>
    <mergeCell ref="A7630:H7630"/>
    <mergeCell ref="I7630:J7630"/>
    <mergeCell ref="K7630:L7630"/>
    <mergeCell ref="M7630:N7630"/>
    <mergeCell ref="A7629:H7629"/>
    <mergeCell ref="I7629:J7629"/>
    <mergeCell ref="K7629:L7629"/>
    <mergeCell ref="M7629:N7629"/>
    <mergeCell ref="M7627:N7627"/>
    <mergeCell ref="A7628:B7628"/>
    <mergeCell ref="C7628:H7628"/>
    <mergeCell ref="I7628:J7628"/>
    <mergeCell ref="K7628:L7628"/>
    <mergeCell ref="M7628:N7628"/>
    <mergeCell ref="A7627:B7627"/>
    <mergeCell ref="C7627:H7627"/>
    <mergeCell ref="I7627:J7627"/>
    <mergeCell ref="K7627:L7627"/>
    <mergeCell ref="M7625:N7625"/>
    <mergeCell ref="A7626:B7626"/>
    <mergeCell ref="C7626:H7626"/>
    <mergeCell ref="I7626:J7626"/>
    <mergeCell ref="K7626:L7626"/>
    <mergeCell ref="M7626:N7626"/>
    <mergeCell ref="A7625:B7625"/>
    <mergeCell ref="C7625:H7625"/>
    <mergeCell ref="I7625:J7625"/>
    <mergeCell ref="K7625:L7625"/>
    <mergeCell ref="M7623:N7623"/>
    <mergeCell ref="A7624:B7624"/>
    <mergeCell ref="C7624:H7624"/>
    <mergeCell ref="I7624:J7624"/>
    <mergeCell ref="K7624:L7624"/>
    <mergeCell ref="M7624:N7624"/>
    <mergeCell ref="A7623:B7623"/>
    <mergeCell ref="C7623:H7623"/>
    <mergeCell ref="I7623:J7623"/>
    <mergeCell ref="K7623:L7623"/>
    <mergeCell ref="A7622:H7622"/>
    <mergeCell ref="I7622:J7622"/>
    <mergeCell ref="K7622:L7622"/>
    <mergeCell ref="M7622:N7622"/>
    <mergeCell ref="M7620:N7620"/>
    <mergeCell ref="A7621:H7621"/>
    <mergeCell ref="I7621:J7621"/>
    <mergeCell ref="K7621:L7621"/>
    <mergeCell ref="M7621:N7621"/>
    <mergeCell ref="A7620:B7620"/>
    <mergeCell ref="C7620:H7620"/>
    <mergeCell ref="I7620:J7620"/>
    <mergeCell ref="K7620:L7620"/>
    <mergeCell ref="A7619:H7619"/>
    <mergeCell ref="I7619:J7619"/>
    <mergeCell ref="K7619:L7619"/>
    <mergeCell ref="M7619:N7619"/>
    <mergeCell ref="A7618:H7618"/>
    <mergeCell ref="I7618:J7618"/>
    <mergeCell ref="K7618:L7618"/>
    <mergeCell ref="M7618:N7618"/>
    <mergeCell ref="M7616:N7616"/>
    <mergeCell ref="A7617:B7617"/>
    <mergeCell ref="C7617:H7617"/>
    <mergeCell ref="I7617:J7617"/>
    <mergeCell ref="K7617:L7617"/>
    <mergeCell ref="M7617:N7617"/>
    <mergeCell ref="A7616:B7616"/>
    <mergeCell ref="C7616:H7616"/>
    <mergeCell ref="I7616:J7616"/>
    <mergeCell ref="K7616:L7616"/>
    <mergeCell ref="A7615:H7615"/>
    <mergeCell ref="I7615:J7615"/>
    <mergeCell ref="K7615:L7615"/>
    <mergeCell ref="M7615:N7615"/>
    <mergeCell ref="A7614:H7614"/>
    <mergeCell ref="I7614:J7614"/>
    <mergeCell ref="K7614:L7614"/>
    <mergeCell ref="M7614:N7614"/>
    <mergeCell ref="M7612:N7612"/>
    <mergeCell ref="A7613:B7613"/>
    <mergeCell ref="C7613:H7613"/>
    <mergeCell ref="I7613:J7613"/>
    <mergeCell ref="K7613:L7613"/>
    <mergeCell ref="M7613:N7613"/>
    <mergeCell ref="A7612:B7612"/>
    <mergeCell ref="C7612:H7612"/>
    <mergeCell ref="I7612:J7612"/>
    <mergeCell ref="K7612:L7612"/>
    <mergeCell ref="M7610:N7610"/>
    <mergeCell ref="A7611:B7611"/>
    <mergeCell ref="C7611:H7611"/>
    <mergeCell ref="I7611:J7611"/>
    <mergeCell ref="K7611:L7611"/>
    <mergeCell ref="M7611:N7611"/>
    <mergeCell ref="A7610:B7610"/>
    <mergeCell ref="C7610:H7610"/>
    <mergeCell ref="I7610:J7610"/>
    <mergeCell ref="K7610:L7610"/>
    <mergeCell ref="M7608:N7608"/>
    <mergeCell ref="A7609:B7609"/>
    <mergeCell ref="C7609:H7609"/>
    <mergeCell ref="I7609:J7609"/>
    <mergeCell ref="K7609:L7609"/>
    <mergeCell ref="M7609:N7609"/>
    <mergeCell ref="A7608:B7608"/>
    <mergeCell ref="C7608:H7608"/>
    <mergeCell ref="I7608:J7608"/>
    <mergeCell ref="K7608:L7608"/>
    <mergeCell ref="M7606:N7606"/>
    <mergeCell ref="A7607:B7607"/>
    <mergeCell ref="C7607:H7607"/>
    <mergeCell ref="I7607:J7607"/>
    <mergeCell ref="K7607:L7607"/>
    <mergeCell ref="M7607:N7607"/>
    <mergeCell ref="A7606:B7606"/>
    <mergeCell ref="C7606:H7606"/>
    <mergeCell ref="I7606:J7606"/>
    <mergeCell ref="K7606:L7606"/>
    <mergeCell ref="M7604:N7604"/>
    <mergeCell ref="A7605:B7605"/>
    <mergeCell ref="C7605:H7605"/>
    <mergeCell ref="I7605:J7605"/>
    <mergeCell ref="K7605:L7605"/>
    <mergeCell ref="M7605:N7605"/>
    <mergeCell ref="A7604:B7604"/>
    <mergeCell ref="C7604:H7604"/>
    <mergeCell ref="I7604:J7604"/>
    <mergeCell ref="K7604:L7604"/>
    <mergeCell ref="M7602:N7602"/>
    <mergeCell ref="A7603:B7603"/>
    <mergeCell ref="C7603:H7603"/>
    <mergeCell ref="I7603:J7603"/>
    <mergeCell ref="K7603:L7603"/>
    <mergeCell ref="M7603:N7603"/>
    <mergeCell ref="A7602:B7602"/>
    <mergeCell ref="C7602:H7602"/>
    <mergeCell ref="I7602:J7602"/>
    <mergeCell ref="K7602:L7602"/>
    <mergeCell ref="M7600:N7600"/>
    <mergeCell ref="A7601:B7601"/>
    <mergeCell ref="C7601:H7601"/>
    <mergeCell ref="I7601:J7601"/>
    <mergeCell ref="K7601:L7601"/>
    <mergeCell ref="M7601:N7601"/>
    <mergeCell ref="A7600:B7600"/>
    <mergeCell ref="C7600:H7600"/>
    <mergeCell ref="I7600:J7600"/>
    <mergeCell ref="K7600:L7600"/>
    <mergeCell ref="M7598:N7598"/>
    <mergeCell ref="A7599:B7599"/>
    <mergeCell ref="C7599:H7599"/>
    <mergeCell ref="I7599:J7599"/>
    <mergeCell ref="K7599:L7599"/>
    <mergeCell ref="M7599:N7599"/>
    <mergeCell ref="A7598:B7598"/>
    <mergeCell ref="C7598:H7598"/>
    <mergeCell ref="I7598:J7598"/>
    <mergeCell ref="K7598:L7598"/>
    <mergeCell ref="M7596:N7596"/>
    <mergeCell ref="A7597:B7597"/>
    <mergeCell ref="C7597:H7597"/>
    <mergeCell ref="I7597:J7597"/>
    <mergeCell ref="K7597:L7597"/>
    <mergeCell ref="M7597:N7597"/>
    <mergeCell ref="A7596:B7596"/>
    <mergeCell ref="C7596:H7596"/>
    <mergeCell ref="I7596:J7596"/>
    <mergeCell ref="K7596:L7596"/>
    <mergeCell ref="M7594:N7594"/>
    <mergeCell ref="A7595:B7595"/>
    <mergeCell ref="C7595:H7595"/>
    <mergeCell ref="I7595:J7595"/>
    <mergeCell ref="K7595:L7595"/>
    <mergeCell ref="M7595:N7595"/>
    <mergeCell ref="A7594:B7594"/>
    <mergeCell ref="C7594:H7594"/>
    <mergeCell ref="I7594:J7594"/>
    <mergeCell ref="K7594:L7594"/>
    <mergeCell ref="M7592:N7592"/>
    <mergeCell ref="A7593:B7593"/>
    <mergeCell ref="C7593:H7593"/>
    <mergeCell ref="I7593:J7593"/>
    <mergeCell ref="K7593:L7593"/>
    <mergeCell ref="M7593:N7593"/>
    <mergeCell ref="A7592:B7592"/>
    <mergeCell ref="C7592:H7592"/>
    <mergeCell ref="I7592:J7592"/>
    <mergeCell ref="K7592:L7592"/>
    <mergeCell ref="A7591:H7591"/>
    <mergeCell ref="I7591:J7591"/>
    <mergeCell ref="K7591:L7591"/>
    <mergeCell ref="M7591:N7591"/>
    <mergeCell ref="M7589:N7589"/>
    <mergeCell ref="A7590:H7590"/>
    <mergeCell ref="I7590:J7590"/>
    <mergeCell ref="K7590:L7590"/>
    <mergeCell ref="M7590:N7590"/>
    <mergeCell ref="A7589:B7589"/>
    <mergeCell ref="C7589:H7589"/>
    <mergeCell ref="I7589:J7589"/>
    <mergeCell ref="K7589:L7589"/>
    <mergeCell ref="M7587:N7587"/>
    <mergeCell ref="A7588:B7588"/>
    <mergeCell ref="C7588:H7588"/>
    <mergeCell ref="I7588:J7588"/>
    <mergeCell ref="K7588:L7588"/>
    <mergeCell ref="M7588:N7588"/>
    <mergeCell ref="A7587:B7587"/>
    <mergeCell ref="C7587:H7587"/>
    <mergeCell ref="I7587:J7587"/>
    <mergeCell ref="K7587:L7587"/>
    <mergeCell ref="M7585:N7585"/>
    <mergeCell ref="A7586:B7586"/>
    <mergeCell ref="C7586:H7586"/>
    <mergeCell ref="I7586:J7586"/>
    <mergeCell ref="K7586:L7586"/>
    <mergeCell ref="M7586:N7586"/>
    <mergeCell ref="A7585:B7585"/>
    <mergeCell ref="C7585:H7585"/>
    <mergeCell ref="I7585:J7585"/>
    <mergeCell ref="K7585:L7585"/>
    <mergeCell ref="M7583:N7583"/>
    <mergeCell ref="A7584:B7584"/>
    <mergeCell ref="C7584:H7584"/>
    <mergeCell ref="I7584:J7584"/>
    <mergeCell ref="K7584:L7584"/>
    <mergeCell ref="M7584:N7584"/>
    <mergeCell ref="A7583:B7583"/>
    <mergeCell ref="C7583:H7583"/>
    <mergeCell ref="I7583:J7583"/>
    <mergeCell ref="K7583:L7583"/>
    <mergeCell ref="M7581:N7581"/>
    <mergeCell ref="A7582:B7582"/>
    <mergeCell ref="C7582:H7582"/>
    <mergeCell ref="I7582:J7582"/>
    <mergeCell ref="K7582:L7582"/>
    <mergeCell ref="M7582:N7582"/>
    <mergeCell ref="A7581:B7581"/>
    <mergeCell ref="C7581:H7581"/>
    <mergeCell ref="I7581:J7581"/>
    <mergeCell ref="K7581:L7581"/>
    <mergeCell ref="M7579:N7579"/>
    <mergeCell ref="A7580:B7580"/>
    <mergeCell ref="C7580:H7580"/>
    <mergeCell ref="I7580:J7580"/>
    <mergeCell ref="K7580:L7580"/>
    <mergeCell ref="M7580:N7580"/>
    <mergeCell ref="A7579:B7579"/>
    <mergeCell ref="C7579:H7579"/>
    <mergeCell ref="I7579:J7579"/>
    <mergeCell ref="K7579:L7579"/>
    <mergeCell ref="M7577:N7577"/>
    <mergeCell ref="A7578:B7578"/>
    <mergeCell ref="C7578:H7578"/>
    <mergeCell ref="I7578:J7578"/>
    <mergeCell ref="K7578:L7578"/>
    <mergeCell ref="M7578:N7578"/>
    <mergeCell ref="A7577:B7577"/>
    <mergeCell ref="C7577:H7577"/>
    <mergeCell ref="I7577:J7577"/>
    <mergeCell ref="K7577:L7577"/>
    <mergeCell ref="M7575:N7575"/>
    <mergeCell ref="A7576:B7576"/>
    <mergeCell ref="C7576:H7576"/>
    <mergeCell ref="I7576:J7576"/>
    <mergeCell ref="K7576:L7576"/>
    <mergeCell ref="M7576:N7576"/>
    <mergeCell ref="A7575:B7575"/>
    <mergeCell ref="C7575:H7575"/>
    <mergeCell ref="I7575:J7575"/>
    <mergeCell ref="K7575:L7575"/>
    <mergeCell ref="M7573:N7573"/>
    <mergeCell ref="A7574:B7574"/>
    <mergeCell ref="C7574:H7574"/>
    <mergeCell ref="I7574:J7574"/>
    <mergeCell ref="K7574:L7574"/>
    <mergeCell ref="M7574:N7574"/>
    <mergeCell ref="A7573:B7573"/>
    <mergeCell ref="C7573:H7573"/>
    <mergeCell ref="I7573:J7573"/>
    <mergeCell ref="K7573:L7573"/>
    <mergeCell ref="A7572:H7572"/>
    <mergeCell ref="I7572:J7572"/>
    <mergeCell ref="K7572:L7572"/>
    <mergeCell ref="M7572:N7572"/>
    <mergeCell ref="M7570:N7570"/>
    <mergeCell ref="A7571:H7571"/>
    <mergeCell ref="I7571:J7571"/>
    <mergeCell ref="K7571:L7571"/>
    <mergeCell ref="M7571:N7571"/>
    <mergeCell ref="A7570:B7570"/>
    <mergeCell ref="C7570:H7570"/>
    <mergeCell ref="I7570:J7570"/>
    <mergeCell ref="K7570:L7570"/>
    <mergeCell ref="M7568:N7568"/>
    <mergeCell ref="A7569:B7569"/>
    <mergeCell ref="C7569:H7569"/>
    <mergeCell ref="I7569:J7569"/>
    <mergeCell ref="K7569:L7569"/>
    <mergeCell ref="M7569:N7569"/>
    <mergeCell ref="A7568:B7568"/>
    <mergeCell ref="C7568:H7568"/>
    <mergeCell ref="I7568:J7568"/>
    <mergeCell ref="K7568:L7568"/>
    <mergeCell ref="A7567:H7567"/>
    <mergeCell ref="I7567:J7567"/>
    <mergeCell ref="K7567:L7567"/>
    <mergeCell ref="M7567:N7567"/>
    <mergeCell ref="A7566:H7566"/>
    <mergeCell ref="I7566:J7566"/>
    <mergeCell ref="K7566:L7566"/>
    <mergeCell ref="M7566:N7566"/>
    <mergeCell ref="M7564:N7564"/>
    <mergeCell ref="A7565:B7565"/>
    <mergeCell ref="C7565:H7565"/>
    <mergeCell ref="I7565:J7565"/>
    <mergeCell ref="K7565:L7565"/>
    <mergeCell ref="M7565:N7565"/>
    <mergeCell ref="A7564:B7564"/>
    <mergeCell ref="C7564:H7564"/>
    <mergeCell ref="I7564:J7564"/>
    <mergeCell ref="K7564:L7564"/>
    <mergeCell ref="M7562:N7562"/>
    <mergeCell ref="A7563:B7563"/>
    <mergeCell ref="C7563:H7563"/>
    <mergeCell ref="I7563:J7563"/>
    <mergeCell ref="K7563:L7563"/>
    <mergeCell ref="M7563:N7563"/>
    <mergeCell ref="A7562:B7562"/>
    <mergeCell ref="C7562:H7562"/>
    <mergeCell ref="I7562:J7562"/>
    <mergeCell ref="K7562:L7562"/>
    <mergeCell ref="M7560:N7560"/>
    <mergeCell ref="A7561:B7561"/>
    <mergeCell ref="C7561:H7561"/>
    <mergeCell ref="I7561:J7561"/>
    <mergeCell ref="K7561:L7561"/>
    <mergeCell ref="M7561:N7561"/>
    <mergeCell ref="A7560:B7560"/>
    <mergeCell ref="C7560:H7560"/>
    <mergeCell ref="I7560:J7560"/>
    <mergeCell ref="K7560:L7560"/>
    <mergeCell ref="A7559:H7559"/>
    <mergeCell ref="I7559:J7559"/>
    <mergeCell ref="K7559:L7559"/>
    <mergeCell ref="M7559:N7559"/>
    <mergeCell ref="A7558:H7558"/>
    <mergeCell ref="I7558:J7558"/>
    <mergeCell ref="K7558:L7558"/>
    <mergeCell ref="M7558:N7558"/>
    <mergeCell ref="M7556:N7556"/>
    <mergeCell ref="A7557:B7557"/>
    <mergeCell ref="C7557:H7557"/>
    <mergeCell ref="I7557:J7557"/>
    <mergeCell ref="K7557:L7557"/>
    <mergeCell ref="M7557:N7557"/>
    <mergeCell ref="A7556:B7556"/>
    <mergeCell ref="C7556:H7556"/>
    <mergeCell ref="I7556:J7556"/>
    <mergeCell ref="K7556:L7556"/>
    <mergeCell ref="A7555:H7555"/>
    <mergeCell ref="I7555:J7555"/>
    <mergeCell ref="K7555:L7555"/>
    <mergeCell ref="M7555:N7555"/>
    <mergeCell ref="A7554:H7554"/>
    <mergeCell ref="I7554:J7554"/>
    <mergeCell ref="K7554:L7554"/>
    <mergeCell ref="M7554:N7554"/>
    <mergeCell ref="M7552:N7552"/>
    <mergeCell ref="A7553:B7553"/>
    <mergeCell ref="C7553:H7553"/>
    <mergeCell ref="I7553:J7553"/>
    <mergeCell ref="K7553:L7553"/>
    <mergeCell ref="M7553:N7553"/>
    <mergeCell ref="A7552:B7552"/>
    <mergeCell ref="C7552:H7552"/>
    <mergeCell ref="I7552:J7552"/>
    <mergeCell ref="K7552:L7552"/>
    <mergeCell ref="M7550:N7550"/>
    <mergeCell ref="A7551:B7551"/>
    <mergeCell ref="C7551:H7551"/>
    <mergeCell ref="I7551:J7551"/>
    <mergeCell ref="K7551:L7551"/>
    <mergeCell ref="M7551:N7551"/>
    <mergeCell ref="A7550:B7550"/>
    <mergeCell ref="C7550:H7550"/>
    <mergeCell ref="I7550:J7550"/>
    <mergeCell ref="K7550:L7550"/>
    <mergeCell ref="M7548:N7548"/>
    <mergeCell ref="A7549:B7549"/>
    <mergeCell ref="C7549:H7549"/>
    <mergeCell ref="I7549:J7549"/>
    <mergeCell ref="K7549:L7549"/>
    <mergeCell ref="M7549:N7549"/>
    <mergeCell ref="A7548:B7548"/>
    <mergeCell ref="C7548:H7548"/>
    <mergeCell ref="I7548:J7548"/>
    <mergeCell ref="K7548:L7548"/>
    <mergeCell ref="A7547:H7547"/>
    <mergeCell ref="I7547:J7547"/>
    <mergeCell ref="K7547:L7547"/>
    <mergeCell ref="M7547:N7547"/>
    <mergeCell ref="M7545:N7545"/>
    <mergeCell ref="A7546:H7546"/>
    <mergeCell ref="I7546:J7546"/>
    <mergeCell ref="K7546:L7546"/>
    <mergeCell ref="M7546:N7546"/>
    <mergeCell ref="A7545:B7545"/>
    <mergeCell ref="C7545:H7545"/>
    <mergeCell ref="I7545:J7545"/>
    <mergeCell ref="K7545:L7545"/>
    <mergeCell ref="M7543:N7543"/>
    <mergeCell ref="A7544:B7544"/>
    <mergeCell ref="C7544:H7544"/>
    <mergeCell ref="I7544:J7544"/>
    <mergeCell ref="K7544:L7544"/>
    <mergeCell ref="M7544:N7544"/>
    <mergeCell ref="A7543:B7543"/>
    <mergeCell ref="C7543:H7543"/>
    <mergeCell ref="I7543:J7543"/>
    <mergeCell ref="K7543:L7543"/>
    <mergeCell ref="M7541:N7541"/>
    <mergeCell ref="A7542:B7542"/>
    <mergeCell ref="C7542:H7542"/>
    <mergeCell ref="I7542:J7542"/>
    <mergeCell ref="K7542:L7542"/>
    <mergeCell ref="M7542:N7542"/>
    <mergeCell ref="A7541:B7541"/>
    <mergeCell ref="C7541:H7541"/>
    <mergeCell ref="I7541:J7541"/>
    <mergeCell ref="K7541:L7541"/>
    <mergeCell ref="A7540:H7540"/>
    <mergeCell ref="I7540:J7540"/>
    <mergeCell ref="K7540:L7540"/>
    <mergeCell ref="M7540:N7540"/>
    <mergeCell ref="A7539:H7539"/>
    <mergeCell ref="I7539:J7539"/>
    <mergeCell ref="K7539:L7539"/>
    <mergeCell ref="M7539:N7539"/>
    <mergeCell ref="M7537:N7537"/>
    <mergeCell ref="A7538:B7538"/>
    <mergeCell ref="C7538:H7538"/>
    <mergeCell ref="I7538:J7538"/>
    <mergeCell ref="K7538:L7538"/>
    <mergeCell ref="M7538:N7538"/>
    <mergeCell ref="A7537:B7537"/>
    <mergeCell ref="C7537:H7537"/>
    <mergeCell ref="I7537:J7537"/>
    <mergeCell ref="K7537:L7537"/>
    <mergeCell ref="A7536:H7536"/>
    <mergeCell ref="I7536:J7536"/>
    <mergeCell ref="K7536:L7536"/>
    <mergeCell ref="M7536:N7536"/>
    <mergeCell ref="M7534:N7534"/>
    <mergeCell ref="A7535:B7535"/>
    <mergeCell ref="C7535:H7535"/>
    <mergeCell ref="I7535:J7535"/>
    <mergeCell ref="K7535:L7535"/>
    <mergeCell ref="M7535:N7535"/>
    <mergeCell ref="A7534:B7534"/>
    <mergeCell ref="C7534:H7534"/>
    <mergeCell ref="I7534:J7534"/>
    <mergeCell ref="K7534:L7534"/>
    <mergeCell ref="A7533:H7533"/>
    <mergeCell ref="I7533:J7533"/>
    <mergeCell ref="K7533:L7533"/>
    <mergeCell ref="M7533:N7533"/>
    <mergeCell ref="A7532:H7532"/>
    <mergeCell ref="I7532:J7532"/>
    <mergeCell ref="K7532:L7532"/>
    <mergeCell ref="M7532:N7532"/>
    <mergeCell ref="M7530:N7530"/>
    <mergeCell ref="A7531:B7531"/>
    <mergeCell ref="C7531:H7531"/>
    <mergeCell ref="I7531:J7531"/>
    <mergeCell ref="K7531:L7531"/>
    <mergeCell ref="M7531:N7531"/>
    <mergeCell ref="A7530:B7530"/>
    <mergeCell ref="C7530:H7530"/>
    <mergeCell ref="I7530:J7530"/>
    <mergeCell ref="K7530:L7530"/>
    <mergeCell ref="M7528:N7528"/>
    <mergeCell ref="A7529:B7529"/>
    <mergeCell ref="C7529:H7529"/>
    <mergeCell ref="I7529:J7529"/>
    <mergeCell ref="K7529:L7529"/>
    <mergeCell ref="M7529:N7529"/>
    <mergeCell ref="A7528:B7528"/>
    <mergeCell ref="C7528:H7528"/>
    <mergeCell ref="I7528:J7528"/>
    <mergeCell ref="K7528:L7528"/>
    <mergeCell ref="A7527:H7527"/>
    <mergeCell ref="I7527:J7527"/>
    <mergeCell ref="K7527:L7527"/>
    <mergeCell ref="M7527:N7527"/>
    <mergeCell ref="M7525:N7525"/>
    <mergeCell ref="A7526:H7526"/>
    <mergeCell ref="I7526:J7526"/>
    <mergeCell ref="K7526:L7526"/>
    <mergeCell ref="M7526:N7526"/>
    <mergeCell ref="A7525:B7525"/>
    <mergeCell ref="C7525:H7525"/>
    <mergeCell ref="I7525:J7525"/>
    <mergeCell ref="K7525:L7525"/>
    <mergeCell ref="M7523:N7523"/>
    <mergeCell ref="A7524:B7524"/>
    <mergeCell ref="C7524:H7524"/>
    <mergeCell ref="I7524:J7524"/>
    <mergeCell ref="K7524:L7524"/>
    <mergeCell ref="M7524:N7524"/>
    <mergeCell ref="A7523:B7523"/>
    <mergeCell ref="C7523:H7523"/>
    <mergeCell ref="I7523:J7523"/>
    <mergeCell ref="K7523:L7523"/>
    <mergeCell ref="A7522:H7522"/>
    <mergeCell ref="I7522:J7522"/>
    <mergeCell ref="K7522:L7522"/>
    <mergeCell ref="M7522:N7522"/>
    <mergeCell ref="M7520:N7520"/>
    <mergeCell ref="A7521:H7521"/>
    <mergeCell ref="I7521:J7521"/>
    <mergeCell ref="K7521:L7521"/>
    <mergeCell ref="M7521:N7521"/>
    <mergeCell ref="A7520:B7520"/>
    <mergeCell ref="C7520:H7520"/>
    <mergeCell ref="I7520:J7520"/>
    <mergeCell ref="K7520:L7520"/>
    <mergeCell ref="M7518:N7518"/>
    <mergeCell ref="A7519:B7519"/>
    <mergeCell ref="C7519:H7519"/>
    <mergeCell ref="I7519:J7519"/>
    <mergeCell ref="K7519:L7519"/>
    <mergeCell ref="M7519:N7519"/>
    <mergeCell ref="A7518:B7518"/>
    <mergeCell ref="C7518:H7518"/>
    <mergeCell ref="I7518:J7518"/>
    <mergeCell ref="K7518:L7518"/>
    <mergeCell ref="M7516:N7516"/>
    <mergeCell ref="A7517:B7517"/>
    <mergeCell ref="C7517:H7517"/>
    <mergeCell ref="I7517:J7517"/>
    <mergeCell ref="K7517:L7517"/>
    <mergeCell ref="M7517:N7517"/>
    <mergeCell ref="A7516:B7516"/>
    <mergeCell ref="C7516:H7516"/>
    <mergeCell ref="I7516:J7516"/>
    <mergeCell ref="K7516:L7516"/>
    <mergeCell ref="M7514:N7514"/>
    <mergeCell ref="A7515:B7515"/>
    <mergeCell ref="C7515:H7515"/>
    <mergeCell ref="I7515:J7515"/>
    <mergeCell ref="K7515:L7515"/>
    <mergeCell ref="M7515:N7515"/>
    <mergeCell ref="A7514:B7514"/>
    <mergeCell ref="C7514:H7514"/>
    <mergeCell ref="I7514:J7514"/>
    <mergeCell ref="K7514:L7514"/>
    <mergeCell ref="M7512:N7512"/>
    <mergeCell ref="A7513:B7513"/>
    <mergeCell ref="C7513:H7513"/>
    <mergeCell ref="I7513:J7513"/>
    <mergeCell ref="K7513:L7513"/>
    <mergeCell ref="M7513:N7513"/>
    <mergeCell ref="A7512:B7512"/>
    <mergeCell ref="C7512:H7512"/>
    <mergeCell ref="I7512:J7512"/>
    <mergeCell ref="K7512:L7512"/>
    <mergeCell ref="M7510:N7510"/>
    <mergeCell ref="A7511:B7511"/>
    <mergeCell ref="C7511:H7511"/>
    <mergeCell ref="I7511:J7511"/>
    <mergeCell ref="K7511:L7511"/>
    <mergeCell ref="M7511:N7511"/>
    <mergeCell ref="A7510:B7510"/>
    <mergeCell ref="C7510:H7510"/>
    <mergeCell ref="I7510:J7510"/>
    <mergeCell ref="K7510:L7510"/>
    <mergeCell ref="M7508:N7508"/>
    <mergeCell ref="A7509:B7509"/>
    <mergeCell ref="C7509:H7509"/>
    <mergeCell ref="I7509:J7509"/>
    <mergeCell ref="K7509:L7509"/>
    <mergeCell ref="M7509:N7509"/>
    <mergeCell ref="A7508:B7508"/>
    <mergeCell ref="C7508:H7508"/>
    <mergeCell ref="I7508:J7508"/>
    <mergeCell ref="K7508:L7508"/>
    <mergeCell ref="M7506:N7506"/>
    <mergeCell ref="A7507:B7507"/>
    <mergeCell ref="C7507:H7507"/>
    <mergeCell ref="I7507:J7507"/>
    <mergeCell ref="K7507:L7507"/>
    <mergeCell ref="M7507:N7507"/>
    <mergeCell ref="A7506:B7506"/>
    <mergeCell ref="C7506:H7506"/>
    <mergeCell ref="I7506:J7506"/>
    <mergeCell ref="K7506:L7506"/>
    <mergeCell ref="M7504:N7504"/>
    <mergeCell ref="A7505:B7505"/>
    <mergeCell ref="C7505:H7505"/>
    <mergeCell ref="I7505:J7505"/>
    <mergeCell ref="K7505:L7505"/>
    <mergeCell ref="M7505:N7505"/>
    <mergeCell ref="A7504:B7504"/>
    <mergeCell ref="C7504:H7504"/>
    <mergeCell ref="I7504:J7504"/>
    <mergeCell ref="K7504:L7504"/>
    <mergeCell ref="A7503:H7503"/>
    <mergeCell ref="I7503:J7503"/>
    <mergeCell ref="K7503:L7503"/>
    <mergeCell ref="M7503:N7503"/>
    <mergeCell ref="M7501:N7501"/>
    <mergeCell ref="A7502:B7502"/>
    <mergeCell ref="C7502:H7502"/>
    <mergeCell ref="I7502:J7502"/>
    <mergeCell ref="K7502:L7502"/>
    <mergeCell ref="M7502:N7502"/>
    <mergeCell ref="A7501:B7501"/>
    <mergeCell ref="C7501:H7501"/>
    <mergeCell ref="I7501:J7501"/>
    <mergeCell ref="K7501:L7501"/>
    <mergeCell ref="M7499:N7499"/>
    <mergeCell ref="A7500:B7500"/>
    <mergeCell ref="C7500:H7500"/>
    <mergeCell ref="I7500:J7500"/>
    <mergeCell ref="K7500:L7500"/>
    <mergeCell ref="M7500:N7500"/>
    <mergeCell ref="A7499:B7499"/>
    <mergeCell ref="C7499:H7499"/>
    <mergeCell ref="I7499:J7499"/>
    <mergeCell ref="K7499:L7499"/>
    <mergeCell ref="M7497:N7497"/>
    <mergeCell ref="A7498:B7498"/>
    <mergeCell ref="C7498:H7498"/>
    <mergeCell ref="I7498:J7498"/>
    <mergeCell ref="K7498:L7498"/>
    <mergeCell ref="M7498:N7498"/>
    <mergeCell ref="A7497:B7497"/>
    <mergeCell ref="C7497:H7497"/>
    <mergeCell ref="I7497:J7497"/>
    <mergeCell ref="K7497:L7497"/>
    <mergeCell ref="A7496:H7496"/>
    <mergeCell ref="I7496:J7496"/>
    <mergeCell ref="K7496:L7496"/>
    <mergeCell ref="M7496:N7496"/>
    <mergeCell ref="M7494:N7494"/>
    <mergeCell ref="A7495:H7495"/>
    <mergeCell ref="I7495:J7495"/>
    <mergeCell ref="K7495:L7495"/>
    <mergeCell ref="M7495:N7495"/>
    <mergeCell ref="A7494:B7494"/>
    <mergeCell ref="C7494:H7494"/>
    <mergeCell ref="I7494:J7494"/>
    <mergeCell ref="K7494:L7494"/>
    <mergeCell ref="M7492:N7492"/>
    <mergeCell ref="A7493:B7493"/>
    <mergeCell ref="C7493:H7493"/>
    <mergeCell ref="I7493:J7493"/>
    <mergeCell ref="K7493:L7493"/>
    <mergeCell ref="M7493:N7493"/>
    <mergeCell ref="A7492:B7492"/>
    <mergeCell ref="C7492:H7492"/>
    <mergeCell ref="I7492:J7492"/>
    <mergeCell ref="K7492:L7492"/>
    <mergeCell ref="A7491:H7491"/>
    <mergeCell ref="I7491:J7491"/>
    <mergeCell ref="K7491:L7491"/>
    <mergeCell ref="M7491:N7491"/>
    <mergeCell ref="M7489:N7489"/>
    <mergeCell ref="A7490:H7490"/>
    <mergeCell ref="I7490:J7490"/>
    <mergeCell ref="K7490:L7490"/>
    <mergeCell ref="M7490:N7490"/>
    <mergeCell ref="A7489:B7489"/>
    <mergeCell ref="C7489:H7489"/>
    <mergeCell ref="I7489:J7489"/>
    <mergeCell ref="K7489:L7489"/>
    <mergeCell ref="A7488:H7488"/>
    <mergeCell ref="I7488:J7488"/>
    <mergeCell ref="K7488:L7488"/>
    <mergeCell ref="M7488:N7488"/>
    <mergeCell ref="M7486:N7486"/>
    <mergeCell ref="A7487:H7487"/>
    <mergeCell ref="I7487:J7487"/>
    <mergeCell ref="K7487:L7487"/>
    <mergeCell ref="M7487:N7487"/>
    <mergeCell ref="A7486:B7486"/>
    <mergeCell ref="C7486:H7486"/>
    <mergeCell ref="I7486:J7486"/>
    <mergeCell ref="K7486:L7486"/>
    <mergeCell ref="M7484:N7484"/>
    <mergeCell ref="A7485:B7485"/>
    <mergeCell ref="C7485:H7485"/>
    <mergeCell ref="I7485:J7485"/>
    <mergeCell ref="K7485:L7485"/>
    <mergeCell ref="M7485:N7485"/>
    <mergeCell ref="A7484:B7484"/>
    <mergeCell ref="C7484:H7484"/>
    <mergeCell ref="I7484:J7484"/>
    <mergeCell ref="K7484:L7484"/>
    <mergeCell ref="A7483:H7483"/>
    <mergeCell ref="I7483:J7483"/>
    <mergeCell ref="K7483:L7483"/>
    <mergeCell ref="M7483:N7483"/>
    <mergeCell ref="A7482:H7482"/>
    <mergeCell ref="I7482:J7482"/>
    <mergeCell ref="K7482:L7482"/>
    <mergeCell ref="M7482:N7482"/>
    <mergeCell ref="M7480:N7480"/>
    <mergeCell ref="A7481:B7481"/>
    <mergeCell ref="C7481:H7481"/>
    <mergeCell ref="I7481:J7481"/>
    <mergeCell ref="K7481:L7481"/>
    <mergeCell ref="M7481:N7481"/>
    <mergeCell ref="A7480:B7480"/>
    <mergeCell ref="C7480:H7480"/>
    <mergeCell ref="I7480:J7480"/>
    <mergeCell ref="K7480:L7480"/>
    <mergeCell ref="M7478:N7478"/>
    <mergeCell ref="A7479:B7479"/>
    <mergeCell ref="C7479:H7479"/>
    <mergeCell ref="I7479:J7479"/>
    <mergeCell ref="K7479:L7479"/>
    <mergeCell ref="M7479:N7479"/>
    <mergeCell ref="A7478:B7478"/>
    <mergeCell ref="C7478:H7478"/>
    <mergeCell ref="I7478:J7478"/>
    <mergeCell ref="K7478:L7478"/>
    <mergeCell ref="M7476:N7476"/>
    <mergeCell ref="A7477:B7477"/>
    <mergeCell ref="C7477:H7477"/>
    <mergeCell ref="I7477:J7477"/>
    <mergeCell ref="K7477:L7477"/>
    <mergeCell ref="M7477:N7477"/>
    <mergeCell ref="A7476:B7476"/>
    <mergeCell ref="C7476:H7476"/>
    <mergeCell ref="I7476:J7476"/>
    <mergeCell ref="K7476:L7476"/>
    <mergeCell ref="M7474:N7474"/>
    <mergeCell ref="A7475:B7475"/>
    <mergeCell ref="C7475:H7475"/>
    <mergeCell ref="I7475:J7475"/>
    <mergeCell ref="K7475:L7475"/>
    <mergeCell ref="M7475:N7475"/>
    <mergeCell ref="A7474:B7474"/>
    <mergeCell ref="C7474:H7474"/>
    <mergeCell ref="I7474:J7474"/>
    <mergeCell ref="K7474:L7474"/>
    <mergeCell ref="M7472:N7472"/>
    <mergeCell ref="A7473:B7473"/>
    <mergeCell ref="C7473:H7473"/>
    <mergeCell ref="I7473:J7473"/>
    <mergeCell ref="K7473:L7473"/>
    <mergeCell ref="M7473:N7473"/>
    <mergeCell ref="A7472:B7472"/>
    <mergeCell ref="C7472:H7472"/>
    <mergeCell ref="I7472:J7472"/>
    <mergeCell ref="K7472:L7472"/>
    <mergeCell ref="M7470:N7470"/>
    <mergeCell ref="A7471:B7471"/>
    <mergeCell ref="C7471:H7471"/>
    <mergeCell ref="I7471:J7471"/>
    <mergeCell ref="K7471:L7471"/>
    <mergeCell ref="M7471:N7471"/>
    <mergeCell ref="A7470:B7470"/>
    <mergeCell ref="C7470:H7470"/>
    <mergeCell ref="I7470:J7470"/>
    <mergeCell ref="K7470:L7470"/>
    <mergeCell ref="M7468:N7468"/>
    <mergeCell ref="A7469:B7469"/>
    <mergeCell ref="C7469:H7469"/>
    <mergeCell ref="I7469:J7469"/>
    <mergeCell ref="K7469:L7469"/>
    <mergeCell ref="M7469:N7469"/>
    <mergeCell ref="A7468:B7468"/>
    <mergeCell ref="C7468:H7468"/>
    <mergeCell ref="I7468:J7468"/>
    <mergeCell ref="K7468:L7468"/>
    <mergeCell ref="M7466:N7466"/>
    <mergeCell ref="A7467:B7467"/>
    <mergeCell ref="C7467:H7467"/>
    <mergeCell ref="I7467:J7467"/>
    <mergeCell ref="K7467:L7467"/>
    <mergeCell ref="M7467:N7467"/>
    <mergeCell ref="A7466:B7466"/>
    <mergeCell ref="C7466:H7466"/>
    <mergeCell ref="I7466:J7466"/>
    <mergeCell ref="K7466:L7466"/>
    <mergeCell ref="M7464:N7464"/>
    <mergeCell ref="A7465:B7465"/>
    <mergeCell ref="C7465:H7465"/>
    <mergeCell ref="I7465:J7465"/>
    <mergeCell ref="K7465:L7465"/>
    <mergeCell ref="M7465:N7465"/>
    <mergeCell ref="A7464:B7464"/>
    <mergeCell ref="C7464:H7464"/>
    <mergeCell ref="I7464:J7464"/>
    <mergeCell ref="K7464:L7464"/>
    <mergeCell ref="M7462:N7462"/>
    <mergeCell ref="A7463:B7463"/>
    <mergeCell ref="C7463:H7463"/>
    <mergeCell ref="I7463:J7463"/>
    <mergeCell ref="K7463:L7463"/>
    <mergeCell ref="M7463:N7463"/>
    <mergeCell ref="A7462:B7462"/>
    <mergeCell ref="C7462:H7462"/>
    <mergeCell ref="I7462:J7462"/>
    <mergeCell ref="K7462:L7462"/>
    <mergeCell ref="M7460:N7460"/>
    <mergeCell ref="A7461:B7461"/>
    <mergeCell ref="C7461:H7461"/>
    <mergeCell ref="I7461:J7461"/>
    <mergeCell ref="K7461:L7461"/>
    <mergeCell ref="M7461:N7461"/>
    <mergeCell ref="A7460:B7460"/>
    <mergeCell ref="C7460:H7460"/>
    <mergeCell ref="I7460:J7460"/>
    <mergeCell ref="K7460:L7460"/>
    <mergeCell ref="A7459:H7459"/>
    <mergeCell ref="I7459:J7459"/>
    <mergeCell ref="K7459:L7459"/>
    <mergeCell ref="M7459:N7459"/>
    <mergeCell ref="A7458:H7458"/>
    <mergeCell ref="I7458:J7458"/>
    <mergeCell ref="K7458:L7458"/>
    <mergeCell ref="M7458:N7458"/>
    <mergeCell ref="M7456:N7456"/>
    <mergeCell ref="A7457:B7457"/>
    <mergeCell ref="C7457:H7457"/>
    <mergeCell ref="I7457:J7457"/>
    <mergeCell ref="K7457:L7457"/>
    <mergeCell ref="M7457:N7457"/>
    <mergeCell ref="A7456:B7456"/>
    <mergeCell ref="C7456:H7456"/>
    <mergeCell ref="I7456:J7456"/>
    <mergeCell ref="K7456:L7456"/>
    <mergeCell ref="M7454:N7454"/>
    <mergeCell ref="A7455:B7455"/>
    <mergeCell ref="C7455:H7455"/>
    <mergeCell ref="I7455:J7455"/>
    <mergeCell ref="K7455:L7455"/>
    <mergeCell ref="M7455:N7455"/>
    <mergeCell ref="A7454:B7454"/>
    <mergeCell ref="C7454:H7454"/>
    <mergeCell ref="I7454:J7454"/>
    <mergeCell ref="K7454:L7454"/>
    <mergeCell ref="M7452:N7452"/>
    <mergeCell ref="A7453:B7453"/>
    <mergeCell ref="C7453:H7453"/>
    <mergeCell ref="I7453:J7453"/>
    <mergeCell ref="K7453:L7453"/>
    <mergeCell ref="M7453:N7453"/>
    <mergeCell ref="A7452:B7452"/>
    <mergeCell ref="C7452:H7452"/>
    <mergeCell ref="I7452:J7452"/>
    <mergeCell ref="K7452:L7452"/>
    <mergeCell ref="M7450:N7450"/>
    <mergeCell ref="A7451:B7451"/>
    <mergeCell ref="C7451:H7451"/>
    <mergeCell ref="I7451:J7451"/>
    <mergeCell ref="K7451:L7451"/>
    <mergeCell ref="M7451:N7451"/>
    <mergeCell ref="A7450:B7450"/>
    <mergeCell ref="C7450:H7450"/>
    <mergeCell ref="I7450:J7450"/>
    <mergeCell ref="K7450:L7450"/>
    <mergeCell ref="M7448:N7448"/>
    <mergeCell ref="A7449:B7449"/>
    <mergeCell ref="C7449:H7449"/>
    <mergeCell ref="I7449:J7449"/>
    <mergeCell ref="K7449:L7449"/>
    <mergeCell ref="M7449:N7449"/>
    <mergeCell ref="A7448:B7448"/>
    <mergeCell ref="C7448:H7448"/>
    <mergeCell ref="I7448:J7448"/>
    <mergeCell ref="K7448:L7448"/>
    <mergeCell ref="M7446:N7446"/>
    <mergeCell ref="A7447:B7447"/>
    <mergeCell ref="C7447:H7447"/>
    <mergeCell ref="I7447:J7447"/>
    <mergeCell ref="K7447:L7447"/>
    <mergeCell ref="M7447:N7447"/>
    <mergeCell ref="A7446:B7446"/>
    <mergeCell ref="C7446:H7446"/>
    <mergeCell ref="I7446:J7446"/>
    <mergeCell ref="K7446:L7446"/>
    <mergeCell ref="M7444:N7444"/>
    <mergeCell ref="A7445:B7445"/>
    <mergeCell ref="C7445:H7445"/>
    <mergeCell ref="I7445:J7445"/>
    <mergeCell ref="K7445:L7445"/>
    <mergeCell ref="M7445:N7445"/>
    <mergeCell ref="A7444:B7444"/>
    <mergeCell ref="C7444:H7444"/>
    <mergeCell ref="I7444:J7444"/>
    <mergeCell ref="K7444:L7444"/>
    <mergeCell ref="M7442:N7442"/>
    <mergeCell ref="A7443:B7443"/>
    <mergeCell ref="C7443:H7443"/>
    <mergeCell ref="I7443:J7443"/>
    <mergeCell ref="K7443:L7443"/>
    <mergeCell ref="M7443:N7443"/>
    <mergeCell ref="A7442:B7442"/>
    <mergeCell ref="C7442:H7442"/>
    <mergeCell ref="I7442:J7442"/>
    <mergeCell ref="K7442:L7442"/>
    <mergeCell ref="M7440:N7440"/>
    <mergeCell ref="A7441:B7441"/>
    <mergeCell ref="C7441:H7441"/>
    <mergeCell ref="I7441:J7441"/>
    <mergeCell ref="K7441:L7441"/>
    <mergeCell ref="M7441:N7441"/>
    <mergeCell ref="A7440:B7440"/>
    <mergeCell ref="C7440:H7440"/>
    <mergeCell ref="I7440:J7440"/>
    <mergeCell ref="K7440:L7440"/>
    <mergeCell ref="M7438:N7438"/>
    <mergeCell ref="A7439:B7439"/>
    <mergeCell ref="C7439:H7439"/>
    <mergeCell ref="I7439:J7439"/>
    <mergeCell ref="K7439:L7439"/>
    <mergeCell ref="M7439:N7439"/>
    <mergeCell ref="A7438:B7438"/>
    <mergeCell ref="C7438:H7438"/>
    <mergeCell ref="I7438:J7438"/>
    <mergeCell ref="K7438:L7438"/>
    <mergeCell ref="M7436:N7436"/>
    <mergeCell ref="A7437:B7437"/>
    <mergeCell ref="C7437:H7437"/>
    <mergeCell ref="I7437:J7437"/>
    <mergeCell ref="K7437:L7437"/>
    <mergeCell ref="M7437:N7437"/>
    <mergeCell ref="A7436:B7436"/>
    <mergeCell ref="C7436:H7436"/>
    <mergeCell ref="I7436:J7436"/>
    <mergeCell ref="K7436:L7436"/>
    <mergeCell ref="M7434:N7434"/>
    <mergeCell ref="A7435:B7435"/>
    <mergeCell ref="C7435:H7435"/>
    <mergeCell ref="I7435:J7435"/>
    <mergeCell ref="K7435:L7435"/>
    <mergeCell ref="M7435:N7435"/>
    <mergeCell ref="A7434:B7434"/>
    <mergeCell ref="C7434:H7434"/>
    <mergeCell ref="I7434:J7434"/>
    <mergeCell ref="K7434:L7434"/>
    <mergeCell ref="M7432:N7432"/>
    <mergeCell ref="A7433:B7433"/>
    <mergeCell ref="C7433:H7433"/>
    <mergeCell ref="I7433:J7433"/>
    <mergeCell ref="K7433:L7433"/>
    <mergeCell ref="M7433:N7433"/>
    <mergeCell ref="A7432:B7432"/>
    <mergeCell ref="C7432:H7432"/>
    <mergeCell ref="I7432:J7432"/>
    <mergeCell ref="K7432:L7432"/>
    <mergeCell ref="M7430:N7430"/>
    <mergeCell ref="A7431:B7431"/>
    <mergeCell ref="C7431:H7431"/>
    <mergeCell ref="I7431:J7431"/>
    <mergeCell ref="K7431:L7431"/>
    <mergeCell ref="M7431:N7431"/>
    <mergeCell ref="A7430:B7430"/>
    <mergeCell ref="C7430:H7430"/>
    <mergeCell ref="I7430:J7430"/>
    <mergeCell ref="K7430:L7430"/>
    <mergeCell ref="M7428:N7428"/>
    <mergeCell ref="A7429:B7429"/>
    <mergeCell ref="C7429:H7429"/>
    <mergeCell ref="I7429:J7429"/>
    <mergeCell ref="K7429:L7429"/>
    <mergeCell ref="M7429:N7429"/>
    <mergeCell ref="A7428:B7428"/>
    <mergeCell ref="C7428:H7428"/>
    <mergeCell ref="I7428:J7428"/>
    <mergeCell ref="K7428:L7428"/>
    <mergeCell ref="M7426:N7426"/>
    <mergeCell ref="A7427:B7427"/>
    <mergeCell ref="C7427:H7427"/>
    <mergeCell ref="I7427:J7427"/>
    <mergeCell ref="K7427:L7427"/>
    <mergeCell ref="M7427:N7427"/>
    <mergeCell ref="A7426:B7426"/>
    <mergeCell ref="C7426:H7426"/>
    <mergeCell ref="I7426:J7426"/>
    <mergeCell ref="K7426:L7426"/>
    <mergeCell ref="M7424:N7424"/>
    <mergeCell ref="A7425:B7425"/>
    <mergeCell ref="C7425:H7425"/>
    <mergeCell ref="I7425:J7425"/>
    <mergeCell ref="K7425:L7425"/>
    <mergeCell ref="M7425:N7425"/>
    <mergeCell ref="A7424:B7424"/>
    <mergeCell ref="C7424:H7424"/>
    <mergeCell ref="I7424:J7424"/>
    <mergeCell ref="K7424:L7424"/>
    <mergeCell ref="A7423:H7423"/>
    <mergeCell ref="I7423:J7423"/>
    <mergeCell ref="K7423:L7423"/>
    <mergeCell ref="M7423:N7423"/>
    <mergeCell ref="A7422:H7422"/>
    <mergeCell ref="I7422:J7422"/>
    <mergeCell ref="K7422:L7422"/>
    <mergeCell ref="M7422:N7422"/>
    <mergeCell ref="M7420:N7420"/>
    <mergeCell ref="A7421:B7421"/>
    <mergeCell ref="C7421:H7421"/>
    <mergeCell ref="I7421:J7421"/>
    <mergeCell ref="K7421:L7421"/>
    <mergeCell ref="M7421:N7421"/>
    <mergeCell ref="A7420:B7420"/>
    <mergeCell ref="C7420:H7420"/>
    <mergeCell ref="I7420:J7420"/>
    <mergeCell ref="K7420:L7420"/>
    <mergeCell ref="M7418:N7418"/>
    <mergeCell ref="A7419:B7419"/>
    <mergeCell ref="C7419:H7419"/>
    <mergeCell ref="I7419:J7419"/>
    <mergeCell ref="K7419:L7419"/>
    <mergeCell ref="M7419:N7419"/>
    <mergeCell ref="A7418:B7418"/>
    <mergeCell ref="C7418:H7418"/>
    <mergeCell ref="I7418:J7418"/>
    <mergeCell ref="K7418:L7418"/>
    <mergeCell ref="M7416:N7416"/>
    <mergeCell ref="A7417:B7417"/>
    <mergeCell ref="C7417:H7417"/>
    <mergeCell ref="I7417:J7417"/>
    <mergeCell ref="K7417:L7417"/>
    <mergeCell ref="M7417:N7417"/>
    <mergeCell ref="A7416:B7416"/>
    <mergeCell ref="C7416:H7416"/>
    <mergeCell ref="I7416:J7416"/>
    <mergeCell ref="K7416:L7416"/>
    <mergeCell ref="A7415:H7415"/>
    <mergeCell ref="I7415:J7415"/>
    <mergeCell ref="K7415:L7415"/>
    <mergeCell ref="M7415:N7415"/>
    <mergeCell ref="M7413:N7413"/>
    <mergeCell ref="A7414:H7414"/>
    <mergeCell ref="I7414:J7414"/>
    <mergeCell ref="K7414:L7414"/>
    <mergeCell ref="M7414:N7414"/>
    <mergeCell ref="A7413:B7413"/>
    <mergeCell ref="C7413:H7413"/>
    <mergeCell ref="I7413:J7413"/>
    <mergeCell ref="K7413:L7413"/>
    <mergeCell ref="M7411:N7411"/>
    <mergeCell ref="A7412:B7412"/>
    <mergeCell ref="C7412:H7412"/>
    <mergeCell ref="I7412:J7412"/>
    <mergeCell ref="K7412:L7412"/>
    <mergeCell ref="M7412:N7412"/>
    <mergeCell ref="A7411:B7411"/>
    <mergeCell ref="C7411:H7411"/>
    <mergeCell ref="I7411:J7411"/>
    <mergeCell ref="K7411:L7411"/>
    <mergeCell ref="A7410:H7410"/>
    <mergeCell ref="I7410:J7410"/>
    <mergeCell ref="K7410:L7410"/>
    <mergeCell ref="M7410:N7410"/>
    <mergeCell ref="M7408:N7408"/>
    <mergeCell ref="A7409:H7409"/>
    <mergeCell ref="I7409:J7409"/>
    <mergeCell ref="K7409:L7409"/>
    <mergeCell ref="M7409:N7409"/>
    <mergeCell ref="A7408:B7408"/>
    <mergeCell ref="C7408:H7408"/>
    <mergeCell ref="I7408:J7408"/>
    <mergeCell ref="K7408:L7408"/>
    <mergeCell ref="M7406:N7406"/>
    <mergeCell ref="A7407:B7407"/>
    <mergeCell ref="C7407:H7407"/>
    <mergeCell ref="I7407:J7407"/>
    <mergeCell ref="K7407:L7407"/>
    <mergeCell ref="M7407:N7407"/>
    <mergeCell ref="A7406:B7406"/>
    <mergeCell ref="C7406:H7406"/>
    <mergeCell ref="I7406:J7406"/>
    <mergeCell ref="K7406:L7406"/>
    <mergeCell ref="M7404:N7404"/>
    <mergeCell ref="A7405:B7405"/>
    <mergeCell ref="C7405:H7405"/>
    <mergeCell ref="I7405:J7405"/>
    <mergeCell ref="K7405:L7405"/>
    <mergeCell ref="M7405:N7405"/>
    <mergeCell ref="A7404:B7404"/>
    <mergeCell ref="C7404:H7404"/>
    <mergeCell ref="I7404:J7404"/>
    <mergeCell ref="K7404:L7404"/>
    <mergeCell ref="A7403:H7403"/>
    <mergeCell ref="I7403:J7403"/>
    <mergeCell ref="K7403:L7403"/>
    <mergeCell ref="M7403:N7403"/>
    <mergeCell ref="A7402:H7402"/>
    <mergeCell ref="I7402:J7402"/>
    <mergeCell ref="K7402:L7402"/>
    <mergeCell ref="M7402:N7402"/>
    <mergeCell ref="M7400:N7400"/>
    <mergeCell ref="A7401:B7401"/>
    <mergeCell ref="C7401:H7401"/>
    <mergeCell ref="I7401:J7401"/>
    <mergeCell ref="K7401:L7401"/>
    <mergeCell ref="M7401:N7401"/>
    <mergeCell ref="A7400:B7400"/>
    <mergeCell ref="C7400:H7400"/>
    <mergeCell ref="I7400:J7400"/>
    <mergeCell ref="K7400:L7400"/>
    <mergeCell ref="A7399:H7399"/>
    <mergeCell ref="I7399:J7399"/>
    <mergeCell ref="K7399:L7399"/>
    <mergeCell ref="M7399:N7399"/>
    <mergeCell ref="M7397:N7397"/>
    <mergeCell ref="A7398:B7398"/>
    <mergeCell ref="C7398:H7398"/>
    <mergeCell ref="I7398:J7398"/>
    <mergeCell ref="K7398:L7398"/>
    <mergeCell ref="M7398:N7398"/>
    <mergeCell ref="A7397:B7397"/>
    <mergeCell ref="C7397:H7397"/>
    <mergeCell ref="I7397:J7397"/>
    <mergeCell ref="K7397:L7397"/>
    <mergeCell ref="A7396:H7396"/>
    <mergeCell ref="I7396:J7396"/>
    <mergeCell ref="K7396:L7396"/>
    <mergeCell ref="M7396:N7396"/>
    <mergeCell ref="A7395:H7395"/>
    <mergeCell ref="I7395:J7395"/>
    <mergeCell ref="K7395:L7395"/>
    <mergeCell ref="M7395:N7395"/>
    <mergeCell ref="M7393:N7393"/>
    <mergeCell ref="A7394:B7394"/>
    <mergeCell ref="C7394:H7394"/>
    <mergeCell ref="I7394:J7394"/>
    <mergeCell ref="K7394:L7394"/>
    <mergeCell ref="M7394:N7394"/>
    <mergeCell ref="A7393:B7393"/>
    <mergeCell ref="C7393:H7393"/>
    <mergeCell ref="I7393:J7393"/>
    <mergeCell ref="K7393:L7393"/>
    <mergeCell ref="A7392:H7392"/>
    <mergeCell ref="I7392:J7392"/>
    <mergeCell ref="K7392:L7392"/>
    <mergeCell ref="M7392:N7392"/>
    <mergeCell ref="M7390:N7390"/>
    <mergeCell ref="A7391:H7391"/>
    <mergeCell ref="I7391:J7391"/>
    <mergeCell ref="K7391:L7391"/>
    <mergeCell ref="M7391:N7391"/>
    <mergeCell ref="A7390:B7390"/>
    <mergeCell ref="C7390:H7390"/>
    <mergeCell ref="I7390:J7390"/>
    <mergeCell ref="K7390:L7390"/>
    <mergeCell ref="M7388:N7388"/>
    <mergeCell ref="A7389:B7389"/>
    <mergeCell ref="C7389:H7389"/>
    <mergeCell ref="I7389:J7389"/>
    <mergeCell ref="K7389:L7389"/>
    <mergeCell ref="M7389:N7389"/>
    <mergeCell ref="A7388:B7388"/>
    <mergeCell ref="C7388:H7388"/>
    <mergeCell ref="I7388:J7388"/>
    <mergeCell ref="K7388:L7388"/>
    <mergeCell ref="A7387:H7387"/>
    <mergeCell ref="I7387:J7387"/>
    <mergeCell ref="K7387:L7387"/>
    <mergeCell ref="M7387:N7387"/>
    <mergeCell ref="M7385:N7385"/>
    <mergeCell ref="A7386:H7386"/>
    <mergeCell ref="I7386:J7386"/>
    <mergeCell ref="K7386:L7386"/>
    <mergeCell ref="M7386:N7386"/>
    <mergeCell ref="A7385:B7385"/>
    <mergeCell ref="C7385:H7385"/>
    <mergeCell ref="I7385:J7385"/>
    <mergeCell ref="K7385:L7385"/>
    <mergeCell ref="M7383:N7383"/>
    <mergeCell ref="A7384:B7384"/>
    <mergeCell ref="C7384:H7384"/>
    <mergeCell ref="I7384:J7384"/>
    <mergeCell ref="K7384:L7384"/>
    <mergeCell ref="M7384:N7384"/>
    <mergeCell ref="A7383:B7383"/>
    <mergeCell ref="C7383:H7383"/>
    <mergeCell ref="I7383:J7383"/>
    <mergeCell ref="K7383:L7383"/>
    <mergeCell ref="M7381:N7381"/>
    <mergeCell ref="A7382:B7382"/>
    <mergeCell ref="C7382:H7382"/>
    <mergeCell ref="I7382:J7382"/>
    <mergeCell ref="K7382:L7382"/>
    <mergeCell ref="M7382:N7382"/>
    <mergeCell ref="A7381:B7381"/>
    <mergeCell ref="C7381:H7381"/>
    <mergeCell ref="I7381:J7381"/>
    <mergeCell ref="K7381:L7381"/>
    <mergeCell ref="M7379:N7379"/>
    <mergeCell ref="A7380:B7380"/>
    <mergeCell ref="C7380:H7380"/>
    <mergeCell ref="I7380:J7380"/>
    <mergeCell ref="K7380:L7380"/>
    <mergeCell ref="M7380:N7380"/>
    <mergeCell ref="A7379:B7379"/>
    <mergeCell ref="C7379:H7379"/>
    <mergeCell ref="I7379:J7379"/>
    <mergeCell ref="K7379:L7379"/>
    <mergeCell ref="M7377:N7377"/>
    <mergeCell ref="A7378:B7378"/>
    <mergeCell ref="C7378:H7378"/>
    <mergeCell ref="I7378:J7378"/>
    <mergeCell ref="K7378:L7378"/>
    <mergeCell ref="M7378:N7378"/>
    <mergeCell ref="A7377:B7377"/>
    <mergeCell ref="C7377:H7377"/>
    <mergeCell ref="I7377:J7377"/>
    <mergeCell ref="K7377:L7377"/>
    <mergeCell ref="A7376:H7376"/>
    <mergeCell ref="I7376:J7376"/>
    <mergeCell ref="K7376:L7376"/>
    <mergeCell ref="M7376:N7376"/>
    <mergeCell ref="M7374:N7374"/>
    <mergeCell ref="A7375:H7375"/>
    <mergeCell ref="I7375:J7375"/>
    <mergeCell ref="K7375:L7375"/>
    <mergeCell ref="M7375:N7375"/>
    <mergeCell ref="A7374:B7374"/>
    <mergeCell ref="C7374:H7374"/>
    <mergeCell ref="I7374:J7374"/>
    <mergeCell ref="K7374:L7374"/>
    <mergeCell ref="M7372:N7372"/>
    <mergeCell ref="A7373:B7373"/>
    <mergeCell ref="C7373:H7373"/>
    <mergeCell ref="I7373:J7373"/>
    <mergeCell ref="K7373:L7373"/>
    <mergeCell ref="M7373:N7373"/>
    <mergeCell ref="A7372:B7372"/>
    <mergeCell ref="C7372:H7372"/>
    <mergeCell ref="I7372:J7372"/>
    <mergeCell ref="K7372:L7372"/>
    <mergeCell ref="A7371:H7371"/>
    <mergeCell ref="I7371:J7371"/>
    <mergeCell ref="K7371:L7371"/>
    <mergeCell ref="M7371:N7371"/>
    <mergeCell ref="A7370:H7370"/>
    <mergeCell ref="I7370:J7370"/>
    <mergeCell ref="K7370:L7370"/>
    <mergeCell ref="M7370:N7370"/>
    <mergeCell ref="M7368:N7368"/>
    <mergeCell ref="A7369:B7369"/>
    <mergeCell ref="C7369:H7369"/>
    <mergeCell ref="I7369:J7369"/>
    <mergeCell ref="K7369:L7369"/>
    <mergeCell ref="M7369:N7369"/>
    <mergeCell ref="A7368:B7368"/>
    <mergeCell ref="C7368:H7368"/>
    <mergeCell ref="I7368:J7368"/>
    <mergeCell ref="K7368:L7368"/>
    <mergeCell ref="M7366:N7366"/>
    <mergeCell ref="A7367:B7367"/>
    <mergeCell ref="C7367:H7367"/>
    <mergeCell ref="I7367:J7367"/>
    <mergeCell ref="K7367:L7367"/>
    <mergeCell ref="M7367:N7367"/>
    <mergeCell ref="A7366:B7366"/>
    <mergeCell ref="C7366:H7366"/>
    <mergeCell ref="I7366:J7366"/>
    <mergeCell ref="K7366:L7366"/>
    <mergeCell ref="M7364:N7364"/>
    <mergeCell ref="A7365:H7365"/>
    <mergeCell ref="I7365:J7365"/>
    <mergeCell ref="K7365:L7365"/>
    <mergeCell ref="M7365:N7365"/>
    <mergeCell ref="A7364:B7364"/>
    <mergeCell ref="C7364:H7364"/>
    <mergeCell ref="I7364:J7364"/>
    <mergeCell ref="K7364:L7364"/>
    <mergeCell ref="A7363:H7363"/>
    <mergeCell ref="I7363:J7363"/>
    <mergeCell ref="K7363:L7363"/>
    <mergeCell ref="M7363:N7363"/>
    <mergeCell ref="A7362:H7362"/>
    <mergeCell ref="I7362:J7362"/>
    <mergeCell ref="K7362:L7362"/>
    <mergeCell ref="M7362:N7362"/>
    <mergeCell ref="M7360:N7360"/>
    <mergeCell ref="A7361:B7361"/>
    <mergeCell ref="C7361:H7361"/>
    <mergeCell ref="I7361:J7361"/>
    <mergeCell ref="K7361:L7361"/>
    <mergeCell ref="M7361:N7361"/>
    <mergeCell ref="A7360:B7360"/>
    <mergeCell ref="C7360:H7360"/>
    <mergeCell ref="I7360:J7360"/>
    <mergeCell ref="K7360:L7360"/>
    <mergeCell ref="M7358:N7358"/>
    <mergeCell ref="A7359:B7359"/>
    <mergeCell ref="C7359:H7359"/>
    <mergeCell ref="I7359:J7359"/>
    <mergeCell ref="K7359:L7359"/>
    <mergeCell ref="M7359:N7359"/>
    <mergeCell ref="A7358:B7358"/>
    <mergeCell ref="C7358:H7358"/>
    <mergeCell ref="I7358:J7358"/>
    <mergeCell ref="K7358:L7358"/>
    <mergeCell ref="M7356:N7356"/>
    <mergeCell ref="A7357:B7357"/>
    <mergeCell ref="C7357:H7357"/>
    <mergeCell ref="I7357:J7357"/>
    <mergeCell ref="K7357:L7357"/>
    <mergeCell ref="M7357:N7357"/>
    <mergeCell ref="A7356:B7356"/>
    <mergeCell ref="C7356:H7356"/>
    <mergeCell ref="I7356:J7356"/>
    <mergeCell ref="K7356:L7356"/>
    <mergeCell ref="M7354:N7354"/>
    <mergeCell ref="A7355:B7355"/>
    <mergeCell ref="C7355:H7355"/>
    <mergeCell ref="I7355:J7355"/>
    <mergeCell ref="K7355:L7355"/>
    <mergeCell ref="M7355:N7355"/>
    <mergeCell ref="A7354:B7354"/>
    <mergeCell ref="C7354:H7354"/>
    <mergeCell ref="I7354:J7354"/>
    <mergeCell ref="K7354:L7354"/>
    <mergeCell ref="A7353:H7353"/>
    <mergeCell ref="I7353:J7353"/>
    <mergeCell ref="K7353:L7353"/>
    <mergeCell ref="M7353:N7353"/>
    <mergeCell ref="A7352:H7352"/>
    <mergeCell ref="I7352:J7352"/>
    <mergeCell ref="K7352:L7352"/>
    <mergeCell ref="M7352:N7352"/>
    <mergeCell ref="M7350:N7350"/>
    <mergeCell ref="A7351:B7351"/>
    <mergeCell ref="C7351:H7351"/>
    <mergeCell ref="I7351:J7351"/>
    <mergeCell ref="K7351:L7351"/>
    <mergeCell ref="M7351:N7351"/>
    <mergeCell ref="A7350:B7350"/>
    <mergeCell ref="C7350:H7350"/>
    <mergeCell ref="I7350:J7350"/>
    <mergeCell ref="K7350:L7350"/>
    <mergeCell ref="A7349:H7349"/>
    <mergeCell ref="I7349:J7349"/>
    <mergeCell ref="K7349:L7349"/>
    <mergeCell ref="M7349:N7349"/>
    <mergeCell ref="M7347:N7347"/>
    <mergeCell ref="A7348:H7348"/>
    <mergeCell ref="I7348:J7348"/>
    <mergeCell ref="K7348:L7348"/>
    <mergeCell ref="M7348:N7348"/>
    <mergeCell ref="A7347:B7347"/>
    <mergeCell ref="C7347:H7347"/>
    <mergeCell ref="I7347:J7347"/>
    <mergeCell ref="K7347:L7347"/>
    <mergeCell ref="A7346:H7346"/>
    <mergeCell ref="I7346:J7346"/>
    <mergeCell ref="K7346:L7346"/>
    <mergeCell ref="M7346:N7346"/>
    <mergeCell ref="M7344:N7344"/>
    <mergeCell ref="A7345:H7345"/>
    <mergeCell ref="I7345:J7345"/>
    <mergeCell ref="K7345:L7345"/>
    <mergeCell ref="M7345:N7345"/>
    <mergeCell ref="A7344:B7344"/>
    <mergeCell ref="C7344:H7344"/>
    <mergeCell ref="I7344:J7344"/>
    <mergeCell ref="K7344:L7344"/>
    <mergeCell ref="M7342:N7342"/>
    <mergeCell ref="A7343:B7343"/>
    <mergeCell ref="C7343:H7343"/>
    <mergeCell ref="I7343:J7343"/>
    <mergeCell ref="K7343:L7343"/>
    <mergeCell ref="M7343:N7343"/>
    <mergeCell ref="A7342:B7342"/>
    <mergeCell ref="C7342:H7342"/>
    <mergeCell ref="I7342:J7342"/>
    <mergeCell ref="K7342:L7342"/>
    <mergeCell ref="M7340:N7340"/>
    <mergeCell ref="A7341:B7341"/>
    <mergeCell ref="C7341:H7341"/>
    <mergeCell ref="I7341:J7341"/>
    <mergeCell ref="K7341:L7341"/>
    <mergeCell ref="M7341:N7341"/>
    <mergeCell ref="A7340:B7340"/>
    <mergeCell ref="C7340:H7340"/>
    <mergeCell ref="I7340:J7340"/>
    <mergeCell ref="K7340:L7340"/>
    <mergeCell ref="M7338:N7338"/>
    <mergeCell ref="A7339:B7339"/>
    <mergeCell ref="C7339:H7339"/>
    <mergeCell ref="I7339:J7339"/>
    <mergeCell ref="K7339:L7339"/>
    <mergeCell ref="M7339:N7339"/>
    <mergeCell ref="A7338:B7338"/>
    <mergeCell ref="C7338:H7338"/>
    <mergeCell ref="I7338:J7338"/>
    <mergeCell ref="K7338:L7338"/>
    <mergeCell ref="M7336:N7336"/>
    <mergeCell ref="A7337:B7337"/>
    <mergeCell ref="C7337:H7337"/>
    <mergeCell ref="I7337:J7337"/>
    <mergeCell ref="K7337:L7337"/>
    <mergeCell ref="M7337:N7337"/>
    <mergeCell ref="A7336:B7336"/>
    <mergeCell ref="C7336:H7336"/>
    <mergeCell ref="I7336:J7336"/>
    <mergeCell ref="K7336:L7336"/>
    <mergeCell ref="M7334:N7334"/>
    <mergeCell ref="A7335:B7335"/>
    <mergeCell ref="C7335:H7335"/>
    <mergeCell ref="I7335:J7335"/>
    <mergeCell ref="K7335:L7335"/>
    <mergeCell ref="M7335:N7335"/>
    <mergeCell ref="A7334:B7334"/>
    <mergeCell ref="C7334:H7334"/>
    <mergeCell ref="I7334:J7334"/>
    <mergeCell ref="K7334:L7334"/>
    <mergeCell ref="M7332:N7332"/>
    <mergeCell ref="A7333:B7333"/>
    <mergeCell ref="C7333:H7333"/>
    <mergeCell ref="I7333:J7333"/>
    <mergeCell ref="K7333:L7333"/>
    <mergeCell ref="M7333:N7333"/>
    <mergeCell ref="A7332:B7332"/>
    <mergeCell ref="C7332:H7332"/>
    <mergeCell ref="I7332:J7332"/>
    <mergeCell ref="K7332:L7332"/>
    <mergeCell ref="M7330:N7330"/>
    <mergeCell ref="A7331:B7331"/>
    <mergeCell ref="C7331:H7331"/>
    <mergeCell ref="I7331:J7331"/>
    <mergeCell ref="K7331:L7331"/>
    <mergeCell ref="M7331:N7331"/>
    <mergeCell ref="A7330:B7330"/>
    <mergeCell ref="C7330:H7330"/>
    <mergeCell ref="I7330:J7330"/>
    <mergeCell ref="K7330:L7330"/>
    <mergeCell ref="M7328:N7328"/>
    <mergeCell ref="A7329:B7329"/>
    <mergeCell ref="C7329:H7329"/>
    <mergeCell ref="I7329:J7329"/>
    <mergeCell ref="K7329:L7329"/>
    <mergeCell ref="M7329:N7329"/>
    <mergeCell ref="A7328:B7328"/>
    <mergeCell ref="C7328:H7328"/>
    <mergeCell ref="I7328:J7328"/>
    <mergeCell ref="K7328:L7328"/>
    <mergeCell ref="M7326:N7326"/>
    <mergeCell ref="A7327:B7327"/>
    <mergeCell ref="C7327:H7327"/>
    <mergeCell ref="I7327:J7327"/>
    <mergeCell ref="K7327:L7327"/>
    <mergeCell ref="M7327:N7327"/>
    <mergeCell ref="A7326:B7326"/>
    <mergeCell ref="C7326:H7326"/>
    <mergeCell ref="I7326:J7326"/>
    <mergeCell ref="K7326:L7326"/>
    <mergeCell ref="M7324:N7324"/>
    <mergeCell ref="A7325:B7325"/>
    <mergeCell ref="C7325:H7325"/>
    <mergeCell ref="I7325:J7325"/>
    <mergeCell ref="K7325:L7325"/>
    <mergeCell ref="M7325:N7325"/>
    <mergeCell ref="A7324:B7324"/>
    <mergeCell ref="C7324:H7324"/>
    <mergeCell ref="I7324:J7324"/>
    <mergeCell ref="K7324:L7324"/>
    <mergeCell ref="M7322:N7322"/>
    <mergeCell ref="A7323:B7323"/>
    <mergeCell ref="C7323:H7323"/>
    <mergeCell ref="I7323:J7323"/>
    <mergeCell ref="K7323:L7323"/>
    <mergeCell ref="M7323:N7323"/>
    <mergeCell ref="A7322:B7322"/>
    <mergeCell ref="C7322:H7322"/>
    <mergeCell ref="I7322:J7322"/>
    <mergeCell ref="K7322:L7322"/>
    <mergeCell ref="M7320:N7320"/>
    <mergeCell ref="A7321:B7321"/>
    <mergeCell ref="C7321:H7321"/>
    <mergeCell ref="I7321:J7321"/>
    <mergeCell ref="K7321:L7321"/>
    <mergeCell ref="M7321:N7321"/>
    <mergeCell ref="A7320:B7320"/>
    <mergeCell ref="C7320:H7320"/>
    <mergeCell ref="I7320:J7320"/>
    <mergeCell ref="K7320:L7320"/>
    <mergeCell ref="M7318:N7318"/>
    <mergeCell ref="A7319:B7319"/>
    <mergeCell ref="C7319:H7319"/>
    <mergeCell ref="I7319:J7319"/>
    <mergeCell ref="K7319:L7319"/>
    <mergeCell ref="M7319:N7319"/>
    <mergeCell ref="A7318:B7318"/>
    <mergeCell ref="C7318:H7318"/>
    <mergeCell ref="I7318:J7318"/>
    <mergeCell ref="K7318:L7318"/>
    <mergeCell ref="M7316:N7316"/>
    <mergeCell ref="A7317:B7317"/>
    <mergeCell ref="C7317:H7317"/>
    <mergeCell ref="I7317:J7317"/>
    <mergeCell ref="K7317:L7317"/>
    <mergeCell ref="M7317:N7317"/>
    <mergeCell ref="A7316:B7316"/>
    <mergeCell ref="C7316:H7316"/>
    <mergeCell ref="I7316:J7316"/>
    <mergeCell ref="K7316:L7316"/>
    <mergeCell ref="M7314:N7314"/>
    <mergeCell ref="A7315:B7315"/>
    <mergeCell ref="C7315:H7315"/>
    <mergeCell ref="I7315:J7315"/>
    <mergeCell ref="K7315:L7315"/>
    <mergeCell ref="M7315:N7315"/>
    <mergeCell ref="A7314:B7314"/>
    <mergeCell ref="C7314:H7314"/>
    <mergeCell ref="I7314:J7314"/>
    <mergeCell ref="K7314:L7314"/>
    <mergeCell ref="M7312:N7312"/>
    <mergeCell ref="A7313:B7313"/>
    <mergeCell ref="C7313:H7313"/>
    <mergeCell ref="I7313:J7313"/>
    <mergeCell ref="K7313:L7313"/>
    <mergeCell ref="M7313:N7313"/>
    <mergeCell ref="A7312:B7312"/>
    <mergeCell ref="C7312:H7312"/>
    <mergeCell ref="I7312:J7312"/>
    <mergeCell ref="K7312:L7312"/>
    <mergeCell ref="A7311:H7311"/>
    <mergeCell ref="I7311:J7311"/>
    <mergeCell ref="K7311:L7311"/>
    <mergeCell ref="M7311:N7311"/>
    <mergeCell ref="A7310:H7310"/>
    <mergeCell ref="I7310:J7310"/>
    <mergeCell ref="K7310:L7310"/>
    <mergeCell ref="M7310:N7310"/>
    <mergeCell ref="M7308:N7308"/>
    <mergeCell ref="A7309:B7309"/>
    <mergeCell ref="C7309:H7309"/>
    <mergeCell ref="I7309:J7309"/>
    <mergeCell ref="K7309:L7309"/>
    <mergeCell ref="M7309:N7309"/>
    <mergeCell ref="A7308:B7308"/>
    <mergeCell ref="C7308:H7308"/>
    <mergeCell ref="I7308:J7308"/>
    <mergeCell ref="K7308:L7308"/>
    <mergeCell ref="M7306:N7306"/>
    <mergeCell ref="A7307:B7307"/>
    <mergeCell ref="C7307:H7307"/>
    <mergeCell ref="I7307:J7307"/>
    <mergeCell ref="K7307:L7307"/>
    <mergeCell ref="M7307:N7307"/>
    <mergeCell ref="A7306:B7306"/>
    <mergeCell ref="C7306:H7306"/>
    <mergeCell ref="I7306:J7306"/>
    <mergeCell ref="K7306:L7306"/>
    <mergeCell ref="M7304:N7304"/>
    <mergeCell ref="A7305:B7305"/>
    <mergeCell ref="C7305:H7305"/>
    <mergeCell ref="I7305:J7305"/>
    <mergeCell ref="K7305:L7305"/>
    <mergeCell ref="M7305:N7305"/>
    <mergeCell ref="A7304:B7304"/>
    <mergeCell ref="C7304:H7304"/>
    <mergeCell ref="I7304:J7304"/>
    <mergeCell ref="K7304:L7304"/>
    <mergeCell ref="M7302:N7302"/>
    <mergeCell ref="A7303:B7303"/>
    <mergeCell ref="C7303:H7303"/>
    <mergeCell ref="I7303:J7303"/>
    <mergeCell ref="K7303:L7303"/>
    <mergeCell ref="M7303:N7303"/>
    <mergeCell ref="A7302:B7302"/>
    <mergeCell ref="C7302:H7302"/>
    <mergeCell ref="I7302:J7302"/>
    <mergeCell ref="K7302:L7302"/>
    <mergeCell ref="M7300:N7300"/>
    <mergeCell ref="A7301:B7301"/>
    <mergeCell ref="C7301:H7301"/>
    <mergeCell ref="I7301:J7301"/>
    <mergeCell ref="K7301:L7301"/>
    <mergeCell ref="M7301:N7301"/>
    <mergeCell ref="A7300:B7300"/>
    <mergeCell ref="C7300:H7300"/>
    <mergeCell ref="I7300:J7300"/>
    <mergeCell ref="K7300:L7300"/>
    <mergeCell ref="M7298:N7298"/>
    <mergeCell ref="A7299:B7299"/>
    <mergeCell ref="C7299:H7299"/>
    <mergeCell ref="I7299:J7299"/>
    <mergeCell ref="K7299:L7299"/>
    <mergeCell ref="M7299:N7299"/>
    <mergeCell ref="A7298:B7298"/>
    <mergeCell ref="C7298:H7298"/>
    <mergeCell ref="I7298:J7298"/>
    <mergeCell ref="K7298:L7298"/>
    <mergeCell ref="M7296:N7296"/>
    <mergeCell ref="A7297:B7297"/>
    <mergeCell ref="C7297:H7297"/>
    <mergeCell ref="I7297:J7297"/>
    <mergeCell ref="K7297:L7297"/>
    <mergeCell ref="M7297:N7297"/>
    <mergeCell ref="A7296:B7296"/>
    <mergeCell ref="C7296:H7296"/>
    <mergeCell ref="I7296:J7296"/>
    <mergeCell ref="K7296:L7296"/>
    <mergeCell ref="M7294:N7294"/>
    <mergeCell ref="A7295:B7295"/>
    <mergeCell ref="C7295:H7295"/>
    <mergeCell ref="I7295:J7295"/>
    <mergeCell ref="K7295:L7295"/>
    <mergeCell ref="M7295:N7295"/>
    <mergeCell ref="A7294:B7294"/>
    <mergeCell ref="C7294:H7294"/>
    <mergeCell ref="I7294:J7294"/>
    <mergeCell ref="K7294:L7294"/>
    <mergeCell ref="M7292:N7292"/>
    <mergeCell ref="A7293:B7293"/>
    <mergeCell ref="C7293:H7293"/>
    <mergeCell ref="I7293:J7293"/>
    <mergeCell ref="K7293:L7293"/>
    <mergeCell ref="M7293:N7293"/>
    <mergeCell ref="A7292:B7292"/>
    <mergeCell ref="C7292:H7292"/>
    <mergeCell ref="I7292:J7292"/>
    <mergeCell ref="K7292:L7292"/>
    <mergeCell ref="M7290:N7290"/>
    <mergeCell ref="A7291:B7291"/>
    <mergeCell ref="C7291:H7291"/>
    <mergeCell ref="I7291:J7291"/>
    <mergeCell ref="K7291:L7291"/>
    <mergeCell ref="M7291:N7291"/>
    <mergeCell ref="A7290:B7290"/>
    <mergeCell ref="C7290:H7290"/>
    <mergeCell ref="I7290:J7290"/>
    <mergeCell ref="K7290:L7290"/>
    <mergeCell ref="M7288:N7288"/>
    <mergeCell ref="A7289:B7289"/>
    <mergeCell ref="C7289:H7289"/>
    <mergeCell ref="I7289:J7289"/>
    <mergeCell ref="K7289:L7289"/>
    <mergeCell ref="M7289:N7289"/>
    <mergeCell ref="A7288:B7288"/>
    <mergeCell ref="C7288:H7288"/>
    <mergeCell ref="I7288:J7288"/>
    <mergeCell ref="K7288:L7288"/>
    <mergeCell ref="M7286:N7286"/>
    <mergeCell ref="A7287:B7287"/>
    <mergeCell ref="C7287:H7287"/>
    <mergeCell ref="I7287:J7287"/>
    <mergeCell ref="K7287:L7287"/>
    <mergeCell ref="M7287:N7287"/>
    <mergeCell ref="A7286:B7286"/>
    <mergeCell ref="C7286:H7286"/>
    <mergeCell ref="I7286:J7286"/>
    <mergeCell ref="K7286:L7286"/>
    <mergeCell ref="M7284:N7284"/>
    <mergeCell ref="A7285:B7285"/>
    <mergeCell ref="C7285:H7285"/>
    <mergeCell ref="I7285:J7285"/>
    <mergeCell ref="K7285:L7285"/>
    <mergeCell ref="M7285:N7285"/>
    <mergeCell ref="A7284:B7284"/>
    <mergeCell ref="C7284:H7284"/>
    <mergeCell ref="I7284:J7284"/>
    <mergeCell ref="K7284:L7284"/>
    <mergeCell ref="A7283:H7283"/>
    <mergeCell ref="I7283:J7283"/>
    <mergeCell ref="K7283:L7283"/>
    <mergeCell ref="M7283:N7283"/>
    <mergeCell ref="A7282:H7282"/>
    <mergeCell ref="I7282:J7282"/>
    <mergeCell ref="K7282:L7282"/>
    <mergeCell ref="M7282:N7282"/>
    <mergeCell ref="M7280:N7280"/>
    <mergeCell ref="A7281:B7281"/>
    <mergeCell ref="C7281:H7281"/>
    <mergeCell ref="I7281:J7281"/>
    <mergeCell ref="K7281:L7281"/>
    <mergeCell ref="M7281:N7281"/>
    <mergeCell ref="A7280:B7280"/>
    <mergeCell ref="C7280:H7280"/>
    <mergeCell ref="I7280:J7280"/>
    <mergeCell ref="K7280:L7280"/>
    <mergeCell ref="M7278:N7278"/>
    <mergeCell ref="A7279:B7279"/>
    <mergeCell ref="C7279:H7279"/>
    <mergeCell ref="I7279:J7279"/>
    <mergeCell ref="K7279:L7279"/>
    <mergeCell ref="M7279:N7279"/>
    <mergeCell ref="A7278:B7278"/>
    <mergeCell ref="C7278:H7278"/>
    <mergeCell ref="I7278:J7278"/>
    <mergeCell ref="K7278:L7278"/>
    <mergeCell ref="M7276:N7276"/>
    <mergeCell ref="A7277:B7277"/>
    <mergeCell ref="C7277:H7277"/>
    <mergeCell ref="I7277:J7277"/>
    <mergeCell ref="K7277:L7277"/>
    <mergeCell ref="M7277:N7277"/>
    <mergeCell ref="A7276:B7276"/>
    <mergeCell ref="C7276:H7276"/>
    <mergeCell ref="I7276:J7276"/>
    <mergeCell ref="K7276:L7276"/>
    <mergeCell ref="A7275:H7275"/>
    <mergeCell ref="I7275:J7275"/>
    <mergeCell ref="K7275:L7275"/>
    <mergeCell ref="M7275:N7275"/>
    <mergeCell ref="M7273:N7273"/>
    <mergeCell ref="A7274:H7274"/>
    <mergeCell ref="I7274:J7274"/>
    <mergeCell ref="K7274:L7274"/>
    <mergeCell ref="M7274:N7274"/>
    <mergeCell ref="A7273:B7273"/>
    <mergeCell ref="C7273:H7273"/>
    <mergeCell ref="I7273:J7273"/>
    <mergeCell ref="K7273:L7273"/>
    <mergeCell ref="M7271:N7271"/>
    <mergeCell ref="A7272:B7272"/>
    <mergeCell ref="C7272:H7272"/>
    <mergeCell ref="I7272:J7272"/>
    <mergeCell ref="K7272:L7272"/>
    <mergeCell ref="M7272:N7272"/>
    <mergeCell ref="A7271:B7271"/>
    <mergeCell ref="C7271:H7271"/>
    <mergeCell ref="I7271:J7271"/>
    <mergeCell ref="K7271:L7271"/>
    <mergeCell ref="M7269:N7269"/>
    <mergeCell ref="A7270:B7270"/>
    <mergeCell ref="C7270:H7270"/>
    <mergeCell ref="I7270:J7270"/>
    <mergeCell ref="K7270:L7270"/>
    <mergeCell ref="M7270:N7270"/>
    <mergeCell ref="A7269:B7269"/>
    <mergeCell ref="C7269:H7269"/>
    <mergeCell ref="I7269:J7269"/>
    <mergeCell ref="K7269:L7269"/>
    <mergeCell ref="A7268:H7268"/>
    <mergeCell ref="I7268:J7268"/>
    <mergeCell ref="K7268:L7268"/>
    <mergeCell ref="M7268:N7268"/>
    <mergeCell ref="A7267:H7267"/>
    <mergeCell ref="I7267:J7267"/>
    <mergeCell ref="K7267:L7267"/>
    <mergeCell ref="M7267:N7267"/>
    <mergeCell ref="M7265:N7265"/>
    <mergeCell ref="A7266:B7266"/>
    <mergeCell ref="C7266:H7266"/>
    <mergeCell ref="I7266:J7266"/>
    <mergeCell ref="K7266:L7266"/>
    <mergeCell ref="M7266:N7266"/>
    <mergeCell ref="A7265:B7265"/>
    <mergeCell ref="C7265:H7265"/>
    <mergeCell ref="I7265:J7265"/>
    <mergeCell ref="K7265:L7265"/>
    <mergeCell ref="M7263:N7263"/>
    <mergeCell ref="A7264:B7264"/>
    <mergeCell ref="C7264:H7264"/>
    <mergeCell ref="I7264:J7264"/>
    <mergeCell ref="K7264:L7264"/>
    <mergeCell ref="M7264:N7264"/>
    <mergeCell ref="A7263:B7263"/>
    <mergeCell ref="C7263:H7263"/>
    <mergeCell ref="I7263:J7263"/>
    <mergeCell ref="K7263:L7263"/>
    <mergeCell ref="M7261:N7261"/>
    <mergeCell ref="A7262:B7262"/>
    <mergeCell ref="C7262:H7262"/>
    <mergeCell ref="I7262:J7262"/>
    <mergeCell ref="K7262:L7262"/>
    <mergeCell ref="M7262:N7262"/>
    <mergeCell ref="A7261:B7261"/>
    <mergeCell ref="C7261:H7261"/>
    <mergeCell ref="I7261:J7261"/>
    <mergeCell ref="K7261:L7261"/>
    <mergeCell ref="M7259:N7259"/>
    <mergeCell ref="A7260:B7260"/>
    <mergeCell ref="C7260:H7260"/>
    <mergeCell ref="I7260:J7260"/>
    <mergeCell ref="K7260:L7260"/>
    <mergeCell ref="M7260:N7260"/>
    <mergeCell ref="A7259:B7259"/>
    <mergeCell ref="C7259:H7259"/>
    <mergeCell ref="I7259:J7259"/>
    <mergeCell ref="K7259:L7259"/>
    <mergeCell ref="M7257:N7257"/>
    <mergeCell ref="A7258:B7258"/>
    <mergeCell ref="C7258:H7258"/>
    <mergeCell ref="I7258:J7258"/>
    <mergeCell ref="K7258:L7258"/>
    <mergeCell ref="M7258:N7258"/>
    <mergeCell ref="A7257:B7257"/>
    <mergeCell ref="C7257:H7257"/>
    <mergeCell ref="I7257:J7257"/>
    <mergeCell ref="K7257:L7257"/>
    <mergeCell ref="A7256:H7256"/>
    <mergeCell ref="I7256:J7256"/>
    <mergeCell ref="K7256:L7256"/>
    <mergeCell ref="M7256:N7256"/>
    <mergeCell ref="M7254:N7254"/>
    <mergeCell ref="A7255:H7255"/>
    <mergeCell ref="I7255:J7255"/>
    <mergeCell ref="K7255:L7255"/>
    <mergeCell ref="M7255:N7255"/>
    <mergeCell ref="A7254:B7254"/>
    <mergeCell ref="C7254:H7254"/>
    <mergeCell ref="I7254:J7254"/>
    <mergeCell ref="K7254:L7254"/>
    <mergeCell ref="M7252:N7252"/>
    <mergeCell ref="A7253:B7253"/>
    <mergeCell ref="C7253:H7253"/>
    <mergeCell ref="I7253:J7253"/>
    <mergeCell ref="K7253:L7253"/>
    <mergeCell ref="M7253:N7253"/>
    <mergeCell ref="A7252:B7252"/>
    <mergeCell ref="C7252:H7252"/>
    <mergeCell ref="I7252:J7252"/>
    <mergeCell ref="K7252:L7252"/>
    <mergeCell ref="A7251:H7251"/>
    <mergeCell ref="I7251:J7251"/>
    <mergeCell ref="K7251:L7251"/>
    <mergeCell ref="M7251:N7251"/>
    <mergeCell ref="A7250:H7250"/>
    <mergeCell ref="I7250:J7250"/>
    <mergeCell ref="K7250:L7250"/>
    <mergeCell ref="M7250:N7250"/>
    <mergeCell ref="M7248:N7248"/>
    <mergeCell ref="A7249:B7249"/>
    <mergeCell ref="C7249:H7249"/>
    <mergeCell ref="I7249:J7249"/>
    <mergeCell ref="K7249:L7249"/>
    <mergeCell ref="M7249:N7249"/>
    <mergeCell ref="A7248:B7248"/>
    <mergeCell ref="C7248:H7248"/>
    <mergeCell ref="I7248:J7248"/>
    <mergeCell ref="K7248:L7248"/>
    <mergeCell ref="M7246:N7246"/>
    <mergeCell ref="A7247:B7247"/>
    <mergeCell ref="C7247:H7247"/>
    <mergeCell ref="I7247:J7247"/>
    <mergeCell ref="K7247:L7247"/>
    <mergeCell ref="M7247:N7247"/>
    <mergeCell ref="A7246:B7246"/>
    <mergeCell ref="C7246:H7246"/>
    <mergeCell ref="I7246:J7246"/>
    <mergeCell ref="K7246:L7246"/>
    <mergeCell ref="A7245:H7245"/>
    <mergeCell ref="I7245:J7245"/>
    <mergeCell ref="K7245:L7245"/>
    <mergeCell ref="M7245:N7245"/>
    <mergeCell ref="A7244:H7244"/>
    <mergeCell ref="I7244:J7244"/>
    <mergeCell ref="K7244:L7244"/>
    <mergeCell ref="M7244:N7244"/>
    <mergeCell ref="M7242:N7242"/>
    <mergeCell ref="A7243:B7243"/>
    <mergeCell ref="C7243:H7243"/>
    <mergeCell ref="I7243:J7243"/>
    <mergeCell ref="K7243:L7243"/>
    <mergeCell ref="M7243:N7243"/>
    <mergeCell ref="A7242:B7242"/>
    <mergeCell ref="C7242:H7242"/>
    <mergeCell ref="I7242:J7242"/>
    <mergeCell ref="K7242:L7242"/>
    <mergeCell ref="A7241:H7241"/>
    <mergeCell ref="I7241:J7241"/>
    <mergeCell ref="K7241:L7241"/>
    <mergeCell ref="M7241:N7241"/>
    <mergeCell ref="M7239:N7239"/>
    <mergeCell ref="A7240:B7240"/>
    <mergeCell ref="C7240:H7240"/>
    <mergeCell ref="I7240:J7240"/>
    <mergeCell ref="K7240:L7240"/>
    <mergeCell ref="M7240:N7240"/>
    <mergeCell ref="A7239:B7239"/>
    <mergeCell ref="C7239:H7239"/>
    <mergeCell ref="I7239:J7239"/>
    <mergeCell ref="K7239:L7239"/>
    <mergeCell ref="M7237:N7237"/>
    <mergeCell ref="A7238:B7238"/>
    <mergeCell ref="C7238:H7238"/>
    <mergeCell ref="I7238:J7238"/>
    <mergeCell ref="K7238:L7238"/>
    <mergeCell ref="M7238:N7238"/>
    <mergeCell ref="A7237:B7237"/>
    <mergeCell ref="C7237:H7237"/>
    <mergeCell ref="I7237:J7237"/>
    <mergeCell ref="K7237:L7237"/>
    <mergeCell ref="A7236:H7236"/>
    <mergeCell ref="I7236:J7236"/>
    <mergeCell ref="K7236:L7236"/>
    <mergeCell ref="M7236:N7236"/>
    <mergeCell ref="M7234:N7234"/>
    <mergeCell ref="A7235:H7235"/>
    <mergeCell ref="I7235:J7235"/>
    <mergeCell ref="K7235:L7235"/>
    <mergeCell ref="M7235:N7235"/>
    <mergeCell ref="A7234:B7234"/>
    <mergeCell ref="C7234:H7234"/>
    <mergeCell ref="I7234:J7234"/>
    <mergeCell ref="K7234:L7234"/>
    <mergeCell ref="M7232:N7232"/>
    <mergeCell ref="A7233:B7233"/>
    <mergeCell ref="C7233:H7233"/>
    <mergeCell ref="I7233:J7233"/>
    <mergeCell ref="K7233:L7233"/>
    <mergeCell ref="M7233:N7233"/>
    <mergeCell ref="A7232:B7232"/>
    <mergeCell ref="C7232:H7232"/>
    <mergeCell ref="I7232:J7232"/>
    <mergeCell ref="K7232:L7232"/>
    <mergeCell ref="M7230:N7230"/>
    <mergeCell ref="A7231:B7231"/>
    <mergeCell ref="C7231:H7231"/>
    <mergeCell ref="I7231:J7231"/>
    <mergeCell ref="K7231:L7231"/>
    <mergeCell ref="M7231:N7231"/>
    <mergeCell ref="A7230:B7230"/>
    <mergeCell ref="C7230:H7230"/>
    <mergeCell ref="I7230:J7230"/>
    <mergeCell ref="K7230:L7230"/>
    <mergeCell ref="M7228:N7228"/>
    <mergeCell ref="A7229:B7229"/>
    <mergeCell ref="C7229:H7229"/>
    <mergeCell ref="I7229:J7229"/>
    <mergeCell ref="K7229:L7229"/>
    <mergeCell ref="M7229:N7229"/>
    <mergeCell ref="A7228:B7228"/>
    <mergeCell ref="C7228:H7228"/>
    <mergeCell ref="I7228:J7228"/>
    <mergeCell ref="K7228:L7228"/>
    <mergeCell ref="M7226:N7226"/>
    <mergeCell ref="A7227:B7227"/>
    <mergeCell ref="C7227:H7227"/>
    <mergeCell ref="I7227:J7227"/>
    <mergeCell ref="K7227:L7227"/>
    <mergeCell ref="M7227:N7227"/>
    <mergeCell ref="A7226:B7226"/>
    <mergeCell ref="C7226:H7226"/>
    <mergeCell ref="I7226:J7226"/>
    <mergeCell ref="K7226:L7226"/>
    <mergeCell ref="M7224:N7224"/>
    <mergeCell ref="A7225:B7225"/>
    <mergeCell ref="C7225:H7225"/>
    <mergeCell ref="I7225:J7225"/>
    <mergeCell ref="K7225:L7225"/>
    <mergeCell ref="M7225:N7225"/>
    <mergeCell ref="A7224:B7224"/>
    <mergeCell ref="C7224:H7224"/>
    <mergeCell ref="I7224:J7224"/>
    <mergeCell ref="K7224:L7224"/>
    <mergeCell ref="A7223:H7223"/>
    <mergeCell ref="I7223:J7223"/>
    <mergeCell ref="K7223:L7223"/>
    <mergeCell ref="M7223:N7223"/>
    <mergeCell ref="A7222:H7222"/>
    <mergeCell ref="I7222:J7222"/>
    <mergeCell ref="K7222:L7222"/>
    <mergeCell ref="M7222:N7222"/>
    <mergeCell ref="M7220:N7220"/>
    <mergeCell ref="A7221:B7221"/>
    <mergeCell ref="C7221:H7221"/>
    <mergeCell ref="I7221:J7221"/>
    <mergeCell ref="K7221:L7221"/>
    <mergeCell ref="M7221:N7221"/>
    <mergeCell ref="A7220:B7220"/>
    <mergeCell ref="C7220:H7220"/>
    <mergeCell ref="I7220:J7220"/>
    <mergeCell ref="K7220:L7220"/>
    <mergeCell ref="A7219:H7219"/>
    <mergeCell ref="I7219:J7219"/>
    <mergeCell ref="K7219:L7219"/>
    <mergeCell ref="M7219:N7219"/>
    <mergeCell ref="A7218:H7218"/>
    <mergeCell ref="I7218:J7218"/>
    <mergeCell ref="K7218:L7218"/>
    <mergeCell ref="M7218:N7218"/>
    <mergeCell ref="M7216:N7216"/>
    <mergeCell ref="A7217:B7217"/>
    <mergeCell ref="C7217:H7217"/>
    <mergeCell ref="I7217:J7217"/>
    <mergeCell ref="K7217:L7217"/>
    <mergeCell ref="M7217:N7217"/>
    <mergeCell ref="A7216:B7216"/>
    <mergeCell ref="C7216:H7216"/>
    <mergeCell ref="I7216:J7216"/>
    <mergeCell ref="K7216:L7216"/>
    <mergeCell ref="M7214:N7214"/>
    <mergeCell ref="A7215:B7215"/>
    <mergeCell ref="C7215:H7215"/>
    <mergeCell ref="I7215:J7215"/>
    <mergeCell ref="K7215:L7215"/>
    <mergeCell ref="M7215:N7215"/>
    <mergeCell ref="A7214:B7214"/>
    <mergeCell ref="C7214:H7214"/>
    <mergeCell ref="I7214:J7214"/>
    <mergeCell ref="K7214:L7214"/>
    <mergeCell ref="M7212:N7212"/>
    <mergeCell ref="A7213:B7213"/>
    <mergeCell ref="C7213:H7213"/>
    <mergeCell ref="I7213:J7213"/>
    <mergeCell ref="K7213:L7213"/>
    <mergeCell ref="M7213:N7213"/>
    <mergeCell ref="A7212:B7212"/>
    <mergeCell ref="C7212:H7212"/>
    <mergeCell ref="I7212:J7212"/>
    <mergeCell ref="K7212:L7212"/>
    <mergeCell ref="A7211:H7211"/>
    <mergeCell ref="I7211:J7211"/>
    <mergeCell ref="K7211:L7211"/>
    <mergeCell ref="M7211:N7211"/>
    <mergeCell ref="A7210:H7210"/>
    <mergeCell ref="I7210:J7210"/>
    <mergeCell ref="K7210:L7210"/>
    <mergeCell ref="M7210:N7210"/>
    <mergeCell ref="M7208:N7208"/>
    <mergeCell ref="A7209:B7209"/>
    <mergeCell ref="C7209:H7209"/>
    <mergeCell ref="I7209:J7209"/>
    <mergeCell ref="K7209:L7209"/>
    <mergeCell ref="M7209:N7209"/>
    <mergeCell ref="A7208:B7208"/>
    <mergeCell ref="C7208:H7208"/>
    <mergeCell ref="I7208:J7208"/>
    <mergeCell ref="K7208:L7208"/>
    <mergeCell ref="M7206:N7206"/>
    <mergeCell ref="A7207:B7207"/>
    <mergeCell ref="C7207:H7207"/>
    <mergeCell ref="I7207:J7207"/>
    <mergeCell ref="K7207:L7207"/>
    <mergeCell ref="M7207:N7207"/>
    <mergeCell ref="A7206:B7206"/>
    <mergeCell ref="C7206:H7206"/>
    <mergeCell ref="I7206:J7206"/>
    <mergeCell ref="K7206:L7206"/>
    <mergeCell ref="M7204:N7204"/>
    <mergeCell ref="A7205:B7205"/>
    <mergeCell ref="C7205:H7205"/>
    <mergeCell ref="I7205:J7205"/>
    <mergeCell ref="K7205:L7205"/>
    <mergeCell ref="M7205:N7205"/>
    <mergeCell ref="A7204:B7204"/>
    <mergeCell ref="C7204:H7204"/>
    <mergeCell ref="I7204:J7204"/>
    <mergeCell ref="K7204:L7204"/>
    <mergeCell ref="M7202:N7202"/>
    <mergeCell ref="A7203:B7203"/>
    <mergeCell ref="C7203:H7203"/>
    <mergeCell ref="I7203:J7203"/>
    <mergeCell ref="K7203:L7203"/>
    <mergeCell ref="M7203:N7203"/>
    <mergeCell ref="A7202:B7202"/>
    <mergeCell ref="C7202:H7202"/>
    <mergeCell ref="I7202:J7202"/>
    <mergeCell ref="K7202:L7202"/>
    <mergeCell ref="M7200:N7200"/>
    <mergeCell ref="A7201:B7201"/>
    <mergeCell ref="C7201:H7201"/>
    <mergeCell ref="I7201:J7201"/>
    <mergeCell ref="K7201:L7201"/>
    <mergeCell ref="M7201:N7201"/>
    <mergeCell ref="A7200:B7200"/>
    <mergeCell ref="C7200:H7200"/>
    <mergeCell ref="I7200:J7200"/>
    <mergeCell ref="K7200:L7200"/>
    <mergeCell ref="M7198:N7198"/>
    <mergeCell ref="A7199:B7199"/>
    <mergeCell ref="C7199:H7199"/>
    <mergeCell ref="I7199:J7199"/>
    <mergeCell ref="K7199:L7199"/>
    <mergeCell ref="M7199:N7199"/>
    <mergeCell ref="A7198:B7198"/>
    <mergeCell ref="C7198:H7198"/>
    <mergeCell ref="I7198:J7198"/>
    <mergeCell ref="K7198:L7198"/>
    <mergeCell ref="M7196:N7196"/>
    <mergeCell ref="A7197:B7197"/>
    <mergeCell ref="C7197:H7197"/>
    <mergeCell ref="I7197:J7197"/>
    <mergeCell ref="K7197:L7197"/>
    <mergeCell ref="M7197:N7197"/>
    <mergeCell ref="A7196:B7196"/>
    <mergeCell ref="C7196:H7196"/>
    <mergeCell ref="I7196:J7196"/>
    <mergeCell ref="K7196:L7196"/>
    <mergeCell ref="M7194:N7194"/>
    <mergeCell ref="A7195:B7195"/>
    <mergeCell ref="C7195:H7195"/>
    <mergeCell ref="I7195:J7195"/>
    <mergeCell ref="K7195:L7195"/>
    <mergeCell ref="M7195:N7195"/>
    <mergeCell ref="A7194:B7194"/>
    <mergeCell ref="C7194:H7194"/>
    <mergeCell ref="I7194:J7194"/>
    <mergeCell ref="K7194:L7194"/>
    <mergeCell ref="M7192:N7192"/>
    <mergeCell ref="A7193:B7193"/>
    <mergeCell ref="C7193:H7193"/>
    <mergeCell ref="I7193:J7193"/>
    <mergeCell ref="K7193:L7193"/>
    <mergeCell ref="M7193:N7193"/>
    <mergeCell ref="A7192:B7192"/>
    <mergeCell ref="C7192:H7192"/>
    <mergeCell ref="I7192:J7192"/>
    <mergeCell ref="K7192:L7192"/>
    <mergeCell ref="M7190:N7190"/>
    <mergeCell ref="A7191:B7191"/>
    <mergeCell ref="C7191:H7191"/>
    <mergeCell ref="I7191:J7191"/>
    <mergeCell ref="K7191:L7191"/>
    <mergeCell ref="M7191:N7191"/>
    <mergeCell ref="A7190:B7190"/>
    <mergeCell ref="C7190:H7190"/>
    <mergeCell ref="I7190:J7190"/>
    <mergeCell ref="K7190:L7190"/>
    <mergeCell ref="M7188:N7188"/>
    <mergeCell ref="A7189:B7189"/>
    <mergeCell ref="C7189:H7189"/>
    <mergeCell ref="I7189:J7189"/>
    <mergeCell ref="K7189:L7189"/>
    <mergeCell ref="M7189:N7189"/>
    <mergeCell ref="A7188:B7188"/>
    <mergeCell ref="C7188:H7188"/>
    <mergeCell ref="I7188:J7188"/>
    <mergeCell ref="K7188:L7188"/>
    <mergeCell ref="M7186:N7186"/>
    <mergeCell ref="A7187:B7187"/>
    <mergeCell ref="C7187:H7187"/>
    <mergeCell ref="I7187:J7187"/>
    <mergeCell ref="K7187:L7187"/>
    <mergeCell ref="M7187:N7187"/>
    <mergeCell ref="A7186:B7186"/>
    <mergeCell ref="C7186:H7186"/>
    <mergeCell ref="I7186:J7186"/>
    <mergeCell ref="K7186:L7186"/>
    <mergeCell ref="M7184:N7184"/>
    <mergeCell ref="A7185:B7185"/>
    <mergeCell ref="C7185:H7185"/>
    <mergeCell ref="I7185:J7185"/>
    <mergeCell ref="K7185:L7185"/>
    <mergeCell ref="M7185:N7185"/>
    <mergeCell ref="A7184:B7184"/>
    <mergeCell ref="C7184:H7184"/>
    <mergeCell ref="I7184:J7184"/>
    <mergeCell ref="K7184:L7184"/>
    <mergeCell ref="M7182:N7182"/>
    <mergeCell ref="A7183:B7183"/>
    <mergeCell ref="C7183:H7183"/>
    <mergeCell ref="I7183:J7183"/>
    <mergeCell ref="K7183:L7183"/>
    <mergeCell ref="M7183:N7183"/>
    <mergeCell ref="A7182:B7182"/>
    <mergeCell ref="C7182:H7182"/>
    <mergeCell ref="I7182:J7182"/>
    <mergeCell ref="K7182:L7182"/>
    <mergeCell ref="M7180:N7180"/>
    <mergeCell ref="A7181:B7181"/>
    <mergeCell ref="C7181:H7181"/>
    <mergeCell ref="I7181:J7181"/>
    <mergeCell ref="K7181:L7181"/>
    <mergeCell ref="M7181:N7181"/>
    <mergeCell ref="A7180:B7180"/>
    <mergeCell ref="C7180:H7180"/>
    <mergeCell ref="I7180:J7180"/>
    <mergeCell ref="K7180:L7180"/>
    <mergeCell ref="M7178:N7178"/>
    <mergeCell ref="A7179:B7179"/>
    <mergeCell ref="C7179:H7179"/>
    <mergeCell ref="I7179:J7179"/>
    <mergeCell ref="K7179:L7179"/>
    <mergeCell ref="M7179:N7179"/>
    <mergeCell ref="A7178:B7178"/>
    <mergeCell ref="C7178:H7178"/>
    <mergeCell ref="I7178:J7178"/>
    <mergeCell ref="K7178:L7178"/>
    <mergeCell ref="M7176:N7176"/>
    <mergeCell ref="A7177:B7177"/>
    <mergeCell ref="C7177:H7177"/>
    <mergeCell ref="I7177:J7177"/>
    <mergeCell ref="K7177:L7177"/>
    <mergeCell ref="M7177:N7177"/>
    <mergeCell ref="A7176:B7176"/>
    <mergeCell ref="C7176:H7176"/>
    <mergeCell ref="I7176:J7176"/>
    <mergeCell ref="K7176:L7176"/>
    <mergeCell ref="M7174:N7174"/>
    <mergeCell ref="A7175:B7175"/>
    <mergeCell ref="C7175:H7175"/>
    <mergeCell ref="I7175:J7175"/>
    <mergeCell ref="K7175:L7175"/>
    <mergeCell ref="M7175:N7175"/>
    <mergeCell ref="A7174:B7174"/>
    <mergeCell ref="C7174:H7174"/>
    <mergeCell ref="I7174:J7174"/>
    <mergeCell ref="K7174:L7174"/>
    <mergeCell ref="M7172:N7172"/>
    <mergeCell ref="A7173:B7173"/>
    <mergeCell ref="C7173:H7173"/>
    <mergeCell ref="I7173:J7173"/>
    <mergeCell ref="K7173:L7173"/>
    <mergeCell ref="M7173:N7173"/>
    <mergeCell ref="A7172:B7172"/>
    <mergeCell ref="C7172:H7172"/>
    <mergeCell ref="I7172:J7172"/>
    <mergeCell ref="K7172:L7172"/>
    <mergeCell ref="M7170:N7170"/>
    <mergeCell ref="A7171:B7171"/>
    <mergeCell ref="C7171:H7171"/>
    <mergeCell ref="I7171:J7171"/>
    <mergeCell ref="K7171:L7171"/>
    <mergeCell ref="M7171:N7171"/>
    <mergeCell ref="A7170:B7170"/>
    <mergeCell ref="C7170:H7170"/>
    <mergeCell ref="I7170:J7170"/>
    <mergeCell ref="K7170:L7170"/>
    <mergeCell ref="M7168:N7168"/>
    <mergeCell ref="A7169:B7169"/>
    <mergeCell ref="C7169:H7169"/>
    <mergeCell ref="I7169:J7169"/>
    <mergeCell ref="K7169:L7169"/>
    <mergeCell ref="M7169:N7169"/>
    <mergeCell ref="A7168:B7168"/>
    <mergeCell ref="C7168:H7168"/>
    <mergeCell ref="I7168:J7168"/>
    <mergeCell ref="K7168:L7168"/>
    <mergeCell ref="M7166:N7166"/>
    <mergeCell ref="A7167:B7167"/>
    <mergeCell ref="C7167:H7167"/>
    <mergeCell ref="I7167:J7167"/>
    <mergeCell ref="K7167:L7167"/>
    <mergeCell ref="M7167:N7167"/>
    <mergeCell ref="A7166:B7166"/>
    <mergeCell ref="C7166:H7166"/>
    <mergeCell ref="I7166:J7166"/>
    <mergeCell ref="K7166:L7166"/>
    <mergeCell ref="M7164:N7164"/>
    <mergeCell ref="A7165:B7165"/>
    <mergeCell ref="C7165:H7165"/>
    <mergeCell ref="I7165:J7165"/>
    <mergeCell ref="K7165:L7165"/>
    <mergeCell ref="M7165:N7165"/>
    <mergeCell ref="A7164:B7164"/>
    <mergeCell ref="C7164:H7164"/>
    <mergeCell ref="I7164:J7164"/>
    <mergeCell ref="K7164:L7164"/>
    <mergeCell ref="A7163:H7163"/>
    <mergeCell ref="I7163:J7163"/>
    <mergeCell ref="K7163:L7163"/>
    <mergeCell ref="M7163:N7163"/>
    <mergeCell ref="M7161:N7161"/>
    <mergeCell ref="A7162:H7162"/>
    <mergeCell ref="I7162:J7162"/>
    <mergeCell ref="K7162:L7162"/>
    <mergeCell ref="M7162:N7162"/>
    <mergeCell ref="A7161:B7161"/>
    <mergeCell ref="C7161:H7161"/>
    <mergeCell ref="I7161:J7161"/>
    <mergeCell ref="K7161:L7161"/>
    <mergeCell ref="M7159:N7159"/>
    <mergeCell ref="A7160:B7160"/>
    <mergeCell ref="C7160:H7160"/>
    <mergeCell ref="I7160:J7160"/>
    <mergeCell ref="K7160:L7160"/>
    <mergeCell ref="M7160:N7160"/>
    <mergeCell ref="A7159:B7159"/>
    <mergeCell ref="C7159:H7159"/>
    <mergeCell ref="I7159:J7159"/>
    <mergeCell ref="K7159:L7159"/>
    <mergeCell ref="M7157:N7157"/>
    <mergeCell ref="A7158:B7158"/>
    <mergeCell ref="C7158:H7158"/>
    <mergeCell ref="I7158:J7158"/>
    <mergeCell ref="K7158:L7158"/>
    <mergeCell ref="M7158:N7158"/>
    <mergeCell ref="A7157:B7157"/>
    <mergeCell ref="C7157:H7157"/>
    <mergeCell ref="I7157:J7157"/>
    <mergeCell ref="K7157:L7157"/>
    <mergeCell ref="M7155:N7155"/>
    <mergeCell ref="A7156:B7156"/>
    <mergeCell ref="C7156:H7156"/>
    <mergeCell ref="I7156:J7156"/>
    <mergeCell ref="K7156:L7156"/>
    <mergeCell ref="M7156:N7156"/>
    <mergeCell ref="A7155:B7155"/>
    <mergeCell ref="C7155:H7155"/>
    <mergeCell ref="I7155:J7155"/>
    <mergeCell ref="K7155:L7155"/>
    <mergeCell ref="M7153:N7153"/>
    <mergeCell ref="A7154:B7154"/>
    <mergeCell ref="C7154:H7154"/>
    <mergeCell ref="I7154:J7154"/>
    <mergeCell ref="K7154:L7154"/>
    <mergeCell ref="M7154:N7154"/>
    <mergeCell ref="A7153:B7153"/>
    <mergeCell ref="C7153:H7153"/>
    <mergeCell ref="I7153:J7153"/>
    <mergeCell ref="K7153:L7153"/>
    <mergeCell ref="M7151:N7151"/>
    <mergeCell ref="A7152:B7152"/>
    <mergeCell ref="C7152:H7152"/>
    <mergeCell ref="I7152:J7152"/>
    <mergeCell ref="K7152:L7152"/>
    <mergeCell ref="M7152:N7152"/>
    <mergeCell ref="A7151:B7151"/>
    <mergeCell ref="C7151:H7151"/>
    <mergeCell ref="I7151:J7151"/>
    <mergeCell ref="K7151:L7151"/>
    <mergeCell ref="M7149:N7149"/>
    <mergeCell ref="A7150:B7150"/>
    <mergeCell ref="C7150:H7150"/>
    <mergeCell ref="I7150:J7150"/>
    <mergeCell ref="K7150:L7150"/>
    <mergeCell ref="M7150:N7150"/>
    <mergeCell ref="A7149:B7149"/>
    <mergeCell ref="C7149:H7149"/>
    <mergeCell ref="I7149:J7149"/>
    <mergeCell ref="K7149:L7149"/>
    <mergeCell ref="M7147:N7147"/>
    <mergeCell ref="A7148:B7148"/>
    <mergeCell ref="C7148:H7148"/>
    <mergeCell ref="I7148:J7148"/>
    <mergeCell ref="K7148:L7148"/>
    <mergeCell ref="M7148:N7148"/>
    <mergeCell ref="A7147:B7147"/>
    <mergeCell ref="C7147:H7147"/>
    <mergeCell ref="I7147:J7147"/>
    <mergeCell ref="K7147:L7147"/>
    <mergeCell ref="A7146:H7146"/>
    <mergeCell ref="I7146:J7146"/>
    <mergeCell ref="K7146:L7146"/>
    <mergeCell ref="M7146:N7146"/>
    <mergeCell ref="M7144:N7144"/>
    <mergeCell ref="A7145:H7145"/>
    <mergeCell ref="I7145:J7145"/>
    <mergeCell ref="K7145:L7145"/>
    <mergeCell ref="M7145:N7145"/>
    <mergeCell ref="A7144:B7144"/>
    <mergeCell ref="C7144:H7144"/>
    <mergeCell ref="I7144:J7144"/>
    <mergeCell ref="K7144:L7144"/>
    <mergeCell ref="M7142:N7142"/>
    <mergeCell ref="A7143:B7143"/>
    <mergeCell ref="C7143:H7143"/>
    <mergeCell ref="I7143:J7143"/>
    <mergeCell ref="K7143:L7143"/>
    <mergeCell ref="M7143:N7143"/>
    <mergeCell ref="A7142:B7142"/>
    <mergeCell ref="C7142:H7142"/>
    <mergeCell ref="I7142:J7142"/>
    <mergeCell ref="K7142:L7142"/>
    <mergeCell ref="M7140:N7140"/>
    <mergeCell ref="A7141:B7141"/>
    <mergeCell ref="C7141:H7141"/>
    <mergeCell ref="I7141:J7141"/>
    <mergeCell ref="K7141:L7141"/>
    <mergeCell ref="M7141:N7141"/>
    <mergeCell ref="A7140:B7140"/>
    <mergeCell ref="C7140:H7140"/>
    <mergeCell ref="I7140:J7140"/>
    <mergeCell ref="K7140:L7140"/>
    <mergeCell ref="A7139:H7139"/>
    <mergeCell ref="I7139:J7139"/>
    <mergeCell ref="K7139:L7139"/>
    <mergeCell ref="M7139:N7139"/>
    <mergeCell ref="A7138:H7138"/>
    <mergeCell ref="I7138:J7138"/>
    <mergeCell ref="K7138:L7138"/>
    <mergeCell ref="M7138:N7138"/>
    <mergeCell ref="M7136:N7136"/>
    <mergeCell ref="A7137:B7137"/>
    <mergeCell ref="C7137:H7137"/>
    <mergeCell ref="I7137:J7137"/>
    <mergeCell ref="K7137:L7137"/>
    <mergeCell ref="M7137:N7137"/>
    <mergeCell ref="A7136:B7136"/>
    <mergeCell ref="C7136:H7136"/>
    <mergeCell ref="I7136:J7136"/>
    <mergeCell ref="K7136:L7136"/>
    <mergeCell ref="M7134:N7134"/>
    <mergeCell ref="A7135:B7135"/>
    <mergeCell ref="C7135:H7135"/>
    <mergeCell ref="I7135:J7135"/>
    <mergeCell ref="K7135:L7135"/>
    <mergeCell ref="M7135:N7135"/>
    <mergeCell ref="A7134:B7134"/>
    <mergeCell ref="C7134:H7134"/>
    <mergeCell ref="I7134:J7134"/>
    <mergeCell ref="K7134:L7134"/>
    <mergeCell ref="A7133:H7133"/>
    <mergeCell ref="I7133:J7133"/>
    <mergeCell ref="K7133:L7133"/>
    <mergeCell ref="M7133:N7133"/>
    <mergeCell ref="A7132:H7132"/>
    <mergeCell ref="I7132:J7132"/>
    <mergeCell ref="K7132:L7132"/>
    <mergeCell ref="M7132:N7132"/>
    <mergeCell ref="M7130:N7130"/>
    <mergeCell ref="A7131:B7131"/>
    <mergeCell ref="C7131:H7131"/>
    <mergeCell ref="I7131:J7131"/>
    <mergeCell ref="K7131:L7131"/>
    <mergeCell ref="M7131:N7131"/>
    <mergeCell ref="A7130:B7130"/>
    <mergeCell ref="C7130:H7130"/>
    <mergeCell ref="I7130:J7130"/>
    <mergeCell ref="K7130:L7130"/>
    <mergeCell ref="M7128:N7128"/>
    <mergeCell ref="A7129:H7129"/>
    <mergeCell ref="I7129:J7129"/>
    <mergeCell ref="K7129:L7129"/>
    <mergeCell ref="M7129:N7129"/>
    <mergeCell ref="A7128:B7128"/>
    <mergeCell ref="C7128:H7128"/>
    <mergeCell ref="I7128:J7128"/>
    <mergeCell ref="K7128:L7128"/>
    <mergeCell ref="A7127:H7127"/>
    <mergeCell ref="I7127:J7127"/>
    <mergeCell ref="K7127:L7127"/>
    <mergeCell ref="M7127:N7127"/>
    <mergeCell ref="A7126:H7126"/>
    <mergeCell ref="I7126:J7126"/>
    <mergeCell ref="K7126:L7126"/>
    <mergeCell ref="M7126:N7126"/>
    <mergeCell ref="M7124:N7124"/>
    <mergeCell ref="A7125:B7125"/>
    <mergeCell ref="C7125:H7125"/>
    <mergeCell ref="I7125:J7125"/>
    <mergeCell ref="K7125:L7125"/>
    <mergeCell ref="M7125:N7125"/>
    <mergeCell ref="A7124:B7124"/>
    <mergeCell ref="C7124:H7124"/>
    <mergeCell ref="I7124:J7124"/>
    <mergeCell ref="K7124:L7124"/>
    <mergeCell ref="M7122:N7122"/>
    <mergeCell ref="A7123:B7123"/>
    <mergeCell ref="C7123:H7123"/>
    <mergeCell ref="I7123:J7123"/>
    <mergeCell ref="K7123:L7123"/>
    <mergeCell ref="M7123:N7123"/>
    <mergeCell ref="A7122:B7122"/>
    <mergeCell ref="C7122:H7122"/>
    <mergeCell ref="I7122:J7122"/>
    <mergeCell ref="K7122:L7122"/>
    <mergeCell ref="M7120:N7120"/>
    <mergeCell ref="A7121:B7121"/>
    <mergeCell ref="C7121:H7121"/>
    <mergeCell ref="I7121:J7121"/>
    <mergeCell ref="K7121:L7121"/>
    <mergeCell ref="M7121:N7121"/>
    <mergeCell ref="A7120:B7120"/>
    <mergeCell ref="C7120:H7120"/>
    <mergeCell ref="I7120:J7120"/>
    <mergeCell ref="K7120:L7120"/>
    <mergeCell ref="A7119:H7119"/>
    <mergeCell ref="I7119:J7119"/>
    <mergeCell ref="K7119:L7119"/>
    <mergeCell ref="M7119:N7119"/>
    <mergeCell ref="A7118:H7118"/>
    <mergeCell ref="I7118:J7118"/>
    <mergeCell ref="K7118:L7118"/>
    <mergeCell ref="M7118:N7118"/>
    <mergeCell ref="M7116:N7116"/>
    <mergeCell ref="A7117:B7117"/>
    <mergeCell ref="C7117:H7117"/>
    <mergeCell ref="I7117:J7117"/>
    <mergeCell ref="K7117:L7117"/>
    <mergeCell ref="M7117:N7117"/>
    <mergeCell ref="A7116:B7116"/>
    <mergeCell ref="C7116:H7116"/>
    <mergeCell ref="I7116:J7116"/>
    <mergeCell ref="K7116:L7116"/>
    <mergeCell ref="M7114:N7114"/>
    <mergeCell ref="A7115:B7115"/>
    <mergeCell ref="C7115:H7115"/>
    <mergeCell ref="I7115:J7115"/>
    <mergeCell ref="K7115:L7115"/>
    <mergeCell ref="M7115:N7115"/>
    <mergeCell ref="A7114:B7114"/>
    <mergeCell ref="C7114:H7114"/>
    <mergeCell ref="I7114:J7114"/>
    <mergeCell ref="K7114:L7114"/>
    <mergeCell ref="A7113:H7113"/>
    <mergeCell ref="I7113:J7113"/>
    <mergeCell ref="K7113:L7113"/>
    <mergeCell ref="M7113:N7113"/>
    <mergeCell ref="M7111:N7111"/>
    <mergeCell ref="A7112:H7112"/>
    <mergeCell ref="I7112:J7112"/>
    <mergeCell ref="K7112:L7112"/>
    <mergeCell ref="M7112:N7112"/>
    <mergeCell ref="A7111:B7111"/>
    <mergeCell ref="C7111:H7111"/>
    <mergeCell ref="I7111:J7111"/>
    <mergeCell ref="K7111:L7111"/>
    <mergeCell ref="M7109:N7109"/>
    <mergeCell ref="A7110:B7110"/>
    <mergeCell ref="C7110:H7110"/>
    <mergeCell ref="I7110:J7110"/>
    <mergeCell ref="K7110:L7110"/>
    <mergeCell ref="M7110:N7110"/>
    <mergeCell ref="A7109:B7109"/>
    <mergeCell ref="C7109:H7109"/>
    <mergeCell ref="I7109:J7109"/>
    <mergeCell ref="K7109:L7109"/>
    <mergeCell ref="A7108:H7108"/>
    <mergeCell ref="I7108:J7108"/>
    <mergeCell ref="K7108:L7108"/>
    <mergeCell ref="M7108:N7108"/>
    <mergeCell ref="A7107:H7107"/>
    <mergeCell ref="I7107:J7107"/>
    <mergeCell ref="K7107:L7107"/>
    <mergeCell ref="M7107:N7107"/>
    <mergeCell ref="M7105:N7105"/>
    <mergeCell ref="A7106:B7106"/>
    <mergeCell ref="C7106:H7106"/>
    <mergeCell ref="I7106:J7106"/>
    <mergeCell ref="K7106:L7106"/>
    <mergeCell ref="M7106:N7106"/>
    <mergeCell ref="A7105:B7105"/>
    <mergeCell ref="C7105:H7105"/>
    <mergeCell ref="I7105:J7105"/>
    <mergeCell ref="K7105:L7105"/>
    <mergeCell ref="A7104:H7104"/>
    <mergeCell ref="I7104:J7104"/>
    <mergeCell ref="K7104:L7104"/>
    <mergeCell ref="M7104:N7104"/>
    <mergeCell ref="A7103:H7103"/>
    <mergeCell ref="I7103:J7103"/>
    <mergeCell ref="K7103:L7103"/>
    <mergeCell ref="M7103:N7103"/>
    <mergeCell ref="A7102:H7102"/>
    <mergeCell ref="I7102:J7102"/>
    <mergeCell ref="K7102:L7102"/>
    <mergeCell ref="M7102:N7102"/>
    <mergeCell ref="A7101:H7101"/>
    <mergeCell ref="I7101:J7101"/>
    <mergeCell ref="K7101:L7101"/>
    <mergeCell ref="M7101:N7101"/>
    <mergeCell ref="A7100:H7100"/>
    <mergeCell ref="I7100:J7100"/>
    <mergeCell ref="K7100:L7100"/>
    <mergeCell ref="M7100:N7100"/>
    <mergeCell ref="A7099:H7099"/>
    <mergeCell ref="I7099:J7099"/>
    <mergeCell ref="K7099:L7099"/>
    <mergeCell ref="M7099:N7099"/>
    <mergeCell ref="A7098:H7098"/>
    <mergeCell ref="I7098:J7098"/>
    <mergeCell ref="K7098:L7098"/>
    <mergeCell ref="M7098:N7098"/>
    <mergeCell ref="A7097:H7097"/>
    <mergeCell ref="I7097:J7097"/>
    <mergeCell ref="K7097:L7097"/>
    <mergeCell ref="M7097:N7097"/>
    <mergeCell ref="A7096:H7096"/>
    <mergeCell ref="I7096:J7096"/>
    <mergeCell ref="K7096:L7096"/>
    <mergeCell ref="M7096:N7096"/>
    <mergeCell ref="A7095:H7095"/>
    <mergeCell ref="I7095:J7095"/>
    <mergeCell ref="K7095:L7095"/>
    <mergeCell ref="M7095:N7095"/>
    <mergeCell ref="A7094:H7094"/>
    <mergeCell ref="I7094:J7094"/>
    <mergeCell ref="K7094:L7094"/>
    <mergeCell ref="M7094:N7094"/>
    <mergeCell ref="A7093:H7093"/>
    <mergeCell ref="I7093:J7093"/>
    <mergeCell ref="K7093:L7093"/>
    <mergeCell ref="M7093:N7093"/>
    <mergeCell ref="A7092:H7092"/>
    <mergeCell ref="I7092:J7092"/>
    <mergeCell ref="K7092:L7092"/>
    <mergeCell ref="M7092:N7092"/>
    <mergeCell ref="A7091:H7091"/>
    <mergeCell ref="I7091:J7091"/>
    <mergeCell ref="K7091:L7091"/>
    <mergeCell ref="M7091:N7091"/>
    <mergeCell ref="A7090:H7090"/>
    <mergeCell ref="I7090:J7090"/>
    <mergeCell ref="K7090:L7090"/>
    <mergeCell ref="M7090:N7090"/>
    <mergeCell ref="A7089:H7089"/>
    <mergeCell ref="I7089:J7089"/>
    <mergeCell ref="K7089:L7089"/>
    <mergeCell ref="M7089:N7089"/>
    <mergeCell ref="A7088:H7088"/>
    <mergeCell ref="I7088:J7088"/>
    <mergeCell ref="K7088:L7088"/>
    <mergeCell ref="M7088:N7088"/>
    <mergeCell ref="A7087:H7087"/>
    <mergeCell ref="I7087:J7087"/>
    <mergeCell ref="K7087:L7087"/>
    <mergeCell ref="M7087:N7087"/>
    <mergeCell ref="M7085:N7085"/>
    <mergeCell ref="A7086:H7086"/>
    <mergeCell ref="I7086:J7086"/>
    <mergeCell ref="K7086:L7086"/>
    <mergeCell ref="M7086:N7086"/>
    <mergeCell ref="A7085:B7085"/>
    <mergeCell ref="C7085:H7085"/>
    <mergeCell ref="I7085:J7085"/>
    <mergeCell ref="K7085:L7085"/>
    <mergeCell ref="M7083:N7083"/>
    <mergeCell ref="A7084:B7084"/>
    <mergeCell ref="C7084:H7084"/>
    <mergeCell ref="I7084:J7084"/>
    <mergeCell ref="K7084:L7084"/>
    <mergeCell ref="M7084:N7084"/>
    <mergeCell ref="A7083:B7083"/>
    <mergeCell ref="C7083:H7083"/>
    <mergeCell ref="I7083:J7083"/>
    <mergeCell ref="K7083:L7083"/>
    <mergeCell ref="M7081:N7081"/>
    <mergeCell ref="A7082:B7082"/>
    <mergeCell ref="C7082:H7082"/>
    <mergeCell ref="I7082:J7082"/>
    <mergeCell ref="K7082:L7082"/>
    <mergeCell ref="M7082:N7082"/>
    <mergeCell ref="A7081:B7081"/>
    <mergeCell ref="C7081:H7081"/>
    <mergeCell ref="I7081:J7081"/>
    <mergeCell ref="K7081:L7081"/>
    <mergeCell ref="M7079:N7079"/>
    <mergeCell ref="A7080:B7080"/>
    <mergeCell ref="C7080:H7080"/>
    <mergeCell ref="I7080:J7080"/>
    <mergeCell ref="K7080:L7080"/>
    <mergeCell ref="M7080:N7080"/>
    <mergeCell ref="A7079:B7079"/>
    <mergeCell ref="C7079:H7079"/>
    <mergeCell ref="I7079:J7079"/>
    <mergeCell ref="K7079:L7079"/>
    <mergeCell ref="M7077:N7077"/>
    <mergeCell ref="A7078:B7078"/>
    <mergeCell ref="C7078:H7078"/>
    <mergeCell ref="I7078:J7078"/>
    <mergeCell ref="K7078:L7078"/>
    <mergeCell ref="M7078:N7078"/>
    <mergeCell ref="A7077:B7077"/>
    <mergeCell ref="C7077:H7077"/>
    <mergeCell ref="I7077:J7077"/>
    <mergeCell ref="K7077:L7077"/>
    <mergeCell ref="M7075:N7075"/>
    <mergeCell ref="A7076:B7076"/>
    <mergeCell ref="C7076:H7076"/>
    <mergeCell ref="I7076:J7076"/>
    <mergeCell ref="K7076:L7076"/>
    <mergeCell ref="M7076:N7076"/>
    <mergeCell ref="A7075:B7075"/>
    <mergeCell ref="C7075:H7075"/>
    <mergeCell ref="I7075:J7075"/>
    <mergeCell ref="K7075:L7075"/>
    <mergeCell ref="A7074:H7074"/>
    <mergeCell ref="I7074:J7074"/>
    <mergeCell ref="K7074:L7074"/>
    <mergeCell ref="M7074:N7074"/>
    <mergeCell ref="M7072:N7072"/>
    <mergeCell ref="A7073:H7073"/>
    <mergeCell ref="I7073:J7073"/>
    <mergeCell ref="K7073:L7073"/>
    <mergeCell ref="M7073:N7073"/>
    <mergeCell ref="A7072:B7072"/>
    <mergeCell ref="C7072:H7072"/>
    <mergeCell ref="I7072:J7072"/>
    <mergeCell ref="K7072:L7072"/>
    <mergeCell ref="M7070:N7070"/>
    <mergeCell ref="A7071:B7071"/>
    <mergeCell ref="C7071:H7071"/>
    <mergeCell ref="I7071:J7071"/>
    <mergeCell ref="K7071:L7071"/>
    <mergeCell ref="M7071:N7071"/>
    <mergeCell ref="A7070:B7070"/>
    <mergeCell ref="C7070:H7070"/>
    <mergeCell ref="I7070:J7070"/>
    <mergeCell ref="K7070:L7070"/>
    <mergeCell ref="M7068:N7068"/>
    <mergeCell ref="A7069:B7069"/>
    <mergeCell ref="C7069:H7069"/>
    <mergeCell ref="I7069:J7069"/>
    <mergeCell ref="K7069:L7069"/>
    <mergeCell ref="M7069:N7069"/>
    <mergeCell ref="A7068:B7068"/>
    <mergeCell ref="C7068:H7068"/>
    <mergeCell ref="I7068:J7068"/>
    <mergeCell ref="K7068:L7068"/>
    <mergeCell ref="M7066:N7066"/>
    <mergeCell ref="A7067:B7067"/>
    <mergeCell ref="C7067:H7067"/>
    <mergeCell ref="I7067:J7067"/>
    <mergeCell ref="K7067:L7067"/>
    <mergeCell ref="M7067:N7067"/>
    <mergeCell ref="A7066:B7066"/>
    <mergeCell ref="C7066:H7066"/>
    <mergeCell ref="I7066:J7066"/>
    <mergeCell ref="K7066:L7066"/>
    <mergeCell ref="M7064:N7064"/>
    <mergeCell ref="A7065:B7065"/>
    <mergeCell ref="C7065:H7065"/>
    <mergeCell ref="I7065:J7065"/>
    <mergeCell ref="K7065:L7065"/>
    <mergeCell ref="M7065:N7065"/>
    <mergeCell ref="A7064:B7064"/>
    <mergeCell ref="C7064:H7064"/>
    <mergeCell ref="I7064:J7064"/>
    <mergeCell ref="K7064:L7064"/>
    <mergeCell ref="M7062:N7062"/>
    <mergeCell ref="A7063:B7063"/>
    <mergeCell ref="C7063:H7063"/>
    <mergeCell ref="I7063:J7063"/>
    <mergeCell ref="K7063:L7063"/>
    <mergeCell ref="M7063:N7063"/>
    <mergeCell ref="A7062:B7062"/>
    <mergeCell ref="C7062:H7062"/>
    <mergeCell ref="I7062:J7062"/>
    <mergeCell ref="K7062:L7062"/>
    <mergeCell ref="A7061:H7061"/>
    <mergeCell ref="I7061:J7061"/>
    <mergeCell ref="K7061:L7061"/>
    <mergeCell ref="M7061:N7061"/>
    <mergeCell ref="A7060:H7060"/>
    <mergeCell ref="I7060:J7060"/>
    <mergeCell ref="K7060:L7060"/>
    <mergeCell ref="M7060:N7060"/>
    <mergeCell ref="M7058:N7058"/>
    <mergeCell ref="A7059:B7059"/>
    <mergeCell ref="C7059:H7059"/>
    <mergeCell ref="I7059:J7059"/>
    <mergeCell ref="K7059:L7059"/>
    <mergeCell ref="M7059:N7059"/>
    <mergeCell ref="A7058:B7058"/>
    <mergeCell ref="C7058:H7058"/>
    <mergeCell ref="I7058:J7058"/>
    <mergeCell ref="K7058:L7058"/>
    <mergeCell ref="M7056:N7056"/>
    <mergeCell ref="A7057:B7057"/>
    <mergeCell ref="C7057:H7057"/>
    <mergeCell ref="I7057:J7057"/>
    <mergeCell ref="K7057:L7057"/>
    <mergeCell ref="M7057:N7057"/>
    <mergeCell ref="A7056:B7056"/>
    <mergeCell ref="C7056:H7056"/>
    <mergeCell ref="I7056:J7056"/>
    <mergeCell ref="K7056:L7056"/>
    <mergeCell ref="A7055:H7055"/>
    <mergeCell ref="I7055:J7055"/>
    <mergeCell ref="K7055:L7055"/>
    <mergeCell ref="M7055:N7055"/>
    <mergeCell ref="M7053:N7053"/>
    <mergeCell ref="A7054:H7054"/>
    <mergeCell ref="I7054:J7054"/>
    <mergeCell ref="K7054:L7054"/>
    <mergeCell ref="M7054:N7054"/>
    <mergeCell ref="A7053:B7053"/>
    <mergeCell ref="C7053:H7053"/>
    <mergeCell ref="I7053:J7053"/>
    <mergeCell ref="K7053:L7053"/>
    <mergeCell ref="M7051:N7051"/>
    <mergeCell ref="A7052:B7052"/>
    <mergeCell ref="C7052:H7052"/>
    <mergeCell ref="I7052:J7052"/>
    <mergeCell ref="K7052:L7052"/>
    <mergeCell ref="M7052:N7052"/>
    <mergeCell ref="A7051:B7051"/>
    <mergeCell ref="C7051:H7051"/>
    <mergeCell ref="I7051:J7051"/>
    <mergeCell ref="K7051:L7051"/>
    <mergeCell ref="A7050:H7050"/>
    <mergeCell ref="I7050:J7050"/>
    <mergeCell ref="K7050:L7050"/>
    <mergeCell ref="M7050:N7050"/>
    <mergeCell ref="M7048:N7048"/>
    <mergeCell ref="A7049:H7049"/>
    <mergeCell ref="I7049:J7049"/>
    <mergeCell ref="K7049:L7049"/>
    <mergeCell ref="M7049:N7049"/>
    <mergeCell ref="A7048:B7048"/>
    <mergeCell ref="C7048:H7048"/>
    <mergeCell ref="I7048:J7048"/>
    <mergeCell ref="K7048:L7048"/>
    <mergeCell ref="M7046:N7046"/>
    <mergeCell ref="A7047:B7047"/>
    <mergeCell ref="C7047:H7047"/>
    <mergeCell ref="I7047:J7047"/>
    <mergeCell ref="K7047:L7047"/>
    <mergeCell ref="M7047:N7047"/>
    <mergeCell ref="A7046:B7046"/>
    <mergeCell ref="C7046:H7046"/>
    <mergeCell ref="I7046:J7046"/>
    <mergeCell ref="K7046:L7046"/>
    <mergeCell ref="A7045:H7045"/>
    <mergeCell ref="I7045:J7045"/>
    <mergeCell ref="K7045:L7045"/>
    <mergeCell ref="M7045:N7045"/>
    <mergeCell ref="M7043:N7043"/>
    <mergeCell ref="A7044:H7044"/>
    <mergeCell ref="I7044:J7044"/>
    <mergeCell ref="K7044:L7044"/>
    <mergeCell ref="M7044:N7044"/>
    <mergeCell ref="A7043:B7043"/>
    <mergeCell ref="C7043:H7043"/>
    <mergeCell ref="I7043:J7043"/>
    <mergeCell ref="K7043:L7043"/>
    <mergeCell ref="A7042:H7042"/>
    <mergeCell ref="I7042:J7042"/>
    <mergeCell ref="K7042:L7042"/>
    <mergeCell ref="M7042:N7042"/>
    <mergeCell ref="A7041:H7041"/>
    <mergeCell ref="I7041:J7041"/>
    <mergeCell ref="K7041:L7041"/>
    <mergeCell ref="M7041:N7041"/>
    <mergeCell ref="M7039:N7039"/>
    <mergeCell ref="A7040:B7040"/>
    <mergeCell ref="C7040:H7040"/>
    <mergeCell ref="I7040:J7040"/>
    <mergeCell ref="K7040:L7040"/>
    <mergeCell ref="M7040:N7040"/>
    <mergeCell ref="A7039:B7039"/>
    <mergeCell ref="C7039:H7039"/>
    <mergeCell ref="I7039:J7039"/>
    <mergeCell ref="K7039:L7039"/>
    <mergeCell ref="M7037:N7037"/>
    <mergeCell ref="A7038:B7038"/>
    <mergeCell ref="C7038:H7038"/>
    <mergeCell ref="I7038:J7038"/>
    <mergeCell ref="K7038:L7038"/>
    <mergeCell ref="M7038:N7038"/>
    <mergeCell ref="A7037:B7037"/>
    <mergeCell ref="C7037:H7037"/>
    <mergeCell ref="I7037:J7037"/>
    <mergeCell ref="K7037:L7037"/>
    <mergeCell ref="A7036:H7036"/>
    <mergeCell ref="I7036:J7036"/>
    <mergeCell ref="K7036:L7036"/>
    <mergeCell ref="M7036:N7036"/>
    <mergeCell ref="A7035:H7035"/>
    <mergeCell ref="I7035:J7035"/>
    <mergeCell ref="K7035:L7035"/>
    <mergeCell ref="M7035:N7035"/>
    <mergeCell ref="M7033:N7033"/>
    <mergeCell ref="A7034:B7034"/>
    <mergeCell ref="C7034:H7034"/>
    <mergeCell ref="I7034:J7034"/>
    <mergeCell ref="K7034:L7034"/>
    <mergeCell ref="M7034:N7034"/>
    <mergeCell ref="A7033:B7033"/>
    <mergeCell ref="C7033:H7033"/>
    <mergeCell ref="I7033:J7033"/>
    <mergeCell ref="K7033:L7033"/>
    <mergeCell ref="A7032:H7032"/>
    <mergeCell ref="I7032:J7032"/>
    <mergeCell ref="K7032:L7032"/>
    <mergeCell ref="M7032:N7032"/>
    <mergeCell ref="A7031:H7031"/>
    <mergeCell ref="I7031:J7031"/>
    <mergeCell ref="K7031:L7031"/>
    <mergeCell ref="M7031:N7031"/>
    <mergeCell ref="M7029:N7029"/>
    <mergeCell ref="A7030:B7030"/>
    <mergeCell ref="C7030:H7030"/>
    <mergeCell ref="I7030:J7030"/>
    <mergeCell ref="K7030:L7030"/>
    <mergeCell ref="M7030:N7030"/>
    <mergeCell ref="A7029:B7029"/>
    <mergeCell ref="C7029:H7029"/>
    <mergeCell ref="I7029:J7029"/>
    <mergeCell ref="K7029:L7029"/>
    <mergeCell ref="A7028:H7028"/>
    <mergeCell ref="I7028:J7028"/>
    <mergeCell ref="K7028:L7028"/>
    <mergeCell ref="M7028:N7028"/>
    <mergeCell ref="A7027:H7027"/>
    <mergeCell ref="I7027:J7027"/>
    <mergeCell ref="K7027:L7027"/>
    <mergeCell ref="M7027:N7027"/>
    <mergeCell ref="M7025:N7025"/>
    <mergeCell ref="A7026:B7026"/>
    <mergeCell ref="C7026:H7026"/>
    <mergeCell ref="I7026:J7026"/>
    <mergeCell ref="K7026:L7026"/>
    <mergeCell ref="M7026:N7026"/>
    <mergeCell ref="A7025:B7025"/>
    <mergeCell ref="C7025:H7025"/>
    <mergeCell ref="I7025:J7025"/>
    <mergeCell ref="K7025:L7025"/>
    <mergeCell ref="A7024:H7024"/>
    <mergeCell ref="I7024:J7024"/>
    <mergeCell ref="K7024:L7024"/>
    <mergeCell ref="M7024:N7024"/>
    <mergeCell ref="M7022:N7022"/>
    <mergeCell ref="A7023:H7023"/>
    <mergeCell ref="I7023:J7023"/>
    <mergeCell ref="K7023:L7023"/>
    <mergeCell ref="M7023:N7023"/>
    <mergeCell ref="A7022:B7022"/>
    <mergeCell ref="C7022:H7022"/>
    <mergeCell ref="I7022:J7022"/>
    <mergeCell ref="K7022:L7022"/>
    <mergeCell ref="A7021:H7021"/>
    <mergeCell ref="I7021:J7021"/>
    <mergeCell ref="K7021:L7021"/>
    <mergeCell ref="M7021:N7021"/>
    <mergeCell ref="M7019:N7019"/>
    <mergeCell ref="A7020:H7020"/>
    <mergeCell ref="I7020:J7020"/>
    <mergeCell ref="K7020:L7020"/>
    <mergeCell ref="M7020:N7020"/>
    <mergeCell ref="A7019:B7019"/>
    <mergeCell ref="C7019:H7019"/>
    <mergeCell ref="I7019:J7019"/>
    <mergeCell ref="K7019:L7019"/>
    <mergeCell ref="M7017:N7017"/>
    <mergeCell ref="A7018:B7018"/>
    <mergeCell ref="C7018:H7018"/>
    <mergeCell ref="I7018:J7018"/>
    <mergeCell ref="K7018:L7018"/>
    <mergeCell ref="M7018:N7018"/>
    <mergeCell ref="A7017:B7017"/>
    <mergeCell ref="C7017:H7017"/>
    <mergeCell ref="I7017:J7017"/>
    <mergeCell ref="K7017:L7017"/>
    <mergeCell ref="A7016:H7016"/>
    <mergeCell ref="I7016:J7016"/>
    <mergeCell ref="K7016:L7016"/>
    <mergeCell ref="M7016:N7016"/>
    <mergeCell ref="M7014:N7014"/>
    <mergeCell ref="A7015:H7015"/>
    <mergeCell ref="I7015:J7015"/>
    <mergeCell ref="K7015:L7015"/>
    <mergeCell ref="M7015:N7015"/>
    <mergeCell ref="A7014:B7014"/>
    <mergeCell ref="C7014:H7014"/>
    <mergeCell ref="I7014:J7014"/>
    <mergeCell ref="K7014:L7014"/>
    <mergeCell ref="M7012:N7012"/>
    <mergeCell ref="A7013:B7013"/>
    <mergeCell ref="C7013:H7013"/>
    <mergeCell ref="I7013:J7013"/>
    <mergeCell ref="K7013:L7013"/>
    <mergeCell ref="M7013:N7013"/>
    <mergeCell ref="A7012:B7012"/>
    <mergeCell ref="C7012:H7012"/>
    <mergeCell ref="I7012:J7012"/>
    <mergeCell ref="K7012:L7012"/>
    <mergeCell ref="A7011:H7011"/>
    <mergeCell ref="I7011:J7011"/>
    <mergeCell ref="K7011:L7011"/>
    <mergeCell ref="M7011:N7011"/>
    <mergeCell ref="M7009:N7009"/>
    <mergeCell ref="A7010:H7010"/>
    <mergeCell ref="I7010:J7010"/>
    <mergeCell ref="K7010:L7010"/>
    <mergeCell ref="M7010:N7010"/>
    <mergeCell ref="A7009:B7009"/>
    <mergeCell ref="C7009:H7009"/>
    <mergeCell ref="I7009:J7009"/>
    <mergeCell ref="K7009:L7009"/>
    <mergeCell ref="M7007:N7007"/>
    <mergeCell ref="A7008:B7008"/>
    <mergeCell ref="C7008:H7008"/>
    <mergeCell ref="I7008:J7008"/>
    <mergeCell ref="K7008:L7008"/>
    <mergeCell ref="M7008:N7008"/>
    <mergeCell ref="A7007:B7007"/>
    <mergeCell ref="C7007:H7007"/>
    <mergeCell ref="I7007:J7007"/>
    <mergeCell ref="K7007:L7007"/>
    <mergeCell ref="M7005:N7005"/>
    <mergeCell ref="A7006:B7006"/>
    <mergeCell ref="C7006:H7006"/>
    <mergeCell ref="I7006:J7006"/>
    <mergeCell ref="K7006:L7006"/>
    <mergeCell ref="M7006:N7006"/>
    <mergeCell ref="A7005:B7005"/>
    <mergeCell ref="C7005:H7005"/>
    <mergeCell ref="I7005:J7005"/>
    <mergeCell ref="K7005:L7005"/>
    <mergeCell ref="M7003:N7003"/>
    <mergeCell ref="A7004:B7004"/>
    <mergeCell ref="C7004:H7004"/>
    <mergeCell ref="I7004:J7004"/>
    <mergeCell ref="K7004:L7004"/>
    <mergeCell ref="M7004:N7004"/>
    <mergeCell ref="A7003:B7003"/>
    <mergeCell ref="C7003:H7003"/>
    <mergeCell ref="I7003:J7003"/>
    <mergeCell ref="K7003:L7003"/>
    <mergeCell ref="M7001:N7001"/>
    <mergeCell ref="A7002:B7002"/>
    <mergeCell ref="C7002:H7002"/>
    <mergeCell ref="I7002:J7002"/>
    <mergeCell ref="K7002:L7002"/>
    <mergeCell ref="M7002:N7002"/>
    <mergeCell ref="A7001:B7001"/>
    <mergeCell ref="C7001:H7001"/>
    <mergeCell ref="I7001:J7001"/>
    <mergeCell ref="K7001:L7001"/>
    <mergeCell ref="A7000:H7000"/>
    <mergeCell ref="I7000:J7000"/>
    <mergeCell ref="K7000:L7000"/>
    <mergeCell ref="M7000:N7000"/>
    <mergeCell ref="M6998:N6998"/>
    <mergeCell ref="A6999:H6999"/>
    <mergeCell ref="I6999:J6999"/>
    <mergeCell ref="K6999:L6999"/>
    <mergeCell ref="M6999:N6999"/>
    <mergeCell ref="A6998:B6998"/>
    <mergeCell ref="C6998:H6998"/>
    <mergeCell ref="I6998:J6998"/>
    <mergeCell ref="K6998:L6998"/>
    <mergeCell ref="M6996:N6996"/>
    <mergeCell ref="A6997:B6997"/>
    <mergeCell ref="C6997:H6997"/>
    <mergeCell ref="I6997:J6997"/>
    <mergeCell ref="K6997:L6997"/>
    <mergeCell ref="M6997:N6997"/>
    <mergeCell ref="A6996:B6996"/>
    <mergeCell ref="C6996:H6996"/>
    <mergeCell ref="I6996:J6996"/>
    <mergeCell ref="K6996:L6996"/>
    <mergeCell ref="A6995:H6995"/>
    <mergeCell ref="I6995:J6995"/>
    <mergeCell ref="K6995:L6995"/>
    <mergeCell ref="M6995:N6995"/>
    <mergeCell ref="M6993:N6993"/>
    <mergeCell ref="A6994:H6994"/>
    <mergeCell ref="I6994:J6994"/>
    <mergeCell ref="K6994:L6994"/>
    <mergeCell ref="M6994:N6994"/>
    <mergeCell ref="A6993:B6993"/>
    <mergeCell ref="C6993:H6993"/>
    <mergeCell ref="I6993:J6993"/>
    <mergeCell ref="K6993:L6993"/>
    <mergeCell ref="M6991:N6991"/>
    <mergeCell ref="A6992:B6992"/>
    <mergeCell ref="C6992:H6992"/>
    <mergeCell ref="I6992:J6992"/>
    <mergeCell ref="K6992:L6992"/>
    <mergeCell ref="M6992:N6992"/>
    <mergeCell ref="A6991:B6991"/>
    <mergeCell ref="C6991:H6991"/>
    <mergeCell ref="I6991:J6991"/>
    <mergeCell ref="K6991:L6991"/>
    <mergeCell ref="A6990:H6990"/>
    <mergeCell ref="I6990:J6990"/>
    <mergeCell ref="K6990:L6990"/>
    <mergeCell ref="M6990:N6990"/>
    <mergeCell ref="M6988:N6988"/>
    <mergeCell ref="A6989:H6989"/>
    <mergeCell ref="I6989:J6989"/>
    <mergeCell ref="K6989:L6989"/>
    <mergeCell ref="M6989:N6989"/>
    <mergeCell ref="A6988:B6988"/>
    <mergeCell ref="C6988:H6988"/>
    <mergeCell ref="I6988:J6988"/>
    <mergeCell ref="K6988:L6988"/>
    <mergeCell ref="M6986:N6986"/>
    <mergeCell ref="A6987:B6987"/>
    <mergeCell ref="C6987:H6987"/>
    <mergeCell ref="I6987:J6987"/>
    <mergeCell ref="K6987:L6987"/>
    <mergeCell ref="M6987:N6987"/>
    <mergeCell ref="A6986:B6986"/>
    <mergeCell ref="C6986:H6986"/>
    <mergeCell ref="I6986:J6986"/>
    <mergeCell ref="K6986:L6986"/>
    <mergeCell ref="A6985:H6985"/>
    <mergeCell ref="I6985:J6985"/>
    <mergeCell ref="K6985:L6985"/>
    <mergeCell ref="M6985:N6985"/>
    <mergeCell ref="M6983:N6983"/>
    <mergeCell ref="A6984:H6984"/>
    <mergeCell ref="I6984:J6984"/>
    <mergeCell ref="K6984:L6984"/>
    <mergeCell ref="M6984:N6984"/>
    <mergeCell ref="A6983:B6983"/>
    <mergeCell ref="C6983:H6983"/>
    <mergeCell ref="I6983:J6983"/>
    <mergeCell ref="K6983:L6983"/>
    <mergeCell ref="M6981:N6981"/>
    <mergeCell ref="A6982:B6982"/>
    <mergeCell ref="C6982:H6982"/>
    <mergeCell ref="I6982:J6982"/>
    <mergeCell ref="K6982:L6982"/>
    <mergeCell ref="M6982:N6982"/>
    <mergeCell ref="A6981:B6981"/>
    <mergeCell ref="C6981:H6981"/>
    <mergeCell ref="I6981:J6981"/>
    <mergeCell ref="K6981:L6981"/>
    <mergeCell ref="A6980:H6980"/>
    <mergeCell ref="I6980:J6980"/>
    <mergeCell ref="K6980:L6980"/>
    <mergeCell ref="M6980:N6980"/>
    <mergeCell ref="A6979:H6979"/>
    <mergeCell ref="I6979:J6979"/>
    <mergeCell ref="K6979:L6979"/>
    <mergeCell ref="M6979:N6979"/>
    <mergeCell ref="M6977:N6977"/>
    <mergeCell ref="A6978:B6978"/>
    <mergeCell ref="C6978:H6978"/>
    <mergeCell ref="I6978:J6978"/>
    <mergeCell ref="K6978:L6978"/>
    <mergeCell ref="M6978:N6978"/>
    <mergeCell ref="A6977:B6977"/>
    <mergeCell ref="C6977:H6977"/>
    <mergeCell ref="I6977:J6977"/>
    <mergeCell ref="K6977:L6977"/>
    <mergeCell ref="A6976:H6976"/>
    <mergeCell ref="I6976:J6976"/>
    <mergeCell ref="K6976:L6976"/>
    <mergeCell ref="M6976:N6976"/>
    <mergeCell ref="M6974:N6974"/>
    <mergeCell ref="A6975:H6975"/>
    <mergeCell ref="I6975:J6975"/>
    <mergeCell ref="K6975:L6975"/>
    <mergeCell ref="M6975:N6975"/>
    <mergeCell ref="A6974:B6974"/>
    <mergeCell ref="C6974:H6974"/>
    <mergeCell ref="I6974:J6974"/>
    <mergeCell ref="K6974:L6974"/>
    <mergeCell ref="M6972:N6972"/>
    <mergeCell ref="A6973:B6973"/>
    <mergeCell ref="C6973:H6973"/>
    <mergeCell ref="I6973:J6973"/>
    <mergeCell ref="K6973:L6973"/>
    <mergeCell ref="M6973:N6973"/>
    <mergeCell ref="A6972:B6972"/>
    <mergeCell ref="C6972:H6972"/>
    <mergeCell ref="I6972:J6972"/>
    <mergeCell ref="K6972:L6972"/>
    <mergeCell ref="A6971:H6971"/>
    <mergeCell ref="I6971:J6971"/>
    <mergeCell ref="K6971:L6971"/>
    <mergeCell ref="M6971:N6971"/>
    <mergeCell ref="M6969:N6969"/>
    <mergeCell ref="A6970:H6970"/>
    <mergeCell ref="I6970:J6970"/>
    <mergeCell ref="K6970:L6970"/>
    <mergeCell ref="M6970:N6970"/>
    <mergeCell ref="A6969:B6969"/>
    <mergeCell ref="C6969:H6969"/>
    <mergeCell ref="I6969:J6969"/>
    <mergeCell ref="K6969:L6969"/>
    <mergeCell ref="M6967:N6967"/>
    <mergeCell ref="A6968:B6968"/>
    <mergeCell ref="C6968:H6968"/>
    <mergeCell ref="I6968:J6968"/>
    <mergeCell ref="K6968:L6968"/>
    <mergeCell ref="M6968:N6968"/>
    <mergeCell ref="A6967:B6967"/>
    <mergeCell ref="C6967:H6967"/>
    <mergeCell ref="I6967:J6967"/>
    <mergeCell ref="K6967:L6967"/>
    <mergeCell ref="M6965:N6965"/>
    <mergeCell ref="A6966:B6966"/>
    <mergeCell ref="C6966:H6966"/>
    <mergeCell ref="I6966:J6966"/>
    <mergeCell ref="K6966:L6966"/>
    <mergeCell ref="M6966:N6966"/>
    <mergeCell ref="A6965:B6965"/>
    <mergeCell ref="C6965:H6965"/>
    <mergeCell ref="I6965:J6965"/>
    <mergeCell ref="K6965:L6965"/>
    <mergeCell ref="M6963:N6963"/>
    <mergeCell ref="A6964:B6964"/>
    <mergeCell ref="C6964:H6964"/>
    <mergeCell ref="I6964:J6964"/>
    <mergeCell ref="K6964:L6964"/>
    <mergeCell ref="M6964:N6964"/>
    <mergeCell ref="A6963:B6963"/>
    <mergeCell ref="C6963:H6963"/>
    <mergeCell ref="I6963:J6963"/>
    <mergeCell ref="K6963:L6963"/>
    <mergeCell ref="M6961:N6961"/>
    <mergeCell ref="A6962:B6962"/>
    <mergeCell ref="C6962:H6962"/>
    <mergeCell ref="I6962:J6962"/>
    <mergeCell ref="K6962:L6962"/>
    <mergeCell ref="M6962:N6962"/>
    <mergeCell ref="A6961:B6961"/>
    <mergeCell ref="C6961:H6961"/>
    <mergeCell ref="I6961:J6961"/>
    <mergeCell ref="K6961:L6961"/>
    <mergeCell ref="M6959:N6959"/>
    <mergeCell ref="A6960:B6960"/>
    <mergeCell ref="C6960:H6960"/>
    <mergeCell ref="I6960:J6960"/>
    <mergeCell ref="K6960:L6960"/>
    <mergeCell ref="M6960:N6960"/>
    <mergeCell ref="A6959:B6959"/>
    <mergeCell ref="C6959:H6959"/>
    <mergeCell ref="I6959:J6959"/>
    <mergeCell ref="K6959:L6959"/>
    <mergeCell ref="M6957:N6957"/>
    <mergeCell ref="A6958:B6958"/>
    <mergeCell ref="C6958:H6958"/>
    <mergeCell ref="I6958:J6958"/>
    <mergeCell ref="K6958:L6958"/>
    <mergeCell ref="M6958:N6958"/>
    <mergeCell ref="A6957:B6957"/>
    <mergeCell ref="C6957:H6957"/>
    <mergeCell ref="I6957:J6957"/>
    <mergeCell ref="K6957:L6957"/>
    <mergeCell ref="A6956:H6956"/>
    <mergeCell ref="I6956:J6956"/>
    <mergeCell ref="K6956:L6956"/>
    <mergeCell ref="M6956:N6956"/>
    <mergeCell ref="M6954:N6954"/>
    <mergeCell ref="A6955:H6955"/>
    <mergeCell ref="I6955:J6955"/>
    <mergeCell ref="K6955:L6955"/>
    <mergeCell ref="M6955:N6955"/>
    <mergeCell ref="A6954:B6954"/>
    <mergeCell ref="C6954:H6954"/>
    <mergeCell ref="I6954:J6954"/>
    <mergeCell ref="K6954:L6954"/>
    <mergeCell ref="M6952:N6952"/>
    <mergeCell ref="A6953:B6953"/>
    <mergeCell ref="C6953:H6953"/>
    <mergeCell ref="I6953:J6953"/>
    <mergeCell ref="K6953:L6953"/>
    <mergeCell ref="M6953:N6953"/>
    <mergeCell ref="A6952:B6952"/>
    <mergeCell ref="C6952:H6952"/>
    <mergeCell ref="I6952:J6952"/>
    <mergeCell ref="K6952:L6952"/>
    <mergeCell ref="A6951:H6951"/>
    <mergeCell ref="I6951:J6951"/>
    <mergeCell ref="K6951:L6951"/>
    <mergeCell ref="M6951:N6951"/>
    <mergeCell ref="A6950:H6950"/>
    <mergeCell ref="I6950:J6950"/>
    <mergeCell ref="K6950:L6950"/>
    <mergeCell ref="M6950:N6950"/>
    <mergeCell ref="M6948:N6948"/>
    <mergeCell ref="A6949:B6949"/>
    <mergeCell ref="C6949:H6949"/>
    <mergeCell ref="I6949:J6949"/>
    <mergeCell ref="K6949:L6949"/>
    <mergeCell ref="M6949:N6949"/>
    <mergeCell ref="A6948:B6948"/>
    <mergeCell ref="C6948:H6948"/>
    <mergeCell ref="I6948:J6948"/>
    <mergeCell ref="K6948:L6948"/>
    <mergeCell ref="M6946:N6946"/>
    <mergeCell ref="A6947:B6947"/>
    <mergeCell ref="C6947:H6947"/>
    <mergeCell ref="I6947:J6947"/>
    <mergeCell ref="K6947:L6947"/>
    <mergeCell ref="M6947:N6947"/>
    <mergeCell ref="A6946:B6946"/>
    <mergeCell ref="C6946:H6946"/>
    <mergeCell ref="I6946:J6946"/>
    <mergeCell ref="K6946:L6946"/>
    <mergeCell ref="A6945:H6945"/>
    <mergeCell ref="I6945:J6945"/>
    <mergeCell ref="K6945:L6945"/>
    <mergeCell ref="M6945:N6945"/>
    <mergeCell ref="M6943:N6943"/>
    <mergeCell ref="A6944:H6944"/>
    <mergeCell ref="I6944:J6944"/>
    <mergeCell ref="K6944:L6944"/>
    <mergeCell ref="M6944:N6944"/>
    <mergeCell ref="A6943:B6943"/>
    <mergeCell ref="C6943:H6943"/>
    <mergeCell ref="I6943:J6943"/>
    <mergeCell ref="K6943:L6943"/>
    <mergeCell ref="M6941:N6941"/>
    <mergeCell ref="A6942:B6942"/>
    <mergeCell ref="C6942:H6942"/>
    <mergeCell ref="I6942:J6942"/>
    <mergeCell ref="K6942:L6942"/>
    <mergeCell ref="M6942:N6942"/>
    <mergeCell ref="A6941:B6941"/>
    <mergeCell ref="C6941:H6941"/>
    <mergeCell ref="I6941:J6941"/>
    <mergeCell ref="K6941:L6941"/>
    <mergeCell ref="A6940:H6940"/>
    <mergeCell ref="I6940:J6940"/>
    <mergeCell ref="K6940:L6940"/>
    <mergeCell ref="M6940:N6940"/>
    <mergeCell ref="A6939:H6939"/>
    <mergeCell ref="I6939:J6939"/>
    <mergeCell ref="K6939:L6939"/>
    <mergeCell ref="M6939:N6939"/>
    <mergeCell ref="M6937:N6937"/>
    <mergeCell ref="A6938:B6938"/>
    <mergeCell ref="C6938:H6938"/>
    <mergeCell ref="I6938:J6938"/>
    <mergeCell ref="K6938:L6938"/>
    <mergeCell ref="M6938:N6938"/>
    <mergeCell ref="A6937:B6937"/>
    <mergeCell ref="C6937:H6937"/>
    <mergeCell ref="I6937:J6937"/>
    <mergeCell ref="K6937:L6937"/>
    <mergeCell ref="M6935:N6935"/>
    <mergeCell ref="A6936:B6936"/>
    <mergeCell ref="C6936:H6936"/>
    <mergeCell ref="I6936:J6936"/>
    <mergeCell ref="K6936:L6936"/>
    <mergeCell ref="M6936:N6936"/>
    <mergeCell ref="A6935:B6935"/>
    <mergeCell ref="C6935:H6935"/>
    <mergeCell ref="I6935:J6935"/>
    <mergeCell ref="K6935:L6935"/>
    <mergeCell ref="A6934:H6934"/>
    <mergeCell ref="I6934:J6934"/>
    <mergeCell ref="K6934:L6934"/>
    <mergeCell ref="M6934:N6934"/>
    <mergeCell ref="A6933:H6933"/>
    <mergeCell ref="I6933:J6933"/>
    <mergeCell ref="K6933:L6933"/>
    <mergeCell ref="M6933:N6933"/>
    <mergeCell ref="M6931:N6931"/>
    <mergeCell ref="A6932:B6932"/>
    <mergeCell ref="C6932:H6932"/>
    <mergeCell ref="I6932:J6932"/>
    <mergeCell ref="K6932:L6932"/>
    <mergeCell ref="M6932:N6932"/>
    <mergeCell ref="A6931:B6931"/>
    <mergeCell ref="C6931:H6931"/>
    <mergeCell ref="I6931:J6931"/>
    <mergeCell ref="K6931:L6931"/>
    <mergeCell ref="M6929:N6929"/>
    <mergeCell ref="A6930:B6930"/>
    <mergeCell ref="C6930:H6930"/>
    <mergeCell ref="I6930:J6930"/>
    <mergeCell ref="K6930:L6930"/>
    <mergeCell ref="M6930:N6930"/>
    <mergeCell ref="A6929:B6929"/>
    <mergeCell ref="C6929:H6929"/>
    <mergeCell ref="I6929:J6929"/>
    <mergeCell ref="K6929:L6929"/>
    <mergeCell ref="A6928:H6928"/>
    <mergeCell ref="I6928:J6928"/>
    <mergeCell ref="K6928:L6928"/>
    <mergeCell ref="M6928:N6928"/>
    <mergeCell ref="M6926:N6926"/>
    <mergeCell ref="A6927:H6927"/>
    <mergeCell ref="I6927:J6927"/>
    <mergeCell ref="K6927:L6927"/>
    <mergeCell ref="M6927:N6927"/>
    <mergeCell ref="A6926:B6926"/>
    <mergeCell ref="C6926:H6926"/>
    <mergeCell ref="I6926:J6926"/>
    <mergeCell ref="K6926:L6926"/>
    <mergeCell ref="M6924:N6924"/>
    <mergeCell ref="A6925:B6925"/>
    <mergeCell ref="C6925:H6925"/>
    <mergeCell ref="I6925:J6925"/>
    <mergeCell ref="K6925:L6925"/>
    <mergeCell ref="M6925:N6925"/>
    <mergeCell ref="A6924:B6924"/>
    <mergeCell ref="C6924:H6924"/>
    <mergeCell ref="I6924:J6924"/>
    <mergeCell ref="K6924:L6924"/>
    <mergeCell ref="A6923:H6923"/>
    <mergeCell ref="I6923:J6923"/>
    <mergeCell ref="K6923:L6923"/>
    <mergeCell ref="M6923:N6923"/>
    <mergeCell ref="A6922:H6922"/>
    <mergeCell ref="I6922:J6922"/>
    <mergeCell ref="K6922:L6922"/>
    <mergeCell ref="M6922:N6922"/>
    <mergeCell ref="M6920:N6920"/>
    <mergeCell ref="A6921:B6921"/>
    <mergeCell ref="C6921:H6921"/>
    <mergeCell ref="I6921:J6921"/>
    <mergeCell ref="K6921:L6921"/>
    <mergeCell ref="M6921:N6921"/>
    <mergeCell ref="A6920:B6920"/>
    <mergeCell ref="C6920:H6920"/>
    <mergeCell ref="I6920:J6920"/>
    <mergeCell ref="K6920:L6920"/>
    <mergeCell ref="M6918:N6918"/>
    <mergeCell ref="A6919:B6919"/>
    <mergeCell ref="C6919:H6919"/>
    <mergeCell ref="I6919:J6919"/>
    <mergeCell ref="K6919:L6919"/>
    <mergeCell ref="M6919:N6919"/>
    <mergeCell ref="A6918:B6918"/>
    <mergeCell ref="C6918:H6918"/>
    <mergeCell ref="I6918:J6918"/>
    <mergeCell ref="K6918:L6918"/>
    <mergeCell ref="A6917:H6917"/>
    <mergeCell ref="I6917:J6917"/>
    <mergeCell ref="K6917:L6917"/>
    <mergeCell ref="M6917:N6917"/>
    <mergeCell ref="M6915:N6915"/>
    <mergeCell ref="A6916:H6916"/>
    <mergeCell ref="I6916:J6916"/>
    <mergeCell ref="K6916:L6916"/>
    <mergeCell ref="M6916:N6916"/>
    <mergeCell ref="A6915:B6915"/>
    <mergeCell ref="C6915:H6915"/>
    <mergeCell ref="I6915:J6915"/>
    <mergeCell ref="K6915:L6915"/>
    <mergeCell ref="M6913:N6913"/>
    <mergeCell ref="A6914:B6914"/>
    <mergeCell ref="C6914:H6914"/>
    <mergeCell ref="I6914:J6914"/>
    <mergeCell ref="K6914:L6914"/>
    <mergeCell ref="M6914:N6914"/>
    <mergeCell ref="A6913:B6913"/>
    <mergeCell ref="C6913:H6913"/>
    <mergeCell ref="I6913:J6913"/>
    <mergeCell ref="K6913:L6913"/>
    <mergeCell ref="A6912:H6912"/>
    <mergeCell ref="I6912:J6912"/>
    <mergeCell ref="K6912:L6912"/>
    <mergeCell ref="M6912:N6912"/>
    <mergeCell ref="M6910:N6910"/>
    <mergeCell ref="A6911:H6911"/>
    <mergeCell ref="I6911:J6911"/>
    <mergeCell ref="K6911:L6911"/>
    <mergeCell ref="M6911:N6911"/>
    <mergeCell ref="A6910:B6910"/>
    <mergeCell ref="C6910:H6910"/>
    <mergeCell ref="I6910:J6910"/>
    <mergeCell ref="K6910:L6910"/>
    <mergeCell ref="M6908:N6908"/>
    <mergeCell ref="A6909:B6909"/>
    <mergeCell ref="C6909:H6909"/>
    <mergeCell ref="I6909:J6909"/>
    <mergeCell ref="K6909:L6909"/>
    <mergeCell ref="M6909:N6909"/>
    <mergeCell ref="A6908:B6908"/>
    <mergeCell ref="C6908:H6908"/>
    <mergeCell ref="I6908:J6908"/>
    <mergeCell ref="K6908:L6908"/>
    <mergeCell ref="A6907:H6907"/>
    <mergeCell ref="I6907:J6907"/>
    <mergeCell ref="K6907:L6907"/>
    <mergeCell ref="M6907:N6907"/>
    <mergeCell ref="A6906:H6906"/>
    <mergeCell ref="I6906:J6906"/>
    <mergeCell ref="K6906:L6906"/>
    <mergeCell ref="M6906:N6906"/>
    <mergeCell ref="M6904:N6904"/>
    <mergeCell ref="A6905:B6905"/>
    <mergeCell ref="C6905:H6905"/>
    <mergeCell ref="I6905:J6905"/>
    <mergeCell ref="K6905:L6905"/>
    <mergeCell ref="M6905:N6905"/>
    <mergeCell ref="A6904:B6904"/>
    <mergeCell ref="C6904:H6904"/>
    <mergeCell ref="I6904:J6904"/>
    <mergeCell ref="K6904:L6904"/>
    <mergeCell ref="A6903:H6903"/>
    <mergeCell ref="I6903:J6903"/>
    <mergeCell ref="K6903:L6903"/>
    <mergeCell ref="M6903:N6903"/>
    <mergeCell ref="A6902:H6902"/>
    <mergeCell ref="I6902:J6902"/>
    <mergeCell ref="K6902:L6902"/>
    <mergeCell ref="M6902:N6902"/>
    <mergeCell ref="M6900:N6900"/>
    <mergeCell ref="A6901:B6901"/>
    <mergeCell ref="C6901:H6901"/>
    <mergeCell ref="I6901:J6901"/>
    <mergeCell ref="K6901:L6901"/>
    <mergeCell ref="M6901:N6901"/>
    <mergeCell ref="A6900:B6900"/>
    <mergeCell ref="C6900:H6900"/>
    <mergeCell ref="I6900:J6900"/>
    <mergeCell ref="K6900:L6900"/>
    <mergeCell ref="M6898:N6898"/>
    <mergeCell ref="A6899:B6899"/>
    <mergeCell ref="C6899:H6899"/>
    <mergeCell ref="I6899:J6899"/>
    <mergeCell ref="K6899:L6899"/>
    <mergeCell ref="M6899:N6899"/>
    <mergeCell ref="A6898:B6898"/>
    <mergeCell ref="C6898:H6898"/>
    <mergeCell ref="I6898:J6898"/>
    <mergeCell ref="K6898:L6898"/>
    <mergeCell ref="M6896:N6896"/>
    <mergeCell ref="A6897:B6897"/>
    <mergeCell ref="C6897:H6897"/>
    <mergeCell ref="I6897:J6897"/>
    <mergeCell ref="K6897:L6897"/>
    <mergeCell ref="M6897:N6897"/>
    <mergeCell ref="A6896:B6896"/>
    <mergeCell ref="C6896:H6896"/>
    <mergeCell ref="I6896:J6896"/>
    <mergeCell ref="K6896:L6896"/>
    <mergeCell ref="A6895:H6895"/>
    <mergeCell ref="I6895:J6895"/>
    <mergeCell ref="K6895:L6895"/>
    <mergeCell ref="M6895:N6895"/>
    <mergeCell ref="M6893:N6893"/>
    <mergeCell ref="A6894:H6894"/>
    <mergeCell ref="I6894:J6894"/>
    <mergeCell ref="K6894:L6894"/>
    <mergeCell ref="M6894:N6894"/>
    <mergeCell ref="A6893:B6893"/>
    <mergeCell ref="C6893:H6893"/>
    <mergeCell ref="I6893:J6893"/>
    <mergeCell ref="K6893:L6893"/>
    <mergeCell ref="M6891:N6891"/>
    <mergeCell ref="A6892:B6892"/>
    <mergeCell ref="C6892:H6892"/>
    <mergeCell ref="I6892:J6892"/>
    <mergeCell ref="K6892:L6892"/>
    <mergeCell ref="M6892:N6892"/>
    <mergeCell ref="A6891:B6891"/>
    <mergeCell ref="C6891:H6891"/>
    <mergeCell ref="I6891:J6891"/>
    <mergeCell ref="K6891:L6891"/>
    <mergeCell ref="A6890:H6890"/>
    <mergeCell ref="I6890:J6890"/>
    <mergeCell ref="K6890:L6890"/>
    <mergeCell ref="M6890:N6890"/>
    <mergeCell ref="A6889:H6889"/>
    <mergeCell ref="I6889:J6889"/>
    <mergeCell ref="K6889:L6889"/>
    <mergeCell ref="M6889:N6889"/>
    <mergeCell ref="M6887:N6887"/>
    <mergeCell ref="A6888:B6888"/>
    <mergeCell ref="C6888:H6888"/>
    <mergeCell ref="I6888:J6888"/>
    <mergeCell ref="K6888:L6888"/>
    <mergeCell ref="M6888:N6888"/>
    <mergeCell ref="A6887:B6887"/>
    <mergeCell ref="C6887:H6887"/>
    <mergeCell ref="I6887:J6887"/>
    <mergeCell ref="K6887:L6887"/>
    <mergeCell ref="A6886:H6886"/>
    <mergeCell ref="I6886:J6886"/>
    <mergeCell ref="K6886:L6886"/>
    <mergeCell ref="M6886:N6886"/>
    <mergeCell ref="A6885:H6885"/>
    <mergeCell ref="I6885:J6885"/>
    <mergeCell ref="K6885:L6885"/>
    <mergeCell ref="M6885:N6885"/>
    <mergeCell ref="A6884:H6884"/>
    <mergeCell ref="I6884:J6884"/>
    <mergeCell ref="K6884:L6884"/>
    <mergeCell ref="M6884:N6884"/>
    <mergeCell ref="A6883:H6883"/>
    <mergeCell ref="I6883:J6883"/>
    <mergeCell ref="K6883:L6883"/>
    <mergeCell ref="M6883:N6883"/>
    <mergeCell ref="A6882:H6882"/>
    <mergeCell ref="I6882:J6882"/>
    <mergeCell ref="K6882:L6882"/>
    <mergeCell ref="M6882:N6882"/>
    <mergeCell ref="A6881:H6881"/>
    <mergeCell ref="I6881:J6881"/>
    <mergeCell ref="K6881:L6881"/>
    <mergeCell ref="M6881:N6881"/>
    <mergeCell ref="M6879:N6879"/>
    <mergeCell ref="A6880:H6880"/>
    <mergeCell ref="I6880:J6880"/>
    <mergeCell ref="K6880:L6880"/>
    <mergeCell ref="M6880:N6880"/>
    <mergeCell ref="A6879:B6879"/>
    <mergeCell ref="C6879:H6879"/>
    <mergeCell ref="I6879:J6879"/>
    <mergeCell ref="K6879:L6879"/>
    <mergeCell ref="A6878:H6878"/>
    <mergeCell ref="I6878:J6878"/>
    <mergeCell ref="K6878:L6878"/>
    <mergeCell ref="M6878:N6878"/>
    <mergeCell ref="M6876:N6876"/>
    <mergeCell ref="A6877:H6877"/>
    <mergeCell ref="I6877:J6877"/>
    <mergeCell ref="K6877:L6877"/>
    <mergeCell ref="M6877:N6877"/>
    <mergeCell ref="A6876:B6876"/>
    <mergeCell ref="C6876:H6876"/>
    <mergeCell ref="I6876:J6876"/>
    <mergeCell ref="K6876:L6876"/>
    <mergeCell ref="M6874:N6874"/>
    <mergeCell ref="A6875:B6875"/>
    <mergeCell ref="C6875:H6875"/>
    <mergeCell ref="I6875:J6875"/>
    <mergeCell ref="K6875:L6875"/>
    <mergeCell ref="M6875:N6875"/>
    <mergeCell ref="A6874:B6874"/>
    <mergeCell ref="C6874:H6874"/>
    <mergeCell ref="I6874:J6874"/>
    <mergeCell ref="K6874:L6874"/>
    <mergeCell ref="A6873:H6873"/>
    <mergeCell ref="I6873:J6873"/>
    <mergeCell ref="K6873:L6873"/>
    <mergeCell ref="M6873:N6873"/>
    <mergeCell ref="A6872:H6872"/>
    <mergeCell ref="I6872:J6872"/>
    <mergeCell ref="K6872:L6872"/>
    <mergeCell ref="M6872:N6872"/>
    <mergeCell ref="M6870:N6870"/>
    <mergeCell ref="A6871:B6871"/>
    <mergeCell ref="C6871:H6871"/>
    <mergeCell ref="I6871:J6871"/>
    <mergeCell ref="K6871:L6871"/>
    <mergeCell ref="M6871:N6871"/>
    <mergeCell ref="A6870:B6870"/>
    <mergeCell ref="C6870:H6870"/>
    <mergeCell ref="I6870:J6870"/>
    <mergeCell ref="K6870:L6870"/>
    <mergeCell ref="M6868:N6868"/>
    <mergeCell ref="A6869:B6869"/>
    <mergeCell ref="C6869:H6869"/>
    <mergeCell ref="I6869:J6869"/>
    <mergeCell ref="K6869:L6869"/>
    <mergeCell ref="M6869:N6869"/>
    <mergeCell ref="A6868:B6868"/>
    <mergeCell ref="C6868:H6868"/>
    <mergeCell ref="I6868:J6868"/>
    <mergeCell ref="K6868:L6868"/>
    <mergeCell ref="M6866:N6866"/>
    <mergeCell ref="A6867:B6867"/>
    <mergeCell ref="C6867:H6867"/>
    <mergeCell ref="I6867:J6867"/>
    <mergeCell ref="K6867:L6867"/>
    <mergeCell ref="M6867:N6867"/>
    <mergeCell ref="A6866:B6866"/>
    <mergeCell ref="C6866:H6866"/>
    <mergeCell ref="I6866:J6866"/>
    <mergeCell ref="K6866:L6866"/>
    <mergeCell ref="M6864:N6864"/>
    <mergeCell ref="A6865:B6865"/>
    <mergeCell ref="C6865:H6865"/>
    <mergeCell ref="I6865:J6865"/>
    <mergeCell ref="K6865:L6865"/>
    <mergeCell ref="M6865:N6865"/>
    <mergeCell ref="A6864:B6864"/>
    <mergeCell ref="C6864:H6864"/>
    <mergeCell ref="I6864:J6864"/>
    <mergeCell ref="K6864:L6864"/>
    <mergeCell ref="A6863:H6863"/>
    <mergeCell ref="I6863:J6863"/>
    <mergeCell ref="K6863:L6863"/>
    <mergeCell ref="M6863:N6863"/>
    <mergeCell ref="A6862:H6862"/>
    <mergeCell ref="I6862:J6862"/>
    <mergeCell ref="K6862:L6862"/>
    <mergeCell ref="M6862:N6862"/>
    <mergeCell ref="M6860:N6860"/>
    <mergeCell ref="A6861:B6861"/>
    <mergeCell ref="C6861:H6861"/>
    <mergeCell ref="I6861:J6861"/>
    <mergeCell ref="K6861:L6861"/>
    <mergeCell ref="M6861:N6861"/>
    <mergeCell ref="A6860:B6860"/>
    <mergeCell ref="C6860:H6860"/>
    <mergeCell ref="I6860:J6860"/>
    <mergeCell ref="K6860:L6860"/>
    <mergeCell ref="A6859:H6859"/>
    <mergeCell ref="I6859:J6859"/>
    <mergeCell ref="K6859:L6859"/>
    <mergeCell ref="M6859:N6859"/>
    <mergeCell ref="A6858:H6858"/>
    <mergeCell ref="I6858:J6858"/>
    <mergeCell ref="K6858:L6858"/>
    <mergeCell ref="M6858:N6858"/>
    <mergeCell ref="A6857:H6857"/>
    <mergeCell ref="I6857:J6857"/>
    <mergeCell ref="K6857:L6857"/>
    <mergeCell ref="M6857:N6857"/>
    <mergeCell ref="M6855:N6855"/>
    <mergeCell ref="A6856:H6856"/>
    <mergeCell ref="I6856:J6856"/>
    <mergeCell ref="K6856:L6856"/>
    <mergeCell ref="M6856:N6856"/>
    <mergeCell ref="A6855:B6855"/>
    <mergeCell ref="C6855:H6855"/>
    <mergeCell ref="I6855:J6855"/>
    <mergeCell ref="K6855:L6855"/>
    <mergeCell ref="A6854:H6854"/>
    <mergeCell ref="I6854:J6854"/>
    <mergeCell ref="K6854:L6854"/>
    <mergeCell ref="M6854:N6854"/>
    <mergeCell ref="A6853:H6853"/>
    <mergeCell ref="I6853:J6853"/>
    <mergeCell ref="K6853:L6853"/>
    <mergeCell ref="M6853:N6853"/>
    <mergeCell ref="M6851:N6851"/>
    <mergeCell ref="A6852:B6852"/>
    <mergeCell ref="C6852:H6852"/>
    <mergeCell ref="I6852:J6852"/>
    <mergeCell ref="K6852:L6852"/>
    <mergeCell ref="M6852:N6852"/>
    <mergeCell ref="A6851:B6851"/>
    <mergeCell ref="C6851:H6851"/>
    <mergeCell ref="I6851:J6851"/>
    <mergeCell ref="K6851:L6851"/>
    <mergeCell ref="M6849:N6849"/>
    <mergeCell ref="A6850:B6850"/>
    <mergeCell ref="C6850:H6850"/>
    <mergeCell ref="I6850:J6850"/>
    <mergeCell ref="K6850:L6850"/>
    <mergeCell ref="M6850:N6850"/>
    <mergeCell ref="A6849:B6849"/>
    <mergeCell ref="C6849:H6849"/>
    <mergeCell ref="I6849:J6849"/>
    <mergeCell ref="K6849:L6849"/>
    <mergeCell ref="A6848:H6848"/>
    <mergeCell ref="I6848:J6848"/>
    <mergeCell ref="K6848:L6848"/>
    <mergeCell ref="M6848:N6848"/>
    <mergeCell ref="M6846:N6846"/>
    <mergeCell ref="A6847:H6847"/>
    <mergeCell ref="I6847:J6847"/>
    <mergeCell ref="K6847:L6847"/>
    <mergeCell ref="M6847:N6847"/>
    <mergeCell ref="A6846:B6846"/>
    <mergeCell ref="C6846:H6846"/>
    <mergeCell ref="I6846:J6846"/>
    <mergeCell ref="K6846:L6846"/>
    <mergeCell ref="M6844:N6844"/>
    <mergeCell ref="A6845:B6845"/>
    <mergeCell ref="C6845:H6845"/>
    <mergeCell ref="I6845:J6845"/>
    <mergeCell ref="K6845:L6845"/>
    <mergeCell ref="M6845:N6845"/>
    <mergeCell ref="A6844:B6844"/>
    <mergeCell ref="C6844:H6844"/>
    <mergeCell ref="I6844:J6844"/>
    <mergeCell ref="K6844:L6844"/>
    <mergeCell ref="A6843:H6843"/>
    <mergeCell ref="I6843:J6843"/>
    <mergeCell ref="K6843:L6843"/>
    <mergeCell ref="M6843:N6843"/>
    <mergeCell ref="M6841:N6841"/>
    <mergeCell ref="A6842:H6842"/>
    <mergeCell ref="I6842:J6842"/>
    <mergeCell ref="K6842:L6842"/>
    <mergeCell ref="M6842:N6842"/>
    <mergeCell ref="A6841:B6841"/>
    <mergeCell ref="C6841:H6841"/>
    <mergeCell ref="I6841:J6841"/>
    <mergeCell ref="K6841:L6841"/>
    <mergeCell ref="M6839:N6839"/>
    <mergeCell ref="A6840:B6840"/>
    <mergeCell ref="C6840:H6840"/>
    <mergeCell ref="I6840:J6840"/>
    <mergeCell ref="K6840:L6840"/>
    <mergeCell ref="M6840:N6840"/>
    <mergeCell ref="A6839:B6839"/>
    <mergeCell ref="C6839:H6839"/>
    <mergeCell ref="I6839:J6839"/>
    <mergeCell ref="K6839:L6839"/>
    <mergeCell ref="M6837:N6837"/>
    <mergeCell ref="A6838:B6838"/>
    <mergeCell ref="C6838:H6838"/>
    <mergeCell ref="I6838:J6838"/>
    <mergeCell ref="K6838:L6838"/>
    <mergeCell ref="M6838:N6838"/>
    <mergeCell ref="A6837:B6837"/>
    <mergeCell ref="C6837:H6837"/>
    <mergeCell ref="I6837:J6837"/>
    <mergeCell ref="K6837:L6837"/>
    <mergeCell ref="M6835:N6835"/>
    <mergeCell ref="A6836:B6836"/>
    <mergeCell ref="C6836:H6836"/>
    <mergeCell ref="I6836:J6836"/>
    <mergeCell ref="K6836:L6836"/>
    <mergeCell ref="M6836:N6836"/>
    <mergeCell ref="A6835:B6835"/>
    <mergeCell ref="C6835:H6835"/>
    <mergeCell ref="I6835:J6835"/>
    <mergeCell ref="K6835:L6835"/>
    <mergeCell ref="A6834:H6834"/>
    <mergeCell ref="I6834:J6834"/>
    <mergeCell ref="K6834:L6834"/>
    <mergeCell ref="M6834:N6834"/>
    <mergeCell ref="A6833:H6833"/>
    <mergeCell ref="I6833:J6833"/>
    <mergeCell ref="K6833:L6833"/>
    <mergeCell ref="M6833:N6833"/>
    <mergeCell ref="M6831:N6831"/>
    <mergeCell ref="A6832:B6832"/>
    <mergeCell ref="C6832:H6832"/>
    <mergeCell ref="I6832:J6832"/>
    <mergeCell ref="K6832:L6832"/>
    <mergeCell ref="M6832:N6832"/>
    <mergeCell ref="A6831:B6831"/>
    <mergeCell ref="C6831:H6831"/>
    <mergeCell ref="I6831:J6831"/>
    <mergeCell ref="K6831:L6831"/>
    <mergeCell ref="A6830:H6830"/>
    <mergeCell ref="I6830:J6830"/>
    <mergeCell ref="K6830:L6830"/>
    <mergeCell ref="M6830:N6830"/>
    <mergeCell ref="M6828:N6828"/>
    <mergeCell ref="A6829:H6829"/>
    <mergeCell ref="I6829:J6829"/>
    <mergeCell ref="K6829:L6829"/>
    <mergeCell ref="M6829:N6829"/>
    <mergeCell ref="A6828:B6828"/>
    <mergeCell ref="C6828:H6828"/>
    <mergeCell ref="I6828:J6828"/>
    <mergeCell ref="K6828:L6828"/>
    <mergeCell ref="M6826:N6826"/>
    <mergeCell ref="A6827:B6827"/>
    <mergeCell ref="C6827:H6827"/>
    <mergeCell ref="I6827:J6827"/>
    <mergeCell ref="K6827:L6827"/>
    <mergeCell ref="M6827:N6827"/>
    <mergeCell ref="A6826:B6826"/>
    <mergeCell ref="C6826:H6826"/>
    <mergeCell ref="I6826:J6826"/>
    <mergeCell ref="K6826:L6826"/>
    <mergeCell ref="A6825:H6825"/>
    <mergeCell ref="I6825:J6825"/>
    <mergeCell ref="K6825:L6825"/>
    <mergeCell ref="M6825:N6825"/>
    <mergeCell ref="A6824:H6824"/>
    <mergeCell ref="I6824:J6824"/>
    <mergeCell ref="K6824:L6824"/>
    <mergeCell ref="M6824:N6824"/>
    <mergeCell ref="M6822:N6822"/>
    <mergeCell ref="A6823:B6823"/>
    <mergeCell ref="C6823:H6823"/>
    <mergeCell ref="I6823:J6823"/>
    <mergeCell ref="K6823:L6823"/>
    <mergeCell ref="M6823:N6823"/>
    <mergeCell ref="A6822:B6822"/>
    <mergeCell ref="C6822:H6822"/>
    <mergeCell ref="I6822:J6822"/>
    <mergeCell ref="K6822:L6822"/>
    <mergeCell ref="M6820:N6820"/>
    <mergeCell ref="A6821:B6821"/>
    <mergeCell ref="C6821:H6821"/>
    <mergeCell ref="I6821:J6821"/>
    <mergeCell ref="K6821:L6821"/>
    <mergeCell ref="M6821:N6821"/>
    <mergeCell ref="A6820:B6820"/>
    <mergeCell ref="C6820:H6820"/>
    <mergeCell ref="I6820:J6820"/>
    <mergeCell ref="K6820:L6820"/>
    <mergeCell ref="M6818:N6818"/>
    <mergeCell ref="A6819:B6819"/>
    <mergeCell ref="C6819:H6819"/>
    <mergeCell ref="I6819:J6819"/>
    <mergeCell ref="K6819:L6819"/>
    <mergeCell ref="M6819:N6819"/>
    <mergeCell ref="A6818:B6818"/>
    <mergeCell ref="C6818:H6818"/>
    <mergeCell ref="I6818:J6818"/>
    <mergeCell ref="K6818:L6818"/>
    <mergeCell ref="M6816:N6816"/>
    <mergeCell ref="A6817:B6817"/>
    <mergeCell ref="C6817:H6817"/>
    <mergeCell ref="I6817:J6817"/>
    <mergeCell ref="K6817:L6817"/>
    <mergeCell ref="M6817:N6817"/>
    <mergeCell ref="A6816:B6816"/>
    <mergeCell ref="C6816:H6816"/>
    <mergeCell ref="I6816:J6816"/>
    <mergeCell ref="K6816:L6816"/>
    <mergeCell ref="M6814:N6814"/>
    <mergeCell ref="A6815:B6815"/>
    <mergeCell ref="C6815:H6815"/>
    <mergeCell ref="I6815:J6815"/>
    <mergeCell ref="K6815:L6815"/>
    <mergeCell ref="M6815:N6815"/>
    <mergeCell ref="A6814:B6814"/>
    <mergeCell ref="C6814:H6814"/>
    <mergeCell ref="I6814:J6814"/>
    <mergeCell ref="K6814:L6814"/>
    <mergeCell ref="A6813:H6813"/>
    <mergeCell ref="I6813:J6813"/>
    <mergeCell ref="K6813:L6813"/>
    <mergeCell ref="M6813:N6813"/>
    <mergeCell ref="A6812:H6812"/>
    <mergeCell ref="I6812:J6812"/>
    <mergeCell ref="K6812:L6812"/>
    <mergeCell ref="M6812:N6812"/>
    <mergeCell ref="M6810:N6810"/>
    <mergeCell ref="A6811:B6811"/>
    <mergeCell ref="C6811:H6811"/>
    <mergeCell ref="I6811:J6811"/>
    <mergeCell ref="K6811:L6811"/>
    <mergeCell ref="M6811:N6811"/>
    <mergeCell ref="A6810:B6810"/>
    <mergeCell ref="C6810:H6810"/>
    <mergeCell ref="I6810:J6810"/>
    <mergeCell ref="K6810:L6810"/>
    <mergeCell ref="M6808:N6808"/>
    <mergeCell ref="A6809:B6809"/>
    <mergeCell ref="C6809:H6809"/>
    <mergeCell ref="I6809:J6809"/>
    <mergeCell ref="K6809:L6809"/>
    <mergeCell ref="M6809:N6809"/>
    <mergeCell ref="A6808:B6808"/>
    <mergeCell ref="C6808:H6808"/>
    <mergeCell ref="I6808:J6808"/>
    <mergeCell ref="K6808:L6808"/>
    <mergeCell ref="M6806:N6806"/>
    <mergeCell ref="A6807:B6807"/>
    <mergeCell ref="C6807:H6807"/>
    <mergeCell ref="I6807:J6807"/>
    <mergeCell ref="K6807:L6807"/>
    <mergeCell ref="M6807:N6807"/>
    <mergeCell ref="A6806:B6806"/>
    <mergeCell ref="C6806:H6806"/>
    <mergeCell ref="I6806:J6806"/>
    <mergeCell ref="K6806:L6806"/>
    <mergeCell ref="M6804:N6804"/>
    <mergeCell ref="A6805:B6805"/>
    <mergeCell ref="C6805:H6805"/>
    <mergeCell ref="I6805:J6805"/>
    <mergeCell ref="K6805:L6805"/>
    <mergeCell ref="M6805:N6805"/>
    <mergeCell ref="A6804:B6804"/>
    <mergeCell ref="C6804:H6804"/>
    <mergeCell ref="I6804:J6804"/>
    <mergeCell ref="K6804:L6804"/>
    <mergeCell ref="M6802:N6802"/>
    <mergeCell ref="A6803:B6803"/>
    <mergeCell ref="C6803:H6803"/>
    <mergeCell ref="I6803:J6803"/>
    <mergeCell ref="K6803:L6803"/>
    <mergeCell ref="M6803:N6803"/>
    <mergeCell ref="A6802:B6802"/>
    <mergeCell ref="C6802:H6802"/>
    <mergeCell ref="I6802:J6802"/>
    <mergeCell ref="K6802:L6802"/>
    <mergeCell ref="A6801:H6801"/>
    <mergeCell ref="I6801:J6801"/>
    <mergeCell ref="K6801:L6801"/>
    <mergeCell ref="M6801:N6801"/>
    <mergeCell ref="A6800:H6800"/>
    <mergeCell ref="I6800:J6800"/>
    <mergeCell ref="K6800:L6800"/>
    <mergeCell ref="M6800:N6800"/>
    <mergeCell ref="M6798:N6798"/>
    <mergeCell ref="A6799:B6799"/>
    <mergeCell ref="C6799:H6799"/>
    <mergeCell ref="I6799:J6799"/>
    <mergeCell ref="K6799:L6799"/>
    <mergeCell ref="M6799:N6799"/>
    <mergeCell ref="A6798:B6798"/>
    <mergeCell ref="C6798:H6798"/>
    <mergeCell ref="I6798:J6798"/>
    <mergeCell ref="K6798:L6798"/>
    <mergeCell ref="A6797:H6797"/>
    <mergeCell ref="I6797:J6797"/>
    <mergeCell ref="K6797:L6797"/>
    <mergeCell ref="M6797:N6797"/>
    <mergeCell ref="A6796:H6796"/>
    <mergeCell ref="I6796:J6796"/>
    <mergeCell ref="K6796:L6796"/>
    <mergeCell ref="M6796:N6796"/>
    <mergeCell ref="A6795:H6795"/>
    <mergeCell ref="I6795:J6795"/>
    <mergeCell ref="K6795:L6795"/>
    <mergeCell ref="M6795:N6795"/>
    <mergeCell ref="A6794:H6794"/>
    <mergeCell ref="I6794:J6794"/>
    <mergeCell ref="K6794:L6794"/>
    <mergeCell ref="M6794:N6794"/>
    <mergeCell ref="A6793:H6793"/>
    <mergeCell ref="I6793:J6793"/>
    <mergeCell ref="K6793:L6793"/>
    <mergeCell ref="M6793:N6793"/>
    <mergeCell ref="A6792:H6792"/>
    <mergeCell ref="I6792:J6792"/>
    <mergeCell ref="K6792:L6792"/>
    <mergeCell ref="M6792:N6792"/>
    <mergeCell ref="M6790:N6790"/>
    <mergeCell ref="A6791:B6791"/>
    <mergeCell ref="C6791:H6791"/>
    <mergeCell ref="I6791:J6791"/>
    <mergeCell ref="K6791:L6791"/>
    <mergeCell ref="M6791:N6791"/>
    <mergeCell ref="A6790:B6790"/>
    <mergeCell ref="C6790:H6790"/>
    <mergeCell ref="I6790:J6790"/>
    <mergeCell ref="K6790:L6790"/>
    <mergeCell ref="A6789:H6789"/>
    <mergeCell ref="I6789:J6789"/>
    <mergeCell ref="K6789:L6789"/>
    <mergeCell ref="M6789:N6789"/>
    <mergeCell ref="A6788:H6788"/>
    <mergeCell ref="I6788:J6788"/>
    <mergeCell ref="K6788:L6788"/>
    <mergeCell ref="M6788:N6788"/>
    <mergeCell ref="M6786:N6786"/>
    <mergeCell ref="A6787:B6787"/>
    <mergeCell ref="C6787:H6787"/>
    <mergeCell ref="I6787:J6787"/>
    <mergeCell ref="K6787:L6787"/>
    <mergeCell ref="M6787:N6787"/>
    <mergeCell ref="A6786:B6786"/>
    <mergeCell ref="C6786:H6786"/>
    <mergeCell ref="I6786:J6786"/>
    <mergeCell ref="K6786:L6786"/>
    <mergeCell ref="M6784:N6784"/>
    <mergeCell ref="A6785:B6785"/>
    <mergeCell ref="C6785:H6785"/>
    <mergeCell ref="I6785:J6785"/>
    <mergeCell ref="K6785:L6785"/>
    <mergeCell ref="M6785:N6785"/>
    <mergeCell ref="A6784:B6784"/>
    <mergeCell ref="C6784:H6784"/>
    <mergeCell ref="I6784:J6784"/>
    <mergeCell ref="K6784:L6784"/>
    <mergeCell ref="A6783:H6783"/>
    <mergeCell ref="I6783:J6783"/>
    <mergeCell ref="K6783:L6783"/>
    <mergeCell ref="M6783:N6783"/>
    <mergeCell ref="A6782:H6782"/>
    <mergeCell ref="I6782:J6782"/>
    <mergeCell ref="K6782:L6782"/>
    <mergeCell ref="M6782:N6782"/>
    <mergeCell ref="M6780:N6780"/>
    <mergeCell ref="A6781:B6781"/>
    <mergeCell ref="C6781:H6781"/>
    <mergeCell ref="I6781:J6781"/>
    <mergeCell ref="K6781:L6781"/>
    <mergeCell ref="M6781:N6781"/>
    <mergeCell ref="A6780:B6780"/>
    <mergeCell ref="C6780:H6780"/>
    <mergeCell ref="I6780:J6780"/>
    <mergeCell ref="K6780:L6780"/>
    <mergeCell ref="A6779:H6779"/>
    <mergeCell ref="I6779:J6779"/>
    <mergeCell ref="K6779:L6779"/>
    <mergeCell ref="M6779:N6779"/>
    <mergeCell ref="A6778:H6778"/>
    <mergeCell ref="I6778:J6778"/>
    <mergeCell ref="K6778:L6778"/>
    <mergeCell ref="M6778:N6778"/>
    <mergeCell ref="A6777:H6777"/>
    <mergeCell ref="I6777:J6777"/>
    <mergeCell ref="K6777:L6777"/>
    <mergeCell ref="M6777:N6777"/>
    <mergeCell ref="M6775:N6775"/>
    <mergeCell ref="A6776:B6776"/>
    <mergeCell ref="C6776:H6776"/>
    <mergeCell ref="I6776:J6776"/>
    <mergeCell ref="K6776:L6776"/>
    <mergeCell ref="M6776:N6776"/>
    <mergeCell ref="A6775:B6775"/>
    <mergeCell ref="C6775:H6775"/>
    <mergeCell ref="I6775:J6775"/>
    <mergeCell ref="K6775:L6775"/>
    <mergeCell ref="M6773:N6773"/>
    <mergeCell ref="A6774:B6774"/>
    <mergeCell ref="C6774:H6774"/>
    <mergeCell ref="I6774:J6774"/>
    <mergeCell ref="K6774:L6774"/>
    <mergeCell ref="M6774:N6774"/>
    <mergeCell ref="A6773:B6773"/>
    <mergeCell ref="C6773:H6773"/>
    <mergeCell ref="I6773:J6773"/>
    <mergeCell ref="K6773:L6773"/>
    <mergeCell ref="M6771:N6771"/>
    <mergeCell ref="A6772:B6772"/>
    <mergeCell ref="C6772:H6772"/>
    <mergeCell ref="I6772:J6772"/>
    <mergeCell ref="K6772:L6772"/>
    <mergeCell ref="M6772:N6772"/>
    <mergeCell ref="A6771:B6771"/>
    <mergeCell ref="C6771:H6771"/>
    <mergeCell ref="I6771:J6771"/>
    <mergeCell ref="K6771:L6771"/>
    <mergeCell ref="M6769:N6769"/>
    <mergeCell ref="A6770:B6770"/>
    <mergeCell ref="C6770:H6770"/>
    <mergeCell ref="I6770:J6770"/>
    <mergeCell ref="K6770:L6770"/>
    <mergeCell ref="M6770:N6770"/>
    <mergeCell ref="A6769:B6769"/>
    <mergeCell ref="C6769:H6769"/>
    <mergeCell ref="I6769:J6769"/>
    <mergeCell ref="K6769:L6769"/>
    <mergeCell ref="A6768:H6768"/>
    <mergeCell ref="I6768:J6768"/>
    <mergeCell ref="K6768:L6768"/>
    <mergeCell ref="M6768:N6768"/>
    <mergeCell ref="M6766:N6766"/>
    <mergeCell ref="A6767:H6767"/>
    <mergeCell ref="I6767:J6767"/>
    <mergeCell ref="K6767:L6767"/>
    <mergeCell ref="M6767:N6767"/>
    <mergeCell ref="A6766:B6766"/>
    <mergeCell ref="C6766:H6766"/>
    <mergeCell ref="I6766:J6766"/>
    <mergeCell ref="K6766:L6766"/>
    <mergeCell ref="M6764:N6764"/>
    <mergeCell ref="A6765:B6765"/>
    <mergeCell ref="C6765:H6765"/>
    <mergeCell ref="I6765:J6765"/>
    <mergeCell ref="K6765:L6765"/>
    <mergeCell ref="M6765:N6765"/>
    <mergeCell ref="A6764:B6764"/>
    <mergeCell ref="C6764:H6764"/>
    <mergeCell ref="I6764:J6764"/>
    <mergeCell ref="K6764:L6764"/>
    <mergeCell ref="M6762:N6762"/>
    <mergeCell ref="A6763:B6763"/>
    <mergeCell ref="C6763:H6763"/>
    <mergeCell ref="I6763:J6763"/>
    <mergeCell ref="K6763:L6763"/>
    <mergeCell ref="M6763:N6763"/>
    <mergeCell ref="A6762:B6762"/>
    <mergeCell ref="C6762:H6762"/>
    <mergeCell ref="I6762:J6762"/>
    <mergeCell ref="K6762:L6762"/>
    <mergeCell ref="M6760:N6760"/>
    <mergeCell ref="A6761:B6761"/>
    <mergeCell ref="C6761:H6761"/>
    <mergeCell ref="I6761:J6761"/>
    <mergeCell ref="K6761:L6761"/>
    <mergeCell ref="M6761:N6761"/>
    <mergeCell ref="A6760:B6760"/>
    <mergeCell ref="C6760:H6760"/>
    <mergeCell ref="I6760:J6760"/>
    <mergeCell ref="K6760:L6760"/>
    <mergeCell ref="M6758:N6758"/>
    <mergeCell ref="A6759:B6759"/>
    <mergeCell ref="C6759:H6759"/>
    <mergeCell ref="I6759:J6759"/>
    <mergeCell ref="K6759:L6759"/>
    <mergeCell ref="M6759:N6759"/>
    <mergeCell ref="A6758:B6758"/>
    <mergeCell ref="C6758:H6758"/>
    <mergeCell ref="I6758:J6758"/>
    <mergeCell ref="K6758:L6758"/>
    <mergeCell ref="M6756:N6756"/>
    <mergeCell ref="A6757:B6757"/>
    <mergeCell ref="C6757:H6757"/>
    <mergeCell ref="I6757:J6757"/>
    <mergeCell ref="K6757:L6757"/>
    <mergeCell ref="M6757:N6757"/>
    <mergeCell ref="A6756:B6756"/>
    <mergeCell ref="C6756:H6756"/>
    <mergeCell ref="I6756:J6756"/>
    <mergeCell ref="K6756:L6756"/>
    <mergeCell ref="M6754:N6754"/>
    <mergeCell ref="A6755:B6755"/>
    <mergeCell ref="C6755:H6755"/>
    <mergeCell ref="I6755:J6755"/>
    <mergeCell ref="K6755:L6755"/>
    <mergeCell ref="M6755:N6755"/>
    <mergeCell ref="A6754:B6754"/>
    <mergeCell ref="C6754:H6754"/>
    <mergeCell ref="I6754:J6754"/>
    <mergeCell ref="K6754:L6754"/>
    <mergeCell ref="M6752:N6752"/>
    <mergeCell ref="A6753:H6753"/>
    <mergeCell ref="I6753:J6753"/>
    <mergeCell ref="K6753:L6753"/>
    <mergeCell ref="M6753:N6753"/>
    <mergeCell ref="A6752:B6752"/>
    <mergeCell ref="C6752:H6752"/>
    <mergeCell ref="I6752:J6752"/>
    <mergeCell ref="K6752:L6752"/>
    <mergeCell ref="M6750:N6750"/>
    <mergeCell ref="A6751:B6751"/>
    <mergeCell ref="C6751:H6751"/>
    <mergeCell ref="I6751:J6751"/>
    <mergeCell ref="K6751:L6751"/>
    <mergeCell ref="M6751:N6751"/>
    <mergeCell ref="A6750:B6750"/>
    <mergeCell ref="C6750:H6750"/>
    <mergeCell ref="I6750:J6750"/>
    <mergeCell ref="K6750:L6750"/>
    <mergeCell ref="M6748:N6748"/>
    <mergeCell ref="A6749:B6749"/>
    <mergeCell ref="C6749:H6749"/>
    <mergeCell ref="I6749:J6749"/>
    <mergeCell ref="K6749:L6749"/>
    <mergeCell ref="M6749:N6749"/>
    <mergeCell ref="A6748:B6748"/>
    <mergeCell ref="C6748:H6748"/>
    <mergeCell ref="I6748:J6748"/>
    <mergeCell ref="K6748:L6748"/>
    <mergeCell ref="M6746:N6746"/>
    <mergeCell ref="A6747:B6747"/>
    <mergeCell ref="C6747:H6747"/>
    <mergeCell ref="I6747:J6747"/>
    <mergeCell ref="K6747:L6747"/>
    <mergeCell ref="M6747:N6747"/>
    <mergeCell ref="A6746:B6746"/>
    <mergeCell ref="C6746:H6746"/>
    <mergeCell ref="I6746:J6746"/>
    <mergeCell ref="K6746:L6746"/>
    <mergeCell ref="M6744:N6744"/>
    <mergeCell ref="A6745:B6745"/>
    <mergeCell ref="C6745:H6745"/>
    <mergeCell ref="I6745:J6745"/>
    <mergeCell ref="K6745:L6745"/>
    <mergeCell ref="M6745:N6745"/>
    <mergeCell ref="A6744:B6744"/>
    <mergeCell ref="C6744:H6744"/>
    <mergeCell ref="I6744:J6744"/>
    <mergeCell ref="K6744:L6744"/>
    <mergeCell ref="M6742:N6742"/>
    <mergeCell ref="A6743:B6743"/>
    <mergeCell ref="C6743:H6743"/>
    <mergeCell ref="I6743:J6743"/>
    <mergeCell ref="K6743:L6743"/>
    <mergeCell ref="M6743:N6743"/>
    <mergeCell ref="A6742:B6742"/>
    <mergeCell ref="C6742:H6742"/>
    <mergeCell ref="I6742:J6742"/>
    <mergeCell ref="K6742:L6742"/>
    <mergeCell ref="M6740:N6740"/>
    <mergeCell ref="A6741:B6741"/>
    <mergeCell ref="C6741:H6741"/>
    <mergeCell ref="I6741:J6741"/>
    <mergeCell ref="K6741:L6741"/>
    <mergeCell ref="M6741:N6741"/>
    <mergeCell ref="A6740:B6740"/>
    <mergeCell ref="C6740:H6740"/>
    <mergeCell ref="I6740:J6740"/>
    <mergeCell ref="K6740:L6740"/>
    <mergeCell ref="A6739:H6739"/>
    <mergeCell ref="I6739:J6739"/>
    <mergeCell ref="K6739:L6739"/>
    <mergeCell ref="M6739:N6739"/>
    <mergeCell ref="M6737:N6737"/>
    <mergeCell ref="A6738:H6738"/>
    <mergeCell ref="I6738:J6738"/>
    <mergeCell ref="K6738:L6738"/>
    <mergeCell ref="M6738:N6738"/>
    <mergeCell ref="A6737:B6737"/>
    <mergeCell ref="C6737:H6737"/>
    <mergeCell ref="I6737:J6737"/>
    <mergeCell ref="K6737:L6737"/>
    <mergeCell ref="M6735:N6735"/>
    <mergeCell ref="A6736:B6736"/>
    <mergeCell ref="C6736:H6736"/>
    <mergeCell ref="I6736:J6736"/>
    <mergeCell ref="K6736:L6736"/>
    <mergeCell ref="M6736:N6736"/>
    <mergeCell ref="A6735:B6735"/>
    <mergeCell ref="C6735:H6735"/>
    <mergeCell ref="I6735:J6735"/>
    <mergeCell ref="K6735:L6735"/>
    <mergeCell ref="A6734:H6734"/>
    <mergeCell ref="I6734:J6734"/>
    <mergeCell ref="K6734:L6734"/>
    <mergeCell ref="M6734:N6734"/>
    <mergeCell ref="M6732:N6732"/>
    <mergeCell ref="A6733:H6733"/>
    <mergeCell ref="I6733:J6733"/>
    <mergeCell ref="K6733:L6733"/>
    <mergeCell ref="M6733:N6733"/>
    <mergeCell ref="A6732:B6732"/>
    <mergeCell ref="C6732:H6732"/>
    <mergeCell ref="I6732:J6732"/>
    <mergeCell ref="K6732:L6732"/>
    <mergeCell ref="M6730:N6730"/>
    <mergeCell ref="A6731:H6731"/>
    <mergeCell ref="I6731:J6731"/>
    <mergeCell ref="K6731:L6731"/>
    <mergeCell ref="M6731:N6731"/>
    <mergeCell ref="A6730:B6730"/>
    <mergeCell ref="C6730:H6730"/>
    <mergeCell ref="I6730:J6730"/>
    <mergeCell ref="K6730:L6730"/>
    <mergeCell ref="M6728:N6728"/>
    <mergeCell ref="A6729:B6729"/>
    <mergeCell ref="C6729:H6729"/>
    <mergeCell ref="I6729:J6729"/>
    <mergeCell ref="K6729:L6729"/>
    <mergeCell ref="M6729:N6729"/>
    <mergeCell ref="A6728:B6728"/>
    <mergeCell ref="C6728:H6728"/>
    <mergeCell ref="I6728:J6728"/>
    <mergeCell ref="K6728:L6728"/>
    <mergeCell ref="M6726:N6726"/>
    <mergeCell ref="A6727:B6727"/>
    <mergeCell ref="C6727:H6727"/>
    <mergeCell ref="I6727:J6727"/>
    <mergeCell ref="K6727:L6727"/>
    <mergeCell ref="M6727:N6727"/>
    <mergeCell ref="A6726:B6726"/>
    <mergeCell ref="C6726:H6726"/>
    <mergeCell ref="I6726:J6726"/>
    <mergeCell ref="K6726:L6726"/>
    <mergeCell ref="M6724:N6724"/>
    <mergeCell ref="A6725:B6725"/>
    <mergeCell ref="C6725:H6725"/>
    <mergeCell ref="I6725:J6725"/>
    <mergeCell ref="K6725:L6725"/>
    <mergeCell ref="M6725:N6725"/>
    <mergeCell ref="A6724:B6724"/>
    <mergeCell ref="C6724:H6724"/>
    <mergeCell ref="I6724:J6724"/>
    <mergeCell ref="K6724:L6724"/>
    <mergeCell ref="M6722:N6722"/>
    <mergeCell ref="A6723:B6723"/>
    <mergeCell ref="C6723:H6723"/>
    <mergeCell ref="I6723:J6723"/>
    <mergeCell ref="K6723:L6723"/>
    <mergeCell ref="M6723:N6723"/>
    <mergeCell ref="A6722:B6722"/>
    <mergeCell ref="C6722:H6722"/>
    <mergeCell ref="I6722:J6722"/>
    <mergeCell ref="K6722:L6722"/>
    <mergeCell ref="A6721:H6721"/>
    <mergeCell ref="I6721:J6721"/>
    <mergeCell ref="K6721:L6721"/>
    <mergeCell ref="M6721:N6721"/>
    <mergeCell ref="M6719:N6719"/>
    <mergeCell ref="A6720:H6720"/>
    <mergeCell ref="I6720:J6720"/>
    <mergeCell ref="K6720:L6720"/>
    <mergeCell ref="M6720:N6720"/>
    <mergeCell ref="A6719:B6719"/>
    <mergeCell ref="C6719:H6719"/>
    <mergeCell ref="I6719:J6719"/>
    <mergeCell ref="K6719:L6719"/>
    <mergeCell ref="M6717:N6717"/>
    <mergeCell ref="A6718:B6718"/>
    <mergeCell ref="C6718:H6718"/>
    <mergeCell ref="I6718:J6718"/>
    <mergeCell ref="K6718:L6718"/>
    <mergeCell ref="M6718:N6718"/>
    <mergeCell ref="A6717:B6717"/>
    <mergeCell ref="C6717:H6717"/>
    <mergeCell ref="I6717:J6717"/>
    <mergeCell ref="K6717:L6717"/>
    <mergeCell ref="M6715:N6715"/>
    <mergeCell ref="A6716:B6716"/>
    <mergeCell ref="C6716:H6716"/>
    <mergeCell ref="I6716:J6716"/>
    <mergeCell ref="K6716:L6716"/>
    <mergeCell ref="M6716:N6716"/>
    <mergeCell ref="A6715:B6715"/>
    <mergeCell ref="C6715:H6715"/>
    <mergeCell ref="I6715:J6715"/>
    <mergeCell ref="K6715:L6715"/>
    <mergeCell ref="M6713:N6713"/>
    <mergeCell ref="A6714:B6714"/>
    <mergeCell ref="C6714:H6714"/>
    <mergeCell ref="I6714:J6714"/>
    <mergeCell ref="K6714:L6714"/>
    <mergeCell ref="M6714:N6714"/>
    <mergeCell ref="A6713:B6713"/>
    <mergeCell ref="C6713:H6713"/>
    <mergeCell ref="I6713:J6713"/>
    <mergeCell ref="K6713:L6713"/>
    <mergeCell ref="M6711:N6711"/>
    <mergeCell ref="A6712:B6712"/>
    <mergeCell ref="C6712:H6712"/>
    <mergeCell ref="I6712:J6712"/>
    <mergeCell ref="K6712:L6712"/>
    <mergeCell ref="M6712:N6712"/>
    <mergeCell ref="A6711:B6711"/>
    <mergeCell ref="C6711:H6711"/>
    <mergeCell ref="I6711:J6711"/>
    <mergeCell ref="K6711:L6711"/>
    <mergeCell ref="A6710:H6710"/>
    <mergeCell ref="I6710:J6710"/>
    <mergeCell ref="K6710:L6710"/>
    <mergeCell ref="M6710:N6710"/>
    <mergeCell ref="A6709:H6709"/>
    <mergeCell ref="I6709:J6709"/>
    <mergeCell ref="K6709:L6709"/>
    <mergeCell ref="M6709:N6709"/>
    <mergeCell ref="M6707:N6707"/>
    <mergeCell ref="A6708:B6708"/>
    <mergeCell ref="C6708:H6708"/>
    <mergeCell ref="I6708:J6708"/>
    <mergeCell ref="K6708:L6708"/>
    <mergeCell ref="M6708:N6708"/>
    <mergeCell ref="A6707:B6707"/>
    <mergeCell ref="C6707:H6707"/>
    <mergeCell ref="I6707:J6707"/>
    <mergeCell ref="K6707:L6707"/>
    <mergeCell ref="M6705:N6705"/>
    <mergeCell ref="A6706:B6706"/>
    <mergeCell ref="C6706:H6706"/>
    <mergeCell ref="I6706:J6706"/>
    <mergeCell ref="K6706:L6706"/>
    <mergeCell ref="M6706:N6706"/>
    <mergeCell ref="A6705:B6705"/>
    <mergeCell ref="C6705:H6705"/>
    <mergeCell ref="I6705:J6705"/>
    <mergeCell ref="K6705:L6705"/>
    <mergeCell ref="A6704:H6704"/>
    <mergeCell ref="I6704:J6704"/>
    <mergeCell ref="K6704:L6704"/>
    <mergeCell ref="M6704:N6704"/>
    <mergeCell ref="M6702:N6702"/>
    <mergeCell ref="A6703:B6703"/>
    <mergeCell ref="C6703:H6703"/>
    <mergeCell ref="I6703:J6703"/>
    <mergeCell ref="K6703:L6703"/>
    <mergeCell ref="M6703:N6703"/>
    <mergeCell ref="A6702:B6702"/>
    <mergeCell ref="C6702:H6702"/>
    <mergeCell ref="I6702:J6702"/>
    <mergeCell ref="K6702:L6702"/>
    <mergeCell ref="M6700:N6700"/>
    <mergeCell ref="A6701:B6701"/>
    <mergeCell ref="C6701:H6701"/>
    <mergeCell ref="I6701:J6701"/>
    <mergeCell ref="K6701:L6701"/>
    <mergeCell ref="M6701:N6701"/>
    <mergeCell ref="A6700:B6700"/>
    <mergeCell ref="C6700:H6700"/>
    <mergeCell ref="I6700:J6700"/>
    <mergeCell ref="K6700:L6700"/>
    <mergeCell ref="M6698:N6698"/>
    <mergeCell ref="A6699:B6699"/>
    <mergeCell ref="C6699:H6699"/>
    <mergeCell ref="I6699:J6699"/>
    <mergeCell ref="K6699:L6699"/>
    <mergeCell ref="M6699:N6699"/>
    <mergeCell ref="A6698:B6698"/>
    <mergeCell ref="C6698:H6698"/>
    <mergeCell ref="I6698:J6698"/>
    <mergeCell ref="K6698:L6698"/>
    <mergeCell ref="M6696:N6696"/>
    <mergeCell ref="A6697:B6697"/>
    <mergeCell ref="C6697:H6697"/>
    <mergeCell ref="I6697:J6697"/>
    <mergeCell ref="K6697:L6697"/>
    <mergeCell ref="M6697:N6697"/>
    <mergeCell ref="A6696:B6696"/>
    <mergeCell ref="C6696:H6696"/>
    <mergeCell ref="I6696:J6696"/>
    <mergeCell ref="K6696:L6696"/>
    <mergeCell ref="A6695:H6695"/>
    <mergeCell ref="I6695:J6695"/>
    <mergeCell ref="K6695:L6695"/>
    <mergeCell ref="M6695:N6695"/>
    <mergeCell ref="M6693:N6693"/>
    <mergeCell ref="A6694:H6694"/>
    <mergeCell ref="I6694:J6694"/>
    <mergeCell ref="K6694:L6694"/>
    <mergeCell ref="M6694:N6694"/>
    <mergeCell ref="A6693:B6693"/>
    <mergeCell ref="C6693:H6693"/>
    <mergeCell ref="I6693:J6693"/>
    <mergeCell ref="K6693:L6693"/>
    <mergeCell ref="M6691:N6691"/>
    <mergeCell ref="A6692:B6692"/>
    <mergeCell ref="C6692:H6692"/>
    <mergeCell ref="I6692:J6692"/>
    <mergeCell ref="K6692:L6692"/>
    <mergeCell ref="M6692:N6692"/>
    <mergeCell ref="A6691:B6691"/>
    <mergeCell ref="C6691:H6691"/>
    <mergeCell ref="I6691:J6691"/>
    <mergeCell ref="K6691:L6691"/>
    <mergeCell ref="M6689:N6689"/>
    <mergeCell ref="A6690:B6690"/>
    <mergeCell ref="C6690:H6690"/>
    <mergeCell ref="I6690:J6690"/>
    <mergeCell ref="K6690:L6690"/>
    <mergeCell ref="M6690:N6690"/>
    <mergeCell ref="A6689:B6689"/>
    <mergeCell ref="C6689:H6689"/>
    <mergeCell ref="I6689:J6689"/>
    <mergeCell ref="K6689:L6689"/>
    <mergeCell ref="M6687:N6687"/>
    <mergeCell ref="A6688:B6688"/>
    <mergeCell ref="C6688:H6688"/>
    <mergeCell ref="I6688:J6688"/>
    <mergeCell ref="K6688:L6688"/>
    <mergeCell ref="M6688:N6688"/>
    <mergeCell ref="A6687:B6687"/>
    <mergeCell ref="C6687:H6687"/>
    <mergeCell ref="I6687:J6687"/>
    <mergeCell ref="K6687:L6687"/>
    <mergeCell ref="M6685:N6685"/>
    <mergeCell ref="A6686:B6686"/>
    <mergeCell ref="C6686:H6686"/>
    <mergeCell ref="I6686:J6686"/>
    <mergeCell ref="K6686:L6686"/>
    <mergeCell ref="M6686:N6686"/>
    <mergeCell ref="A6685:B6685"/>
    <mergeCell ref="C6685:H6685"/>
    <mergeCell ref="I6685:J6685"/>
    <mergeCell ref="K6685:L6685"/>
    <mergeCell ref="M6683:N6683"/>
    <mergeCell ref="A6684:B6684"/>
    <mergeCell ref="C6684:H6684"/>
    <mergeCell ref="I6684:J6684"/>
    <mergeCell ref="K6684:L6684"/>
    <mergeCell ref="M6684:N6684"/>
    <mergeCell ref="A6683:B6683"/>
    <mergeCell ref="C6683:H6683"/>
    <mergeCell ref="I6683:J6683"/>
    <mergeCell ref="K6683:L6683"/>
    <mergeCell ref="M6681:N6681"/>
    <mergeCell ref="A6682:B6682"/>
    <mergeCell ref="C6682:H6682"/>
    <mergeCell ref="I6682:J6682"/>
    <mergeCell ref="K6682:L6682"/>
    <mergeCell ref="M6682:N6682"/>
    <mergeCell ref="A6681:B6681"/>
    <mergeCell ref="C6681:H6681"/>
    <mergeCell ref="I6681:J6681"/>
    <mergeCell ref="K6681:L6681"/>
    <mergeCell ref="M6679:N6679"/>
    <mergeCell ref="A6680:B6680"/>
    <mergeCell ref="C6680:H6680"/>
    <mergeCell ref="I6680:J6680"/>
    <mergeCell ref="K6680:L6680"/>
    <mergeCell ref="M6680:N6680"/>
    <mergeCell ref="A6679:B6679"/>
    <mergeCell ref="C6679:H6679"/>
    <mergeCell ref="I6679:J6679"/>
    <mergeCell ref="K6679:L6679"/>
    <mergeCell ref="M6677:N6677"/>
    <mergeCell ref="A6678:B6678"/>
    <mergeCell ref="C6678:H6678"/>
    <mergeCell ref="I6678:J6678"/>
    <mergeCell ref="K6678:L6678"/>
    <mergeCell ref="M6678:N6678"/>
    <mergeCell ref="A6677:B6677"/>
    <mergeCell ref="C6677:H6677"/>
    <mergeCell ref="I6677:J6677"/>
    <mergeCell ref="K6677:L6677"/>
    <mergeCell ref="M6675:N6675"/>
    <mergeCell ref="A6676:B6676"/>
    <mergeCell ref="C6676:H6676"/>
    <mergeCell ref="I6676:J6676"/>
    <mergeCell ref="K6676:L6676"/>
    <mergeCell ref="M6676:N6676"/>
    <mergeCell ref="A6675:B6675"/>
    <mergeCell ref="C6675:H6675"/>
    <mergeCell ref="I6675:J6675"/>
    <mergeCell ref="K6675:L6675"/>
    <mergeCell ref="M6673:N6673"/>
    <mergeCell ref="A6674:H6674"/>
    <mergeCell ref="I6674:J6674"/>
    <mergeCell ref="K6674:L6674"/>
    <mergeCell ref="M6674:N6674"/>
    <mergeCell ref="A6673:B6673"/>
    <mergeCell ref="C6673:H6673"/>
    <mergeCell ref="I6673:J6673"/>
    <mergeCell ref="K6673:L6673"/>
    <mergeCell ref="M6671:N6671"/>
    <mergeCell ref="A6672:B6672"/>
    <mergeCell ref="C6672:H6672"/>
    <mergeCell ref="I6672:J6672"/>
    <mergeCell ref="K6672:L6672"/>
    <mergeCell ref="M6672:N6672"/>
    <mergeCell ref="A6671:B6671"/>
    <mergeCell ref="C6671:H6671"/>
    <mergeCell ref="I6671:J6671"/>
    <mergeCell ref="K6671:L6671"/>
    <mergeCell ref="M6669:N6669"/>
    <mergeCell ref="A6670:B6670"/>
    <mergeCell ref="C6670:H6670"/>
    <mergeCell ref="I6670:J6670"/>
    <mergeCell ref="K6670:L6670"/>
    <mergeCell ref="M6670:N6670"/>
    <mergeCell ref="A6669:B6669"/>
    <mergeCell ref="C6669:H6669"/>
    <mergeCell ref="I6669:J6669"/>
    <mergeCell ref="K6669:L6669"/>
    <mergeCell ref="M6667:N6667"/>
    <mergeCell ref="A6668:B6668"/>
    <mergeCell ref="C6668:H6668"/>
    <mergeCell ref="I6668:J6668"/>
    <mergeCell ref="K6668:L6668"/>
    <mergeCell ref="M6668:N6668"/>
    <mergeCell ref="A6667:B6667"/>
    <mergeCell ref="C6667:H6667"/>
    <mergeCell ref="I6667:J6667"/>
    <mergeCell ref="K6667:L6667"/>
    <mergeCell ref="M6665:N6665"/>
    <mergeCell ref="A6666:B6666"/>
    <mergeCell ref="C6666:H6666"/>
    <mergeCell ref="I6666:J6666"/>
    <mergeCell ref="K6666:L6666"/>
    <mergeCell ref="M6666:N6666"/>
    <mergeCell ref="A6665:B6665"/>
    <mergeCell ref="C6665:H6665"/>
    <mergeCell ref="I6665:J6665"/>
    <mergeCell ref="K6665:L6665"/>
    <mergeCell ref="M6663:N6663"/>
    <mergeCell ref="A6664:B6664"/>
    <mergeCell ref="C6664:H6664"/>
    <mergeCell ref="I6664:J6664"/>
    <mergeCell ref="K6664:L6664"/>
    <mergeCell ref="M6664:N6664"/>
    <mergeCell ref="A6663:B6663"/>
    <mergeCell ref="C6663:H6663"/>
    <mergeCell ref="I6663:J6663"/>
    <mergeCell ref="K6663:L6663"/>
    <mergeCell ref="M6661:N6661"/>
    <mergeCell ref="A6662:B6662"/>
    <mergeCell ref="C6662:H6662"/>
    <mergeCell ref="I6662:J6662"/>
    <mergeCell ref="K6662:L6662"/>
    <mergeCell ref="M6662:N6662"/>
    <mergeCell ref="A6661:B6661"/>
    <mergeCell ref="C6661:H6661"/>
    <mergeCell ref="I6661:J6661"/>
    <mergeCell ref="K6661:L6661"/>
    <mergeCell ref="M6659:N6659"/>
    <mergeCell ref="A6660:B6660"/>
    <mergeCell ref="C6660:H6660"/>
    <mergeCell ref="I6660:J6660"/>
    <mergeCell ref="K6660:L6660"/>
    <mergeCell ref="M6660:N6660"/>
    <mergeCell ref="A6659:B6659"/>
    <mergeCell ref="C6659:H6659"/>
    <mergeCell ref="I6659:J6659"/>
    <mergeCell ref="K6659:L6659"/>
    <mergeCell ref="M6657:N6657"/>
    <mergeCell ref="A6658:B6658"/>
    <mergeCell ref="C6658:H6658"/>
    <mergeCell ref="I6658:J6658"/>
    <mergeCell ref="K6658:L6658"/>
    <mergeCell ref="M6658:N6658"/>
    <mergeCell ref="A6657:B6657"/>
    <mergeCell ref="C6657:H6657"/>
    <mergeCell ref="I6657:J6657"/>
    <mergeCell ref="K6657:L6657"/>
    <mergeCell ref="A6656:H6656"/>
    <mergeCell ref="I6656:J6656"/>
    <mergeCell ref="K6656:L6656"/>
    <mergeCell ref="M6656:N6656"/>
    <mergeCell ref="A6655:H6655"/>
    <mergeCell ref="I6655:J6655"/>
    <mergeCell ref="K6655:L6655"/>
    <mergeCell ref="M6655:N6655"/>
    <mergeCell ref="M6653:N6653"/>
    <mergeCell ref="A6654:B6654"/>
    <mergeCell ref="C6654:H6654"/>
    <mergeCell ref="I6654:J6654"/>
    <mergeCell ref="K6654:L6654"/>
    <mergeCell ref="M6654:N6654"/>
    <mergeCell ref="A6653:B6653"/>
    <mergeCell ref="C6653:H6653"/>
    <mergeCell ref="I6653:J6653"/>
    <mergeCell ref="K6653:L6653"/>
    <mergeCell ref="M6651:N6651"/>
    <mergeCell ref="A6652:B6652"/>
    <mergeCell ref="C6652:H6652"/>
    <mergeCell ref="I6652:J6652"/>
    <mergeCell ref="K6652:L6652"/>
    <mergeCell ref="M6652:N6652"/>
    <mergeCell ref="A6651:B6651"/>
    <mergeCell ref="C6651:H6651"/>
    <mergeCell ref="I6651:J6651"/>
    <mergeCell ref="K6651:L6651"/>
    <mergeCell ref="M6649:N6649"/>
    <mergeCell ref="A6650:B6650"/>
    <mergeCell ref="C6650:H6650"/>
    <mergeCell ref="I6650:J6650"/>
    <mergeCell ref="K6650:L6650"/>
    <mergeCell ref="M6650:N6650"/>
    <mergeCell ref="A6649:B6649"/>
    <mergeCell ref="C6649:H6649"/>
    <mergeCell ref="I6649:J6649"/>
    <mergeCell ref="K6649:L6649"/>
    <mergeCell ref="M6647:N6647"/>
    <mergeCell ref="A6648:B6648"/>
    <mergeCell ref="C6648:H6648"/>
    <mergeCell ref="I6648:J6648"/>
    <mergeCell ref="K6648:L6648"/>
    <mergeCell ref="M6648:N6648"/>
    <mergeCell ref="A6647:B6647"/>
    <mergeCell ref="C6647:H6647"/>
    <mergeCell ref="I6647:J6647"/>
    <mergeCell ref="K6647:L6647"/>
    <mergeCell ref="M6645:N6645"/>
    <mergeCell ref="A6646:H6646"/>
    <mergeCell ref="I6646:J6646"/>
    <mergeCell ref="K6646:L6646"/>
    <mergeCell ref="M6646:N6646"/>
    <mergeCell ref="A6645:B6645"/>
    <mergeCell ref="C6645:H6645"/>
    <mergeCell ref="I6645:J6645"/>
    <mergeCell ref="K6645:L6645"/>
    <mergeCell ref="M6643:N6643"/>
    <mergeCell ref="A6644:B6644"/>
    <mergeCell ref="C6644:H6644"/>
    <mergeCell ref="I6644:J6644"/>
    <mergeCell ref="K6644:L6644"/>
    <mergeCell ref="M6644:N6644"/>
    <mergeCell ref="A6643:B6643"/>
    <mergeCell ref="C6643:H6643"/>
    <mergeCell ref="I6643:J6643"/>
    <mergeCell ref="K6643:L6643"/>
    <mergeCell ref="M6641:N6641"/>
    <mergeCell ref="A6642:B6642"/>
    <mergeCell ref="C6642:H6642"/>
    <mergeCell ref="I6642:J6642"/>
    <mergeCell ref="K6642:L6642"/>
    <mergeCell ref="M6642:N6642"/>
    <mergeCell ref="A6641:B6641"/>
    <mergeCell ref="C6641:H6641"/>
    <mergeCell ref="I6641:J6641"/>
    <mergeCell ref="K6641:L6641"/>
    <mergeCell ref="M6639:N6639"/>
    <mergeCell ref="A6640:B6640"/>
    <mergeCell ref="C6640:H6640"/>
    <mergeCell ref="I6640:J6640"/>
    <mergeCell ref="K6640:L6640"/>
    <mergeCell ref="M6640:N6640"/>
    <mergeCell ref="A6639:B6639"/>
    <mergeCell ref="C6639:H6639"/>
    <mergeCell ref="I6639:J6639"/>
    <mergeCell ref="K6639:L6639"/>
    <mergeCell ref="M6637:N6637"/>
    <mergeCell ref="A6638:B6638"/>
    <mergeCell ref="C6638:H6638"/>
    <mergeCell ref="I6638:J6638"/>
    <mergeCell ref="K6638:L6638"/>
    <mergeCell ref="M6638:N6638"/>
    <mergeCell ref="A6637:B6637"/>
    <mergeCell ref="C6637:H6637"/>
    <mergeCell ref="I6637:J6637"/>
    <mergeCell ref="K6637:L6637"/>
    <mergeCell ref="M6635:N6635"/>
    <mergeCell ref="A6636:B6636"/>
    <mergeCell ref="C6636:H6636"/>
    <mergeCell ref="I6636:J6636"/>
    <mergeCell ref="K6636:L6636"/>
    <mergeCell ref="M6636:N6636"/>
    <mergeCell ref="A6635:B6635"/>
    <mergeCell ref="C6635:H6635"/>
    <mergeCell ref="I6635:J6635"/>
    <mergeCell ref="K6635:L6635"/>
    <mergeCell ref="M6633:N6633"/>
    <mergeCell ref="A6634:B6634"/>
    <mergeCell ref="C6634:H6634"/>
    <mergeCell ref="I6634:J6634"/>
    <mergeCell ref="K6634:L6634"/>
    <mergeCell ref="M6634:N6634"/>
    <mergeCell ref="A6633:B6633"/>
    <mergeCell ref="C6633:H6633"/>
    <mergeCell ref="I6633:J6633"/>
    <mergeCell ref="K6633:L6633"/>
    <mergeCell ref="M6631:N6631"/>
    <mergeCell ref="A6632:B6632"/>
    <mergeCell ref="C6632:H6632"/>
    <mergeCell ref="I6632:J6632"/>
    <mergeCell ref="K6632:L6632"/>
    <mergeCell ref="M6632:N6632"/>
    <mergeCell ref="A6631:B6631"/>
    <mergeCell ref="C6631:H6631"/>
    <mergeCell ref="I6631:J6631"/>
    <mergeCell ref="K6631:L6631"/>
    <mergeCell ref="M6629:N6629"/>
    <mergeCell ref="A6630:B6630"/>
    <mergeCell ref="C6630:H6630"/>
    <mergeCell ref="I6630:J6630"/>
    <mergeCell ref="K6630:L6630"/>
    <mergeCell ref="M6630:N6630"/>
    <mergeCell ref="A6629:B6629"/>
    <mergeCell ref="C6629:H6629"/>
    <mergeCell ref="I6629:J6629"/>
    <mergeCell ref="K6629:L6629"/>
    <mergeCell ref="M6627:N6627"/>
    <mergeCell ref="A6628:B6628"/>
    <mergeCell ref="C6628:H6628"/>
    <mergeCell ref="I6628:J6628"/>
    <mergeCell ref="K6628:L6628"/>
    <mergeCell ref="M6628:N6628"/>
    <mergeCell ref="A6627:B6627"/>
    <mergeCell ref="C6627:H6627"/>
    <mergeCell ref="I6627:J6627"/>
    <mergeCell ref="K6627:L6627"/>
    <mergeCell ref="A6626:H6626"/>
    <mergeCell ref="I6626:J6626"/>
    <mergeCell ref="K6626:L6626"/>
    <mergeCell ref="M6626:N6626"/>
    <mergeCell ref="A6625:H6625"/>
    <mergeCell ref="I6625:J6625"/>
    <mergeCell ref="K6625:L6625"/>
    <mergeCell ref="M6625:N6625"/>
    <mergeCell ref="M6623:N6623"/>
    <mergeCell ref="A6624:B6624"/>
    <mergeCell ref="C6624:H6624"/>
    <mergeCell ref="I6624:J6624"/>
    <mergeCell ref="K6624:L6624"/>
    <mergeCell ref="M6624:N6624"/>
    <mergeCell ref="A6623:B6623"/>
    <mergeCell ref="C6623:H6623"/>
    <mergeCell ref="I6623:J6623"/>
    <mergeCell ref="K6623:L6623"/>
    <mergeCell ref="M6621:N6621"/>
    <mergeCell ref="A6622:B6622"/>
    <mergeCell ref="C6622:H6622"/>
    <mergeCell ref="I6622:J6622"/>
    <mergeCell ref="K6622:L6622"/>
    <mergeCell ref="M6622:N6622"/>
    <mergeCell ref="A6621:B6621"/>
    <mergeCell ref="C6621:H6621"/>
    <mergeCell ref="I6621:J6621"/>
    <mergeCell ref="K6621:L6621"/>
    <mergeCell ref="M6619:N6619"/>
    <mergeCell ref="A6620:B6620"/>
    <mergeCell ref="C6620:H6620"/>
    <mergeCell ref="I6620:J6620"/>
    <mergeCell ref="K6620:L6620"/>
    <mergeCell ref="M6620:N6620"/>
    <mergeCell ref="A6619:B6619"/>
    <mergeCell ref="C6619:H6619"/>
    <mergeCell ref="I6619:J6619"/>
    <mergeCell ref="K6619:L6619"/>
    <mergeCell ref="M6617:N6617"/>
    <mergeCell ref="A6618:B6618"/>
    <mergeCell ref="C6618:H6618"/>
    <mergeCell ref="I6618:J6618"/>
    <mergeCell ref="K6618:L6618"/>
    <mergeCell ref="M6618:N6618"/>
    <mergeCell ref="A6617:B6617"/>
    <mergeCell ref="C6617:H6617"/>
    <mergeCell ref="I6617:J6617"/>
    <mergeCell ref="K6617:L6617"/>
    <mergeCell ref="M6615:N6615"/>
    <mergeCell ref="A6616:B6616"/>
    <mergeCell ref="C6616:H6616"/>
    <mergeCell ref="I6616:J6616"/>
    <mergeCell ref="K6616:L6616"/>
    <mergeCell ref="M6616:N6616"/>
    <mergeCell ref="A6615:B6615"/>
    <mergeCell ref="C6615:H6615"/>
    <mergeCell ref="I6615:J6615"/>
    <mergeCell ref="K6615:L6615"/>
    <mergeCell ref="M6613:N6613"/>
    <mergeCell ref="A6614:B6614"/>
    <mergeCell ref="C6614:H6614"/>
    <mergeCell ref="I6614:J6614"/>
    <mergeCell ref="K6614:L6614"/>
    <mergeCell ref="M6614:N6614"/>
    <mergeCell ref="A6613:B6613"/>
    <mergeCell ref="C6613:H6613"/>
    <mergeCell ref="I6613:J6613"/>
    <mergeCell ref="K6613:L6613"/>
    <mergeCell ref="M6611:N6611"/>
    <mergeCell ref="A6612:B6612"/>
    <mergeCell ref="C6612:H6612"/>
    <mergeCell ref="I6612:J6612"/>
    <mergeCell ref="K6612:L6612"/>
    <mergeCell ref="M6612:N6612"/>
    <mergeCell ref="A6611:B6611"/>
    <mergeCell ref="C6611:H6611"/>
    <mergeCell ref="I6611:J6611"/>
    <mergeCell ref="K6611:L6611"/>
    <mergeCell ref="A6610:H6610"/>
    <mergeCell ref="I6610:J6610"/>
    <mergeCell ref="K6610:L6610"/>
    <mergeCell ref="M6610:N6610"/>
    <mergeCell ref="A6609:H6609"/>
    <mergeCell ref="I6609:J6609"/>
    <mergeCell ref="K6609:L6609"/>
    <mergeCell ref="M6609:N6609"/>
    <mergeCell ref="M6607:N6607"/>
    <mergeCell ref="A6608:B6608"/>
    <mergeCell ref="C6608:H6608"/>
    <mergeCell ref="I6608:J6608"/>
    <mergeCell ref="K6608:L6608"/>
    <mergeCell ref="M6608:N6608"/>
    <mergeCell ref="A6607:B6607"/>
    <mergeCell ref="C6607:H6607"/>
    <mergeCell ref="I6607:J6607"/>
    <mergeCell ref="K6607:L6607"/>
    <mergeCell ref="M6605:N6605"/>
    <mergeCell ref="A6606:B6606"/>
    <mergeCell ref="C6606:H6606"/>
    <mergeCell ref="I6606:J6606"/>
    <mergeCell ref="K6606:L6606"/>
    <mergeCell ref="M6606:N6606"/>
    <mergeCell ref="A6605:B6605"/>
    <mergeCell ref="C6605:H6605"/>
    <mergeCell ref="I6605:J6605"/>
    <mergeCell ref="K6605:L6605"/>
    <mergeCell ref="M6603:N6603"/>
    <mergeCell ref="A6604:B6604"/>
    <mergeCell ref="C6604:H6604"/>
    <mergeCell ref="I6604:J6604"/>
    <mergeCell ref="K6604:L6604"/>
    <mergeCell ref="M6604:N6604"/>
    <mergeCell ref="A6603:B6603"/>
    <mergeCell ref="C6603:H6603"/>
    <mergeCell ref="I6603:J6603"/>
    <mergeCell ref="K6603:L6603"/>
    <mergeCell ref="A6602:H6602"/>
    <mergeCell ref="I6602:J6602"/>
    <mergeCell ref="K6602:L6602"/>
    <mergeCell ref="M6602:N6602"/>
    <mergeCell ref="A6601:H6601"/>
    <mergeCell ref="I6601:J6601"/>
    <mergeCell ref="K6601:L6601"/>
    <mergeCell ref="M6601:N6601"/>
    <mergeCell ref="M6599:N6599"/>
    <mergeCell ref="A6600:B6600"/>
    <mergeCell ref="C6600:H6600"/>
    <mergeCell ref="I6600:J6600"/>
    <mergeCell ref="K6600:L6600"/>
    <mergeCell ref="M6600:N6600"/>
    <mergeCell ref="A6599:B6599"/>
    <mergeCell ref="C6599:H6599"/>
    <mergeCell ref="I6599:J6599"/>
    <mergeCell ref="K6599:L6599"/>
    <mergeCell ref="M6597:N6597"/>
    <mergeCell ref="A6598:B6598"/>
    <mergeCell ref="C6598:H6598"/>
    <mergeCell ref="I6598:J6598"/>
    <mergeCell ref="K6598:L6598"/>
    <mergeCell ref="M6598:N6598"/>
    <mergeCell ref="A6597:B6597"/>
    <mergeCell ref="C6597:H6597"/>
    <mergeCell ref="I6597:J6597"/>
    <mergeCell ref="K6597:L6597"/>
    <mergeCell ref="M6595:N6595"/>
    <mergeCell ref="A6596:B6596"/>
    <mergeCell ref="C6596:H6596"/>
    <mergeCell ref="I6596:J6596"/>
    <mergeCell ref="K6596:L6596"/>
    <mergeCell ref="M6596:N6596"/>
    <mergeCell ref="A6595:B6595"/>
    <mergeCell ref="C6595:H6595"/>
    <mergeCell ref="I6595:J6595"/>
    <mergeCell ref="K6595:L6595"/>
    <mergeCell ref="A6594:H6594"/>
    <mergeCell ref="I6594:J6594"/>
    <mergeCell ref="K6594:L6594"/>
    <mergeCell ref="M6594:N6594"/>
    <mergeCell ref="M6592:N6592"/>
    <mergeCell ref="A6593:B6593"/>
    <mergeCell ref="C6593:H6593"/>
    <mergeCell ref="I6593:J6593"/>
    <mergeCell ref="K6593:L6593"/>
    <mergeCell ref="M6593:N6593"/>
    <mergeCell ref="A6592:B6592"/>
    <mergeCell ref="C6592:H6592"/>
    <mergeCell ref="I6592:J6592"/>
    <mergeCell ref="K6592:L6592"/>
    <mergeCell ref="M6590:N6590"/>
    <mergeCell ref="A6591:B6591"/>
    <mergeCell ref="C6591:H6591"/>
    <mergeCell ref="I6591:J6591"/>
    <mergeCell ref="K6591:L6591"/>
    <mergeCell ref="M6591:N6591"/>
    <mergeCell ref="A6590:B6590"/>
    <mergeCell ref="C6590:H6590"/>
    <mergeCell ref="I6590:J6590"/>
    <mergeCell ref="K6590:L6590"/>
    <mergeCell ref="M6588:N6588"/>
    <mergeCell ref="A6589:B6589"/>
    <mergeCell ref="C6589:H6589"/>
    <mergeCell ref="I6589:J6589"/>
    <mergeCell ref="K6589:L6589"/>
    <mergeCell ref="M6589:N6589"/>
    <mergeCell ref="A6588:B6588"/>
    <mergeCell ref="C6588:H6588"/>
    <mergeCell ref="I6588:J6588"/>
    <mergeCell ref="K6588:L6588"/>
    <mergeCell ref="A6587:H6587"/>
    <mergeCell ref="I6587:J6587"/>
    <mergeCell ref="K6587:L6587"/>
    <mergeCell ref="M6587:N6587"/>
    <mergeCell ref="A6586:H6586"/>
    <mergeCell ref="I6586:J6586"/>
    <mergeCell ref="K6586:L6586"/>
    <mergeCell ref="M6586:N6586"/>
    <mergeCell ref="M6584:N6584"/>
    <mergeCell ref="A6585:B6585"/>
    <mergeCell ref="C6585:H6585"/>
    <mergeCell ref="I6585:J6585"/>
    <mergeCell ref="K6585:L6585"/>
    <mergeCell ref="M6585:N6585"/>
    <mergeCell ref="A6584:B6584"/>
    <mergeCell ref="C6584:H6584"/>
    <mergeCell ref="I6584:J6584"/>
    <mergeCell ref="K6584:L6584"/>
    <mergeCell ref="M6582:N6582"/>
    <mergeCell ref="A6583:B6583"/>
    <mergeCell ref="C6583:H6583"/>
    <mergeCell ref="I6583:J6583"/>
    <mergeCell ref="K6583:L6583"/>
    <mergeCell ref="M6583:N6583"/>
    <mergeCell ref="A6582:B6582"/>
    <mergeCell ref="C6582:H6582"/>
    <mergeCell ref="I6582:J6582"/>
    <mergeCell ref="K6582:L6582"/>
    <mergeCell ref="M6580:N6580"/>
    <mergeCell ref="A6581:B6581"/>
    <mergeCell ref="C6581:H6581"/>
    <mergeCell ref="I6581:J6581"/>
    <mergeCell ref="K6581:L6581"/>
    <mergeCell ref="M6581:N6581"/>
    <mergeCell ref="A6580:B6580"/>
    <mergeCell ref="C6580:H6580"/>
    <mergeCell ref="I6580:J6580"/>
    <mergeCell ref="K6580:L6580"/>
    <mergeCell ref="A6579:H6579"/>
    <mergeCell ref="I6579:J6579"/>
    <mergeCell ref="K6579:L6579"/>
    <mergeCell ref="M6579:N6579"/>
    <mergeCell ref="M6577:N6577"/>
    <mergeCell ref="A6578:H6578"/>
    <mergeCell ref="I6578:J6578"/>
    <mergeCell ref="K6578:L6578"/>
    <mergeCell ref="M6578:N6578"/>
    <mergeCell ref="A6577:B6577"/>
    <mergeCell ref="C6577:H6577"/>
    <mergeCell ref="I6577:J6577"/>
    <mergeCell ref="K6577:L6577"/>
    <mergeCell ref="M6575:N6575"/>
    <mergeCell ref="A6576:B6576"/>
    <mergeCell ref="C6576:H6576"/>
    <mergeCell ref="I6576:J6576"/>
    <mergeCell ref="K6576:L6576"/>
    <mergeCell ref="M6576:N6576"/>
    <mergeCell ref="A6575:B6575"/>
    <mergeCell ref="C6575:H6575"/>
    <mergeCell ref="I6575:J6575"/>
    <mergeCell ref="K6575:L6575"/>
    <mergeCell ref="M6573:N6573"/>
    <mergeCell ref="A6574:B6574"/>
    <mergeCell ref="C6574:H6574"/>
    <mergeCell ref="I6574:J6574"/>
    <mergeCell ref="K6574:L6574"/>
    <mergeCell ref="M6574:N6574"/>
    <mergeCell ref="A6573:B6573"/>
    <mergeCell ref="C6573:H6573"/>
    <mergeCell ref="I6573:J6573"/>
    <mergeCell ref="K6573:L6573"/>
    <mergeCell ref="M6571:N6571"/>
    <mergeCell ref="A6572:H6572"/>
    <mergeCell ref="I6572:J6572"/>
    <mergeCell ref="K6572:L6572"/>
    <mergeCell ref="M6572:N6572"/>
    <mergeCell ref="A6571:B6571"/>
    <mergeCell ref="C6571:H6571"/>
    <mergeCell ref="I6571:J6571"/>
    <mergeCell ref="K6571:L6571"/>
    <mergeCell ref="M6569:N6569"/>
    <mergeCell ref="A6570:B6570"/>
    <mergeCell ref="C6570:H6570"/>
    <mergeCell ref="I6570:J6570"/>
    <mergeCell ref="K6570:L6570"/>
    <mergeCell ref="M6570:N6570"/>
    <mergeCell ref="A6569:B6569"/>
    <mergeCell ref="C6569:H6569"/>
    <mergeCell ref="I6569:J6569"/>
    <mergeCell ref="K6569:L6569"/>
    <mergeCell ref="M6567:N6567"/>
    <mergeCell ref="A6568:B6568"/>
    <mergeCell ref="C6568:H6568"/>
    <mergeCell ref="I6568:J6568"/>
    <mergeCell ref="K6568:L6568"/>
    <mergeCell ref="M6568:N6568"/>
    <mergeCell ref="A6567:B6567"/>
    <mergeCell ref="C6567:H6567"/>
    <mergeCell ref="I6567:J6567"/>
    <mergeCell ref="K6567:L6567"/>
    <mergeCell ref="A6566:H6566"/>
    <mergeCell ref="I6566:J6566"/>
    <mergeCell ref="K6566:L6566"/>
    <mergeCell ref="M6566:N6566"/>
    <mergeCell ref="M6564:N6564"/>
    <mergeCell ref="A6565:H6565"/>
    <mergeCell ref="I6565:J6565"/>
    <mergeCell ref="K6565:L6565"/>
    <mergeCell ref="M6565:N6565"/>
    <mergeCell ref="A6564:B6564"/>
    <mergeCell ref="C6564:H6564"/>
    <mergeCell ref="I6564:J6564"/>
    <mergeCell ref="K6564:L6564"/>
    <mergeCell ref="M6562:N6562"/>
    <mergeCell ref="A6563:B6563"/>
    <mergeCell ref="C6563:H6563"/>
    <mergeCell ref="I6563:J6563"/>
    <mergeCell ref="K6563:L6563"/>
    <mergeCell ref="M6563:N6563"/>
    <mergeCell ref="A6562:B6562"/>
    <mergeCell ref="C6562:H6562"/>
    <mergeCell ref="I6562:J6562"/>
    <mergeCell ref="K6562:L6562"/>
    <mergeCell ref="M6560:N6560"/>
    <mergeCell ref="A6561:B6561"/>
    <mergeCell ref="C6561:H6561"/>
    <mergeCell ref="I6561:J6561"/>
    <mergeCell ref="K6561:L6561"/>
    <mergeCell ref="M6561:N6561"/>
    <mergeCell ref="A6560:B6560"/>
    <mergeCell ref="C6560:H6560"/>
    <mergeCell ref="I6560:J6560"/>
    <mergeCell ref="K6560:L6560"/>
    <mergeCell ref="M6558:N6558"/>
    <mergeCell ref="A6559:B6559"/>
    <mergeCell ref="C6559:H6559"/>
    <mergeCell ref="I6559:J6559"/>
    <mergeCell ref="K6559:L6559"/>
    <mergeCell ref="M6559:N6559"/>
    <mergeCell ref="A6558:B6558"/>
    <mergeCell ref="C6558:H6558"/>
    <mergeCell ref="I6558:J6558"/>
    <mergeCell ref="K6558:L6558"/>
    <mergeCell ref="A6557:H6557"/>
    <mergeCell ref="I6557:J6557"/>
    <mergeCell ref="K6557:L6557"/>
    <mergeCell ref="M6557:N6557"/>
    <mergeCell ref="M6555:N6555"/>
    <mergeCell ref="A6556:H6556"/>
    <mergeCell ref="I6556:J6556"/>
    <mergeCell ref="K6556:L6556"/>
    <mergeCell ref="M6556:N6556"/>
    <mergeCell ref="A6555:B6555"/>
    <mergeCell ref="C6555:H6555"/>
    <mergeCell ref="I6555:J6555"/>
    <mergeCell ref="K6555:L6555"/>
    <mergeCell ref="M6553:N6553"/>
    <mergeCell ref="A6554:B6554"/>
    <mergeCell ref="C6554:H6554"/>
    <mergeCell ref="I6554:J6554"/>
    <mergeCell ref="K6554:L6554"/>
    <mergeCell ref="M6554:N6554"/>
    <mergeCell ref="A6553:B6553"/>
    <mergeCell ref="C6553:H6553"/>
    <mergeCell ref="I6553:J6553"/>
    <mergeCell ref="K6553:L6553"/>
    <mergeCell ref="M6551:N6551"/>
    <mergeCell ref="A6552:B6552"/>
    <mergeCell ref="C6552:H6552"/>
    <mergeCell ref="I6552:J6552"/>
    <mergeCell ref="K6552:L6552"/>
    <mergeCell ref="M6552:N6552"/>
    <mergeCell ref="A6551:B6551"/>
    <mergeCell ref="C6551:H6551"/>
    <mergeCell ref="I6551:J6551"/>
    <mergeCell ref="K6551:L6551"/>
    <mergeCell ref="M6549:N6549"/>
    <mergeCell ref="A6550:B6550"/>
    <mergeCell ref="C6550:H6550"/>
    <mergeCell ref="I6550:J6550"/>
    <mergeCell ref="K6550:L6550"/>
    <mergeCell ref="M6550:N6550"/>
    <mergeCell ref="A6549:B6549"/>
    <mergeCell ref="C6549:H6549"/>
    <mergeCell ref="I6549:J6549"/>
    <mergeCell ref="K6549:L6549"/>
    <mergeCell ref="M6547:N6547"/>
    <mergeCell ref="A6548:B6548"/>
    <mergeCell ref="C6548:H6548"/>
    <mergeCell ref="I6548:J6548"/>
    <mergeCell ref="K6548:L6548"/>
    <mergeCell ref="M6548:N6548"/>
    <mergeCell ref="A6547:B6547"/>
    <mergeCell ref="C6547:H6547"/>
    <mergeCell ref="I6547:J6547"/>
    <mergeCell ref="K6547:L6547"/>
    <mergeCell ref="M6545:N6545"/>
    <mergeCell ref="A6546:B6546"/>
    <mergeCell ref="C6546:H6546"/>
    <mergeCell ref="I6546:J6546"/>
    <mergeCell ref="K6546:L6546"/>
    <mergeCell ref="M6546:N6546"/>
    <mergeCell ref="A6545:B6545"/>
    <mergeCell ref="C6545:H6545"/>
    <mergeCell ref="I6545:J6545"/>
    <mergeCell ref="K6545:L6545"/>
    <mergeCell ref="A6544:H6544"/>
    <mergeCell ref="I6544:J6544"/>
    <mergeCell ref="K6544:L6544"/>
    <mergeCell ref="M6544:N6544"/>
    <mergeCell ref="M6542:N6542"/>
    <mergeCell ref="A6543:H6543"/>
    <mergeCell ref="I6543:J6543"/>
    <mergeCell ref="K6543:L6543"/>
    <mergeCell ref="M6543:N6543"/>
    <mergeCell ref="A6542:B6542"/>
    <mergeCell ref="C6542:H6542"/>
    <mergeCell ref="I6542:J6542"/>
    <mergeCell ref="K6542:L6542"/>
    <mergeCell ref="M6540:N6540"/>
    <mergeCell ref="A6541:B6541"/>
    <mergeCell ref="C6541:H6541"/>
    <mergeCell ref="I6541:J6541"/>
    <mergeCell ref="K6541:L6541"/>
    <mergeCell ref="M6541:N6541"/>
    <mergeCell ref="A6540:B6540"/>
    <mergeCell ref="C6540:H6540"/>
    <mergeCell ref="I6540:J6540"/>
    <mergeCell ref="K6540:L6540"/>
    <mergeCell ref="A6539:H6539"/>
    <mergeCell ref="I6539:J6539"/>
    <mergeCell ref="K6539:L6539"/>
    <mergeCell ref="M6539:N6539"/>
    <mergeCell ref="M6537:N6537"/>
    <mergeCell ref="A6538:H6538"/>
    <mergeCell ref="I6538:J6538"/>
    <mergeCell ref="K6538:L6538"/>
    <mergeCell ref="M6538:N6538"/>
    <mergeCell ref="A6537:B6537"/>
    <mergeCell ref="C6537:H6537"/>
    <mergeCell ref="I6537:J6537"/>
    <mergeCell ref="K6537:L6537"/>
    <mergeCell ref="A6536:H6536"/>
    <mergeCell ref="I6536:J6536"/>
    <mergeCell ref="K6536:L6536"/>
    <mergeCell ref="M6536:N6536"/>
    <mergeCell ref="M6534:N6534"/>
    <mergeCell ref="A6535:B6535"/>
    <mergeCell ref="C6535:H6535"/>
    <mergeCell ref="I6535:J6535"/>
    <mergeCell ref="K6535:L6535"/>
    <mergeCell ref="M6535:N6535"/>
    <mergeCell ref="A6534:B6534"/>
    <mergeCell ref="C6534:H6534"/>
    <mergeCell ref="I6534:J6534"/>
    <mergeCell ref="K6534:L6534"/>
    <mergeCell ref="M6532:N6532"/>
    <mergeCell ref="A6533:B6533"/>
    <mergeCell ref="C6533:H6533"/>
    <mergeCell ref="I6533:J6533"/>
    <mergeCell ref="K6533:L6533"/>
    <mergeCell ref="M6533:N6533"/>
    <mergeCell ref="A6532:B6532"/>
    <mergeCell ref="C6532:H6532"/>
    <mergeCell ref="I6532:J6532"/>
    <mergeCell ref="K6532:L6532"/>
    <mergeCell ref="M6530:N6530"/>
    <mergeCell ref="A6531:B6531"/>
    <mergeCell ref="C6531:H6531"/>
    <mergeCell ref="I6531:J6531"/>
    <mergeCell ref="K6531:L6531"/>
    <mergeCell ref="M6531:N6531"/>
    <mergeCell ref="A6530:B6530"/>
    <mergeCell ref="C6530:H6530"/>
    <mergeCell ref="I6530:J6530"/>
    <mergeCell ref="K6530:L6530"/>
    <mergeCell ref="A6529:H6529"/>
    <mergeCell ref="I6529:J6529"/>
    <mergeCell ref="K6529:L6529"/>
    <mergeCell ref="M6529:N6529"/>
    <mergeCell ref="M6527:N6527"/>
    <mergeCell ref="A6528:H6528"/>
    <mergeCell ref="I6528:J6528"/>
    <mergeCell ref="K6528:L6528"/>
    <mergeCell ref="M6528:N6528"/>
    <mergeCell ref="A6527:B6527"/>
    <mergeCell ref="C6527:H6527"/>
    <mergeCell ref="I6527:J6527"/>
    <mergeCell ref="K6527:L6527"/>
    <mergeCell ref="M6525:N6525"/>
    <mergeCell ref="A6526:B6526"/>
    <mergeCell ref="C6526:H6526"/>
    <mergeCell ref="I6526:J6526"/>
    <mergeCell ref="K6526:L6526"/>
    <mergeCell ref="M6526:N6526"/>
    <mergeCell ref="A6525:B6525"/>
    <mergeCell ref="C6525:H6525"/>
    <mergeCell ref="I6525:J6525"/>
    <mergeCell ref="K6525:L6525"/>
    <mergeCell ref="M6523:N6523"/>
    <mergeCell ref="A6524:B6524"/>
    <mergeCell ref="C6524:H6524"/>
    <mergeCell ref="I6524:J6524"/>
    <mergeCell ref="K6524:L6524"/>
    <mergeCell ref="M6524:N6524"/>
    <mergeCell ref="A6523:B6523"/>
    <mergeCell ref="C6523:H6523"/>
    <mergeCell ref="I6523:J6523"/>
    <mergeCell ref="K6523:L6523"/>
    <mergeCell ref="A6522:H6522"/>
    <mergeCell ref="I6522:J6522"/>
    <mergeCell ref="K6522:L6522"/>
    <mergeCell ref="M6522:N6522"/>
    <mergeCell ref="M6520:N6520"/>
    <mergeCell ref="A6521:H6521"/>
    <mergeCell ref="I6521:J6521"/>
    <mergeCell ref="K6521:L6521"/>
    <mergeCell ref="M6521:N6521"/>
    <mergeCell ref="A6520:B6520"/>
    <mergeCell ref="C6520:H6520"/>
    <mergeCell ref="I6520:J6520"/>
    <mergeCell ref="K6520:L6520"/>
    <mergeCell ref="M6518:N6518"/>
    <mergeCell ref="A6519:B6519"/>
    <mergeCell ref="C6519:H6519"/>
    <mergeCell ref="I6519:J6519"/>
    <mergeCell ref="K6519:L6519"/>
    <mergeCell ref="M6519:N6519"/>
    <mergeCell ref="A6518:B6518"/>
    <mergeCell ref="C6518:H6518"/>
    <mergeCell ref="I6518:J6518"/>
    <mergeCell ref="K6518:L6518"/>
    <mergeCell ref="M6516:N6516"/>
    <mergeCell ref="A6517:B6517"/>
    <mergeCell ref="C6517:H6517"/>
    <mergeCell ref="I6517:J6517"/>
    <mergeCell ref="K6517:L6517"/>
    <mergeCell ref="M6517:N6517"/>
    <mergeCell ref="A6516:B6516"/>
    <mergeCell ref="C6516:H6516"/>
    <mergeCell ref="I6516:J6516"/>
    <mergeCell ref="K6516:L6516"/>
    <mergeCell ref="M6514:N6514"/>
    <mergeCell ref="A6515:B6515"/>
    <mergeCell ref="C6515:H6515"/>
    <mergeCell ref="I6515:J6515"/>
    <mergeCell ref="K6515:L6515"/>
    <mergeCell ref="M6515:N6515"/>
    <mergeCell ref="A6514:B6514"/>
    <mergeCell ref="C6514:H6514"/>
    <mergeCell ref="I6514:J6514"/>
    <mergeCell ref="K6514:L6514"/>
    <mergeCell ref="M6512:N6512"/>
    <mergeCell ref="A6513:B6513"/>
    <mergeCell ref="C6513:H6513"/>
    <mergeCell ref="I6513:J6513"/>
    <mergeCell ref="K6513:L6513"/>
    <mergeCell ref="M6513:N6513"/>
    <mergeCell ref="A6512:B6512"/>
    <mergeCell ref="C6512:H6512"/>
    <mergeCell ref="I6512:J6512"/>
    <mergeCell ref="K6512:L6512"/>
    <mergeCell ref="M6510:N6510"/>
    <mergeCell ref="A6511:B6511"/>
    <mergeCell ref="C6511:H6511"/>
    <mergeCell ref="I6511:J6511"/>
    <mergeCell ref="K6511:L6511"/>
    <mergeCell ref="M6511:N6511"/>
    <mergeCell ref="A6510:B6510"/>
    <mergeCell ref="C6510:H6510"/>
    <mergeCell ref="I6510:J6510"/>
    <mergeCell ref="K6510:L6510"/>
    <mergeCell ref="M6508:N6508"/>
    <mergeCell ref="A6509:B6509"/>
    <mergeCell ref="C6509:H6509"/>
    <mergeCell ref="I6509:J6509"/>
    <mergeCell ref="K6509:L6509"/>
    <mergeCell ref="M6509:N6509"/>
    <mergeCell ref="A6508:B6508"/>
    <mergeCell ref="C6508:H6508"/>
    <mergeCell ref="I6508:J6508"/>
    <mergeCell ref="K6508:L6508"/>
    <mergeCell ref="M6506:N6506"/>
    <mergeCell ref="A6507:B6507"/>
    <mergeCell ref="C6507:H6507"/>
    <mergeCell ref="I6507:J6507"/>
    <mergeCell ref="K6507:L6507"/>
    <mergeCell ref="M6507:N6507"/>
    <mergeCell ref="A6506:B6506"/>
    <mergeCell ref="C6506:H6506"/>
    <mergeCell ref="I6506:J6506"/>
    <mergeCell ref="K6506:L6506"/>
    <mergeCell ref="A6505:H6505"/>
    <mergeCell ref="I6505:J6505"/>
    <mergeCell ref="K6505:L6505"/>
    <mergeCell ref="M6505:N6505"/>
    <mergeCell ref="M6503:N6503"/>
    <mergeCell ref="A6504:H6504"/>
    <mergeCell ref="I6504:J6504"/>
    <mergeCell ref="K6504:L6504"/>
    <mergeCell ref="M6504:N6504"/>
    <mergeCell ref="A6503:B6503"/>
    <mergeCell ref="C6503:H6503"/>
    <mergeCell ref="I6503:J6503"/>
    <mergeCell ref="K6503:L6503"/>
    <mergeCell ref="M6501:N6501"/>
    <mergeCell ref="A6502:B6502"/>
    <mergeCell ref="C6502:H6502"/>
    <mergeCell ref="I6502:J6502"/>
    <mergeCell ref="K6502:L6502"/>
    <mergeCell ref="M6502:N6502"/>
    <mergeCell ref="A6501:B6501"/>
    <mergeCell ref="C6501:H6501"/>
    <mergeCell ref="I6501:J6501"/>
    <mergeCell ref="K6501:L6501"/>
    <mergeCell ref="M6499:N6499"/>
    <mergeCell ref="A6500:B6500"/>
    <mergeCell ref="C6500:H6500"/>
    <mergeCell ref="I6500:J6500"/>
    <mergeCell ref="K6500:L6500"/>
    <mergeCell ref="M6500:N6500"/>
    <mergeCell ref="A6499:B6499"/>
    <mergeCell ref="C6499:H6499"/>
    <mergeCell ref="I6499:J6499"/>
    <mergeCell ref="K6499:L6499"/>
    <mergeCell ref="M6497:N6497"/>
    <mergeCell ref="A6498:B6498"/>
    <mergeCell ref="C6498:H6498"/>
    <mergeCell ref="I6498:J6498"/>
    <mergeCell ref="K6498:L6498"/>
    <mergeCell ref="M6498:N6498"/>
    <mergeCell ref="A6497:B6497"/>
    <mergeCell ref="C6497:H6497"/>
    <mergeCell ref="I6497:J6497"/>
    <mergeCell ref="K6497:L6497"/>
    <mergeCell ref="M6495:N6495"/>
    <mergeCell ref="A6496:B6496"/>
    <mergeCell ref="C6496:H6496"/>
    <mergeCell ref="I6496:J6496"/>
    <mergeCell ref="K6496:L6496"/>
    <mergeCell ref="M6496:N6496"/>
    <mergeCell ref="A6495:B6495"/>
    <mergeCell ref="C6495:H6495"/>
    <mergeCell ref="I6495:J6495"/>
    <mergeCell ref="K6495:L6495"/>
    <mergeCell ref="M6493:N6493"/>
    <mergeCell ref="A6494:B6494"/>
    <mergeCell ref="C6494:H6494"/>
    <mergeCell ref="I6494:J6494"/>
    <mergeCell ref="K6494:L6494"/>
    <mergeCell ref="M6494:N6494"/>
    <mergeCell ref="A6493:B6493"/>
    <mergeCell ref="C6493:H6493"/>
    <mergeCell ref="I6493:J6493"/>
    <mergeCell ref="K6493:L6493"/>
    <mergeCell ref="M6491:N6491"/>
    <mergeCell ref="A6492:B6492"/>
    <mergeCell ref="C6492:H6492"/>
    <mergeCell ref="I6492:J6492"/>
    <mergeCell ref="K6492:L6492"/>
    <mergeCell ref="M6492:N6492"/>
    <mergeCell ref="A6491:B6491"/>
    <mergeCell ref="C6491:H6491"/>
    <mergeCell ref="I6491:J6491"/>
    <mergeCell ref="K6491:L6491"/>
    <mergeCell ref="A6490:H6490"/>
    <mergeCell ref="I6490:J6490"/>
    <mergeCell ref="K6490:L6490"/>
    <mergeCell ref="M6490:N6490"/>
    <mergeCell ref="M6488:N6488"/>
    <mergeCell ref="A6489:H6489"/>
    <mergeCell ref="I6489:J6489"/>
    <mergeCell ref="K6489:L6489"/>
    <mergeCell ref="M6489:N6489"/>
    <mergeCell ref="A6488:B6488"/>
    <mergeCell ref="C6488:H6488"/>
    <mergeCell ref="I6488:J6488"/>
    <mergeCell ref="K6488:L6488"/>
    <mergeCell ref="M6486:N6486"/>
    <mergeCell ref="A6487:B6487"/>
    <mergeCell ref="C6487:H6487"/>
    <mergeCell ref="I6487:J6487"/>
    <mergeCell ref="K6487:L6487"/>
    <mergeCell ref="M6487:N6487"/>
    <mergeCell ref="A6486:B6486"/>
    <mergeCell ref="C6486:H6486"/>
    <mergeCell ref="I6486:J6486"/>
    <mergeCell ref="K6486:L6486"/>
    <mergeCell ref="A6485:H6485"/>
    <mergeCell ref="I6485:J6485"/>
    <mergeCell ref="K6485:L6485"/>
    <mergeCell ref="M6485:N6485"/>
    <mergeCell ref="M6483:N6483"/>
    <mergeCell ref="A6484:H6484"/>
    <mergeCell ref="I6484:J6484"/>
    <mergeCell ref="K6484:L6484"/>
    <mergeCell ref="M6484:N6484"/>
    <mergeCell ref="A6483:B6483"/>
    <mergeCell ref="C6483:H6483"/>
    <mergeCell ref="I6483:J6483"/>
    <mergeCell ref="K6483:L6483"/>
    <mergeCell ref="A6482:H6482"/>
    <mergeCell ref="I6482:J6482"/>
    <mergeCell ref="K6482:L6482"/>
    <mergeCell ref="M6482:N6482"/>
    <mergeCell ref="A6481:H6481"/>
    <mergeCell ref="I6481:J6481"/>
    <mergeCell ref="K6481:L6481"/>
    <mergeCell ref="M6481:N6481"/>
    <mergeCell ref="M6479:N6479"/>
    <mergeCell ref="A6480:B6480"/>
    <mergeCell ref="C6480:H6480"/>
    <mergeCell ref="I6480:J6480"/>
    <mergeCell ref="K6480:L6480"/>
    <mergeCell ref="M6480:N6480"/>
    <mergeCell ref="A6479:B6479"/>
    <mergeCell ref="C6479:H6479"/>
    <mergeCell ref="I6479:J6479"/>
    <mergeCell ref="K6479:L6479"/>
    <mergeCell ref="A6478:H6478"/>
    <mergeCell ref="I6478:J6478"/>
    <mergeCell ref="K6478:L6478"/>
    <mergeCell ref="M6478:N6478"/>
    <mergeCell ref="M6476:N6476"/>
    <mergeCell ref="A6477:H6477"/>
    <mergeCell ref="I6477:J6477"/>
    <mergeCell ref="K6477:L6477"/>
    <mergeCell ref="M6477:N6477"/>
    <mergeCell ref="A6476:B6476"/>
    <mergeCell ref="C6476:H6476"/>
    <mergeCell ref="I6476:J6476"/>
    <mergeCell ref="K6476:L6476"/>
    <mergeCell ref="M6474:N6474"/>
    <mergeCell ref="A6475:B6475"/>
    <mergeCell ref="C6475:H6475"/>
    <mergeCell ref="I6475:J6475"/>
    <mergeCell ref="K6475:L6475"/>
    <mergeCell ref="M6475:N6475"/>
    <mergeCell ref="A6474:B6474"/>
    <mergeCell ref="C6474:H6474"/>
    <mergeCell ref="I6474:J6474"/>
    <mergeCell ref="K6474:L6474"/>
    <mergeCell ref="M6472:N6472"/>
    <mergeCell ref="A6473:B6473"/>
    <mergeCell ref="C6473:H6473"/>
    <mergeCell ref="I6473:J6473"/>
    <mergeCell ref="K6473:L6473"/>
    <mergeCell ref="M6473:N6473"/>
    <mergeCell ref="A6472:B6472"/>
    <mergeCell ref="C6472:H6472"/>
    <mergeCell ref="I6472:J6472"/>
    <mergeCell ref="K6472:L6472"/>
    <mergeCell ref="M6470:N6470"/>
    <mergeCell ref="A6471:B6471"/>
    <mergeCell ref="C6471:H6471"/>
    <mergeCell ref="I6471:J6471"/>
    <mergeCell ref="K6471:L6471"/>
    <mergeCell ref="M6471:N6471"/>
    <mergeCell ref="A6470:B6470"/>
    <mergeCell ref="C6470:H6470"/>
    <mergeCell ref="I6470:J6470"/>
    <mergeCell ref="K6470:L6470"/>
    <mergeCell ref="M6468:N6468"/>
    <mergeCell ref="A6469:B6469"/>
    <mergeCell ref="C6469:H6469"/>
    <mergeCell ref="I6469:J6469"/>
    <mergeCell ref="K6469:L6469"/>
    <mergeCell ref="M6469:N6469"/>
    <mergeCell ref="A6468:B6468"/>
    <mergeCell ref="C6468:H6468"/>
    <mergeCell ref="I6468:J6468"/>
    <mergeCell ref="K6468:L6468"/>
    <mergeCell ref="M6466:N6466"/>
    <mergeCell ref="A6467:B6467"/>
    <mergeCell ref="C6467:H6467"/>
    <mergeCell ref="I6467:J6467"/>
    <mergeCell ref="K6467:L6467"/>
    <mergeCell ref="M6467:N6467"/>
    <mergeCell ref="A6466:B6466"/>
    <mergeCell ref="C6466:H6466"/>
    <mergeCell ref="I6466:J6466"/>
    <mergeCell ref="K6466:L6466"/>
    <mergeCell ref="M6464:N6464"/>
    <mergeCell ref="A6465:B6465"/>
    <mergeCell ref="C6465:H6465"/>
    <mergeCell ref="I6465:J6465"/>
    <mergeCell ref="K6465:L6465"/>
    <mergeCell ref="M6465:N6465"/>
    <mergeCell ref="A6464:B6464"/>
    <mergeCell ref="C6464:H6464"/>
    <mergeCell ref="I6464:J6464"/>
    <mergeCell ref="K6464:L6464"/>
    <mergeCell ref="M6462:N6462"/>
    <mergeCell ref="A6463:B6463"/>
    <mergeCell ref="C6463:H6463"/>
    <mergeCell ref="I6463:J6463"/>
    <mergeCell ref="K6463:L6463"/>
    <mergeCell ref="M6463:N6463"/>
    <mergeCell ref="A6462:B6462"/>
    <mergeCell ref="C6462:H6462"/>
    <mergeCell ref="I6462:J6462"/>
    <mergeCell ref="K6462:L6462"/>
    <mergeCell ref="M6460:N6460"/>
    <mergeCell ref="A6461:B6461"/>
    <mergeCell ref="C6461:H6461"/>
    <mergeCell ref="I6461:J6461"/>
    <mergeCell ref="K6461:L6461"/>
    <mergeCell ref="M6461:N6461"/>
    <mergeCell ref="A6460:B6460"/>
    <mergeCell ref="C6460:H6460"/>
    <mergeCell ref="I6460:J6460"/>
    <mergeCell ref="K6460:L6460"/>
    <mergeCell ref="M6458:N6458"/>
    <mergeCell ref="A6459:B6459"/>
    <mergeCell ref="C6459:H6459"/>
    <mergeCell ref="I6459:J6459"/>
    <mergeCell ref="K6459:L6459"/>
    <mergeCell ref="M6459:N6459"/>
    <mergeCell ref="A6458:B6458"/>
    <mergeCell ref="C6458:H6458"/>
    <mergeCell ref="I6458:J6458"/>
    <mergeCell ref="K6458:L6458"/>
    <mergeCell ref="M6456:N6456"/>
    <mergeCell ref="A6457:B6457"/>
    <mergeCell ref="C6457:H6457"/>
    <mergeCell ref="I6457:J6457"/>
    <mergeCell ref="K6457:L6457"/>
    <mergeCell ref="M6457:N6457"/>
    <mergeCell ref="A6456:B6456"/>
    <mergeCell ref="C6456:H6456"/>
    <mergeCell ref="I6456:J6456"/>
    <mergeCell ref="K6456:L6456"/>
    <mergeCell ref="M6454:N6454"/>
    <mergeCell ref="A6455:B6455"/>
    <mergeCell ref="C6455:H6455"/>
    <mergeCell ref="I6455:J6455"/>
    <mergeCell ref="K6455:L6455"/>
    <mergeCell ref="M6455:N6455"/>
    <mergeCell ref="A6454:B6454"/>
    <mergeCell ref="C6454:H6454"/>
    <mergeCell ref="I6454:J6454"/>
    <mergeCell ref="K6454:L6454"/>
    <mergeCell ref="M6452:N6452"/>
    <mergeCell ref="A6453:B6453"/>
    <mergeCell ref="C6453:H6453"/>
    <mergeCell ref="I6453:J6453"/>
    <mergeCell ref="K6453:L6453"/>
    <mergeCell ref="M6453:N6453"/>
    <mergeCell ref="A6452:B6452"/>
    <mergeCell ref="C6452:H6452"/>
    <mergeCell ref="I6452:J6452"/>
    <mergeCell ref="K6452:L6452"/>
    <mergeCell ref="M6450:N6450"/>
    <mergeCell ref="A6451:B6451"/>
    <mergeCell ref="C6451:H6451"/>
    <mergeCell ref="I6451:J6451"/>
    <mergeCell ref="K6451:L6451"/>
    <mergeCell ref="M6451:N6451"/>
    <mergeCell ref="A6450:B6450"/>
    <mergeCell ref="C6450:H6450"/>
    <mergeCell ref="I6450:J6450"/>
    <mergeCell ref="K6450:L6450"/>
    <mergeCell ref="M6448:N6448"/>
    <mergeCell ref="A6449:B6449"/>
    <mergeCell ref="C6449:H6449"/>
    <mergeCell ref="I6449:J6449"/>
    <mergeCell ref="K6449:L6449"/>
    <mergeCell ref="M6449:N6449"/>
    <mergeCell ref="A6448:B6448"/>
    <mergeCell ref="C6448:H6448"/>
    <mergeCell ref="I6448:J6448"/>
    <mergeCell ref="K6448:L6448"/>
    <mergeCell ref="M6446:N6446"/>
    <mergeCell ref="A6447:B6447"/>
    <mergeCell ref="C6447:H6447"/>
    <mergeCell ref="I6447:J6447"/>
    <mergeCell ref="K6447:L6447"/>
    <mergeCell ref="M6447:N6447"/>
    <mergeCell ref="A6446:B6446"/>
    <mergeCell ref="C6446:H6446"/>
    <mergeCell ref="I6446:J6446"/>
    <mergeCell ref="K6446:L6446"/>
    <mergeCell ref="A6445:H6445"/>
    <mergeCell ref="I6445:J6445"/>
    <mergeCell ref="K6445:L6445"/>
    <mergeCell ref="M6445:N6445"/>
    <mergeCell ref="A6444:H6444"/>
    <mergeCell ref="I6444:J6444"/>
    <mergeCell ref="K6444:L6444"/>
    <mergeCell ref="M6444:N6444"/>
    <mergeCell ref="M6442:N6442"/>
    <mergeCell ref="A6443:B6443"/>
    <mergeCell ref="C6443:H6443"/>
    <mergeCell ref="I6443:J6443"/>
    <mergeCell ref="K6443:L6443"/>
    <mergeCell ref="M6443:N6443"/>
    <mergeCell ref="A6442:B6442"/>
    <mergeCell ref="C6442:H6442"/>
    <mergeCell ref="I6442:J6442"/>
    <mergeCell ref="K6442:L6442"/>
    <mergeCell ref="A6441:H6441"/>
    <mergeCell ref="I6441:J6441"/>
    <mergeCell ref="K6441:L6441"/>
    <mergeCell ref="M6441:N6441"/>
    <mergeCell ref="A6440:H6440"/>
    <mergeCell ref="I6440:J6440"/>
    <mergeCell ref="K6440:L6440"/>
    <mergeCell ref="M6440:N6440"/>
    <mergeCell ref="A6439:H6439"/>
    <mergeCell ref="I6439:J6439"/>
    <mergeCell ref="K6439:L6439"/>
    <mergeCell ref="M6439:N6439"/>
    <mergeCell ref="A6438:H6438"/>
    <mergeCell ref="I6438:J6438"/>
    <mergeCell ref="K6438:L6438"/>
    <mergeCell ref="M6438:N6438"/>
    <mergeCell ref="A6437:H6437"/>
    <mergeCell ref="I6437:J6437"/>
    <mergeCell ref="K6437:L6437"/>
    <mergeCell ref="M6437:N6437"/>
    <mergeCell ref="A6436:H6436"/>
    <mergeCell ref="I6436:J6436"/>
    <mergeCell ref="K6436:L6436"/>
    <mergeCell ref="M6436:N6436"/>
    <mergeCell ref="A6435:H6435"/>
    <mergeCell ref="I6435:J6435"/>
    <mergeCell ref="K6435:L6435"/>
    <mergeCell ref="M6435:N6435"/>
    <mergeCell ref="A6434:H6434"/>
    <mergeCell ref="I6434:J6434"/>
    <mergeCell ref="K6434:L6434"/>
    <mergeCell ref="M6434:N6434"/>
    <mergeCell ref="A6433:H6433"/>
    <mergeCell ref="I6433:J6433"/>
    <mergeCell ref="K6433:L6433"/>
    <mergeCell ref="M6433:N6433"/>
    <mergeCell ref="A6432:H6432"/>
    <mergeCell ref="I6432:J6432"/>
    <mergeCell ref="K6432:L6432"/>
    <mergeCell ref="M6432:N6432"/>
    <mergeCell ref="A6431:H6431"/>
    <mergeCell ref="I6431:J6431"/>
    <mergeCell ref="K6431:L6431"/>
    <mergeCell ref="M6431:N6431"/>
    <mergeCell ref="M6429:N6429"/>
    <mergeCell ref="A6430:H6430"/>
    <mergeCell ref="I6430:J6430"/>
    <mergeCell ref="K6430:L6430"/>
    <mergeCell ref="M6430:N6430"/>
    <mergeCell ref="A6429:B6429"/>
    <mergeCell ref="C6429:H6429"/>
    <mergeCell ref="I6429:J6429"/>
    <mergeCell ref="K6429:L6429"/>
    <mergeCell ref="M6427:N6427"/>
    <mergeCell ref="A6428:B6428"/>
    <mergeCell ref="C6428:H6428"/>
    <mergeCell ref="I6428:J6428"/>
    <mergeCell ref="K6428:L6428"/>
    <mergeCell ref="M6428:N6428"/>
    <mergeCell ref="A6427:B6427"/>
    <mergeCell ref="C6427:H6427"/>
    <mergeCell ref="I6427:J6427"/>
    <mergeCell ref="K6427:L6427"/>
    <mergeCell ref="M6425:N6425"/>
    <mergeCell ref="A6426:B6426"/>
    <mergeCell ref="C6426:H6426"/>
    <mergeCell ref="I6426:J6426"/>
    <mergeCell ref="K6426:L6426"/>
    <mergeCell ref="M6426:N6426"/>
    <mergeCell ref="A6425:B6425"/>
    <mergeCell ref="C6425:H6425"/>
    <mergeCell ref="I6425:J6425"/>
    <mergeCell ref="K6425:L6425"/>
    <mergeCell ref="M6423:N6423"/>
    <mergeCell ref="A6424:B6424"/>
    <mergeCell ref="C6424:H6424"/>
    <mergeCell ref="I6424:J6424"/>
    <mergeCell ref="K6424:L6424"/>
    <mergeCell ref="M6424:N6424"/>
    <mergeCell ref="A6423:B6423"/>
    <mergeCell ref="C6423:H6423"/>
    <mergeCell ref="I6423:J6423"/>
    <mergeCell ref="K6423:L6423"/>
    <mergeCell ref="M6421:N6421"/>
    <mergeCell ref="A6422:B6422"/>
    <mergeCell ref="C6422:H6422"/>
    <mergeCell ref="I6422:J6422"/>
    <mergeCell ref="K6422:L6422"/>
    <mergeCell ref="M6422:N6422"/>
    <mergeCell ref="A6421:B6421"/>
    <mergeCell ref="C6421:H6421"/>
    <mergeCell ref="I6421:J6421"/>
    <mergeCell ref="K6421:L6421"/>
    <mergeCell ref="M6419:N6419"/>
    <mergeCell ref="A6420:B6420"/>
    <mergeCell ref="C6420:H6420"/>
    <mergeCell ref="I6420:J6420"/>
    <mergeCell ref="K6420:L6420"/>
    <mergeCell ref="M6420:N6420"/>
    <mergeCell ref="A6419:B6419"/>
    <mergeCell ref="C6419:H6419"/>
    <mergeCell ref="I6419:J6419"/>
    <mergeCell ref="K6419:L6419"/>
    <mergeCell ref="M6417:N6417"/>
    <mergeCell ref="A6418:B6418"/>
    <mergeCell ref="C6418:H6418"/>
    <mergeCell ref="I6418:J6418"/>
    <mergeCell ref="K6418:L6418"/>
    <mergeCell ref="M6418:N6418"/>
    <mergeCell ref="A6417:B6417"/>
    <mergeCell ref="C6417:H6417"/>
    <mergeCell ref="I6417:J6417"/>
    <mergeCell ref="K6417:L6417"/>
    <mergeCell ref="M6415:N6415"/>
    <mergeCell ref="A6416:B6416"/>
    <mergeCell ref="C6416:H6416"/>
    <mergeCell ref="I6416:J6416"/>
    <mergeCell ref="K6416:L6416"/>
    <mergeCell ref="M6416:N6416"/>
    <mergeCell ref="A6415:B6415"/>
    <mergeCell ref="C6415:H6415"/>
    <mergeCell ref="I6415:J6415"/>
    <mergeCell ref="K6415:L6415"/>
    <mergeCell ref="M6413:N6413"/>
    <mergeCell ref="A6414:B6414"/>
    <mergeCell ref="C6414:H6414"/>
    <mergeCell ref="I6414:J6414"/>
    <mergeCell ref="K6414:L6414"/>
    <mergeCell ref="M6414:N6414"/>
    <mergeCell ref="A6413:B6413"/>
    <mergeCell ref="C6413:H6413"/>
    <mergeCell ref="I6413:J6413"/>
    <mergeCell ref="K6413:L6413"/>
    <mergeCell ref="M6411:N6411"/>
    <mergeCell ref="A6412:B6412"/>
    <mergeCell ref="C6412:H6412"/>
    <mergeCell ref="I6412:J6412"/>
    <mergeCell ref="K6412:L6412"/>
    <mergeCell ref="M6412:N6412"/>
    <mergeCell ref="A6411:B6411"/>
    <mergeCell ref="C6411:H6411"/>
    <mergeCell ref="I6411:J6411"/>
    <mergeCell ref="K6411:L6411"/>
    <mergeCell ref="A6410:H6410"/>
    <mergeCell ref="I6410:J6410"/>
    <mergeCell ref="K6410:L6410"/>
    <mergeCell ref="M6410:N6410"/>
    <mergeCell ref="M6408:N6408"/>
    <mergeCell ref="A6409:H6409"/>
    <mergeCell ref="I6409:J6409"/>
    <mergeCell ref="K6409:L6409"/>
    <mergeCell ref="M6409:N6409"/>
    <mergeCell ref="A6408:B6408"/>
    <mergeCell ref="C6408:H6408"/>
    <mergeCell ref="I6408:J6408"/>
    <mergeCell ref="K6408:L6408"/>
    <mergeCell ref="M6406:N6406"/>
    <mergeCell ref="A6407:B6407"/>
    <mergeCell ref="C6407:H6407"/>
    <mergeCell ref="I6407:J6407"/>
    <mergeCell ref="K6407:L6407"/>
    <mergeCell ref="M6407:N6407"/>
    <mergeCell ref="A6406:B6406"/>
    <mergeCell ref="C6406:H6406"/>
    <mergeCell ref="I6406:J6406"/>
    <mergeCell ref="K6406:L6406"/>
    <mergeCell ref="M6404:N6404"/>
    <mergeCell ref="A6405:B6405"/>
    <mergeCell ref="C6405:H6405"/>
    <mergeCell ref="I6405:J6405"/>
    <mergeCell ref="K6405:L6405"/>
    <mergeCell ref="M6405:N6405"/>
    <mergeCell ref="A6404:B6404"/>
    <mergeCell ref="C6404:H6404"/>
    <mergeCell ref="I6404:J6404"/>
    <mergeCell ref="K6404:L6404"/>
    <mergeCell ref="M6402:N6402"/>
    <mergeCell ref="A6403:B6403"/>
    <mergeCell ref="C6403:H6403"/>
    <mergeCell ref="I6403:J6403"/>
    <mergeCell ref="K6403:L6403"/>
    <mergeCell ref="M6403:N6403"/>
    <mergeCell ref="A6402:B6402"/>
    <mergeCell ref="C6402:H6402"/>
    <mergeCell ref="I6402:J6402"/>
    <mergeCell ref="K6402:L6402"/>
    <mergeCell ref="M6400:N6400"/>
    <mergeCell ref="A6401:B6401"/>
    <mergeCell ref="C6401:H6401"/>
    <mergeCell ref="I6401:J6401"/>
    <mergeCell ref="K6401:L6401"/>
    <mergeCell ref="M6401:N6401"/>
    <mergeCell ref="A6400:B6400"/>
    <mergeCell ref="C6400:H6400"/>
    <mergeCell ref="I6400:J6400"/>
    <mergeCell ref="K6400:L6400"/>
    <mergeCell ref="M6398:N6398"/>
    <mergeCell ref="A6399:B6399"/>
    <mergeCell ref="C6399:H6399"/>
    <mergeCell ref="I6399:J6399"/>
    <mergeCell ref="K6399:L6399"/>
    <mergeCell ref="M6399:N6399"/>
    <mergeCell ref="A6398:B6398"/>
    <mergeCell ref="C6398:H6398"/>
    <mergeCell ref="I6398:J6398"/>
    <mergeCell ref="K6398:L6398"/>
    <mergeCell ref="M6396:N6396"/>
    <mergeCell ref="A6397:B6397"/>
    <mergeCell ref="C6397:H6397"/>
    <mergeCell ref="I6397:J6397"/>
    <mergeCell ref="K6397:L6397"/>
    <mergeCell ref="M6397:N6397"/>
    <mergeCell ref="A6396:B6396"/>
    <mergeCell ref="C6396:H6396"/>
    <mergeCell ref="I6396:J6396"/>
    <mergeCell ref="K6396:L6396"/>
    <mergeCell ref="M6394:N6394"/>
    <mergeCell ref="A6395:B6395"/>
    <mergeCell ref="C6395:H6395"/>
    <mergeCell ref="I6395:J6395"/>
    <mergeCell ref="K6395:L6395"/>
    <mergeCell ref="M6395:N6395"/>
    <mergeCell ref="A6394:B6394"/>
    <mergeCell ref="C6394:H6394"/>
    <mergeCell ref="I6394:J6394"/>
    <mergeCell ref="K6394:L6394"/>
    <mergeCell ref="M6392:N6392"/>
    <mergeCell ref="A6393:B6393"/>
    <mergeCell ref="C6393:H6393"/>
    <mergeCell ref="I6393:J6393"/>
    <mergeCell ref="K6393:L6393"/>
    <mergeCell ref="M6393:N6393"/>
    <mergeCell ref="A6392:B6392"/>
    <mergeCell ref="C6392:H6392"/>
    <mergeCell ref="I6392:J6392"/>
    <mergeCell ref="K6392:L6392"/>
    <mergeCell ref="M6390:N6390"/>
    <mergeCell ref="A6391:B6391"/>
    <mergeCell ref="C6391:H6391"/>
    <mergeCell ref="I6391:J6391"/>
    <mergeCell ref="K6391:L6391"/>
    <mergeCell ref="M6391:N6391"/>
    <mergeCell ref="A6390:B6390"/>
    <mergeCell ref="C6390:H6390"/>
    <mergeCell ref="I6390:J6390"/>
    <mergeCell ref="K6390:L6390"/>
    <mergeCell ref="A6389:H6389"/>
    <mergeCell ref="I6389:J6389"/>
    <mergeCell ref="K6389:L6389"/>
    <mergeCell ref="M6389:N6389"/>
    <mergeCell ref="A6388:H6388"/>
    <mergeCell ref="I6388:J6388"/>
    <mergeCell ref="K6388:L6388"/>
    <mergeCell ref="M6388:N6388"/>
    <mergeCell ref="M6386:N6386"/>
    <mergeCell ref="A6387:B6387"/>
    <mergeCell ref="C6387:H6387"/>
    <mergeCell ref="I6387:J6387"/>
    <mergeCell ref="K6387:L6387"/>
    <mergeCell ref="M6387:N6387"/>
    <mergeCell ref="A6386:B6386"/>
    <mergeCell ref="C6386:H6386"/>
    <mergeCell ref="I6386:J6386"/>
    <mergeCell ref="K6386:L6386"/>
    <mergeCell ref="M6384:N6384"/>
    <mergeCell ref="A6385:B6385"/>
    <mergeCell ref="C6385:H6385"/>
    <mergeCell ref="I6385:J6385"/>
    <mergeCell ref="K6385:L6385"/>
    <mergeCell ref="M6385:N6385"/>
    <mergeCell ref="A6384:B6384"/>
    <mergeCell ref="C6384:H6384"/>
    <mergeCell ref="I6384:J6384"/>
    <mergeCell ref="K6384:L6384"/>
    <mergeCell ref="M6382:N6382"/>
    <mergeCell ref="A6383:B6383"/>
    <mergeCell ref="C6383:H6383"/>
    <mergeCell ref="I6383:J6383"/>
    <mergeCell ref="K6383:L6383"/>
    <mergeCell ref="M6383:N6383"/>
    <mergeCell ref="A6382:B6382"/>
    <mergeCell ref="C6382:H6382"/>
    <mergeCell ref="I6382:J6382"/>
    <mergeCell ref="K6382:L6382"/>
    <mergeCell ref="M6380:N6380"/>
    <mergeCell ref="A6381:B6381"/>
    <mergeCell ref="C6381:H6381"/>
    <mergeCell ref="I6381:J6381"/>
    <mergeCell ref="K6381:L6381"/>
    <mergeCell ref="M6381:N6381"/>
    <mergeCell ref="A6380:B6380"/>
    <mergeCell ref="C6380:H6380"/>
    <mergeCell ref="I6380:J6380"/>
    <mergeCell ref="K6380:L6380"/>
    <mergeCell ref="M6378:N6378"/>
    <mergeCell ref="A6379:B6379"/>
    <mergeCell ref="C6379:H6379"/>
    <mergeCell ref="I6379:J6379"/>
    <mergeCell ref="K6379:L6379"/>
    <mergeCell ref="M6379:N6379"/>
    <mergeCell ref="A6378:B6378"/>
    <mergeCell ref="C6378:H6378"/>
    <mergeCell ref="I6378:J6378"/>
    <mergeCell ref="K6378:L6378"/>
    <mergeCell ref="M6376:N6376"/>
    <mergeCell ref="A6377:B6377"/>
    <mergeCell ref="C6377:H6377"/>
    <mergeCell ref="I6377:J6377"/>
    <mergeCell ref="K6377:L6377"/>
    <mergeCell ref="M6377:N6377"/>
    <mergeCell ref="A6376:B6376"/>
    <mergeCell ref="C6376:H6376"/>
    <mergeCell ref="I6376:J6376"/>
    <mergeCell ref="K6376:L6376"/>
    <mergeCell ref="M6374:N6374"/>
    <mergeCell ref="A6375:B6375"/>
    <mergeCell ref="C6375:H6375"/>
    <mergeCell ref="I6375:J6375"/>
    <mergeCell ref="K6375:L6375"/>
    <mergeCell ref="M6375:N6375"/>
    <mergeCell ref="A6374:B6374"/>
    <mergeCell ref="C6374:H6374"/>
    <mergeCell ref="I6374:J6374"/>
    <mergeCell ref="K6374:L6374"/>
    <mergeCell ref="M6372:N6372"/>
    <mergeCell ref="A6373:B6373"/>
    <mergeCell ref="C6373:H6373"/>
    <mergeCell ref="I6373:J6373"/>
    <mergeCell ref="K6373:L6373"/>
    <mergeCell ref="M6373:N6373"/>
    <mergeCell ref="A6372:B6372"/>
    <mergeCell ref="C6372:H6372"/>
    <mergeCell ref="I6372:J6372"/>
    <mergeCell ref="K6372:L6372"/>
    <mergeCell ref="M6370:N6370"/>
    <mergeCell ref="A6371:B6371"/>
    <mergeCell ref="C6371:H6371"/>
    <mergeCell ref="I6371:J6371"/>
    <mergeCell ref="K6371:L6371"/>
    <mergeCell ref="M6371:N6371"/>
    <mergeCell ref="A6370:B6370"/>
    <mergeCell ref="C6370:H6370"/>
    <mergeCell ref="I6370:J6370"/>
    <mergeCell ref="K6370:L6370"/>
    <mergeCell ref="A6369:H6369"/>
    <mergeCell ref="I6369:J6369"/>
    <mergeCell ref="K6369:L6369"/>
    <mergeCell ref="M6369:N6369"/>
    <mergeCell ref="M6367:N6367"/>
    <mergeCell ref="A6368:H6368"/>
    <mergeCell ref="I6368:J6368"/>
    <mergeCell ref="K6368:L6368"/>
    <mergeCell ref="M6368:N6368"/>
    <mergeCell ref="A6367:B6367"/>
    <mergeCell ref="C6367:H6367"/>
    <mergeCell ref="I6367:J6367"/>
    <mergeCell ref="K6367:L6367"/>
    <mergeCell ref="M6365:N6365"/>
    <mergeCell ref="A6366:B6366"/>
    <mergeCell ref="C6366:H6366"/>
    <mergeCell ref="I6366:J6366"/>
    <mergeCell ref="K6366:L6366"/>
    <mergeCell ref="M6366:N6366"/>
    <mergeCell ref="A6365:B6365"/>
    <mergeCell ref="C6365:H6365"/>
    <mergeCell ref="I6365:J6365"/>
    <mergeCell ref="K6365:L6365"/>
    <mergeCell ref="M6363:N6363"/>
    <mergeCell ref="A6364:B6364"/>
    <mergeCell ref="C6364:H6364"/>
    <mergeCell ref="I6364:J6364"/>
    <mergeCell ref="K6364:L6364"/>
    <mergeCell ref="M6364:N6364"/>
    <mergeCell ref="A6363:B6363"/>
    <mergeCell ref="C6363:H6363"/>
    <mergeCell ref="I6363:J6363"/>
    <mergeCell ref="K6363:L6363"/>
    <mergeCell ref="M6361:N6361"/>
    <mergeCell ref="A6362:B6362"/>
    <mergeCell ref="C6362:H6362"/>
    <mergeCell ref="I6362:J6362"/>
    <mergeCell ref="K6362:L6362"/>
    <mergeCell ref="M6362:N6362"/>
    <mergeCell ref="A6361:B6361"/>
    <mergeCell ref="C6361:H6361"/>
    <mergeCell ref="I6361:J6361"/>
    <mergeCell ref="K6361:L6361"/>
    <mergeCell ref="M6359:N6359"/>
    <mergeCell ref="A6360:B6360"/>
    <mergeCell ref="C6360:H6360"/>
    <mergeCell ref="I6360:J6360"/>
    <mergeCell ref="K6360:L6360"/>
    <mergeCell ref="M6360:N6360"/>
    <mergeCell ref="A6359:B6359"/>
    <mergeCell ref="C6359:H6359"/>
    <mergeCell ref="I6359:J6359"/>
    <mergeCell ref="K6359:L6359"/>
    <mergeCell ref="M6357:N6357"/>
    <mergeCell ref="A6358:B6358"/>
    <mergeCell ref="C6358:H6358"/>
    <mergeCell ref="I6358:J6358"/>
    <mergeCell ref="K6358:L6358"/>
    <mergeCell ref="M6358:N6358"/>
    <mergeCell ref="A6357:B6357"/>
    <mergeCell ref="C6357:H6357"/>
    <mergeCell ref="I6357:J6357"/>
    <mergeCell ref="K6357:L6357"/>
    <mergeCell ref="M6355:N6355"/>
    <mergeCell ref="A6356:B6356"/>
    <mergeCell ref="C6356:H6356"/>
    <mergeCell ref="I6356:J6356"/>
    <mergeCell ref="K6356:L6356"/>
    <mergeCell ref="M6356:N6356"/>
    <mergeCell ref="A6355:B6355"/>
    <mergeCell ref="C6355:H6355"/>
    <mergeCell ref="I6355:J6355"/>
    <mergeCell ref="K6355:L6355"/>
    <mergeCell ref="M6353:N6353"/>
    <mergeCell ref="A6354:B6354"/>
    <mergeCell ref="C6354:H6354"/>
    <mergeCell ref="I6354:J6354"/>
    <mergeCell ref="K6354:L6354"/>
    <mergeCell ref="M6354:N6354"/>
    <mergeCell ref="A6353:B6353"/>
    <mergeCell ref="C6353:H6353"/>
    <mergeCell ref="I6353:J6353"/>
    <mergeCell ref="K6353:L6353"/>
    <mergeCell ref="M6351:N6351"/>
    <mergeCell ref="A6352:B6352"/>
    <mergeCell ref="C6352:H6352"/>
    <mergeCell ref="I6352:J6352"/>
    <mergeCell ref="K6352:L6352"/>
    <mergeCell ref="M6352:N6352"/>
    <mergeCell ref="A6351:B6351"/>
    <mergeCell ref="C6351:H6351"/>
    <mergeCell ref="I6351:J6351"/>
    <mergeCell ref="K6351:L6351"/>
    <mergeCell ref="A6350:H6350"/>
    <mergeCell ref="I6350:J6350"/>
    <mergeCell ref="K6350:L6350"/>
    <mergeCell ref="M6350:N6350"/>
    <mergeCell ref="M6348:N6348"/>
    <mergeCell ref="A6349:H6349"/>
    <mergeCell ref="I6349:J6349"/>
    <mergeCell ref="K6349:L6349"/>
    <mergeCell ref="M6349:N6349"/>
    <mergeCell ref="A6348:B6348"/>
    <mergeCell ref="C6348:H6348"/>
    <mergeCell ref="I6348:J6348"/>
    <mergeCell ref="K6348:L6348"/>
    <mergeCell ref="M6346:N6346"/>
    <mergeCell ref="A6347:B6347"/>
    <mergeCell ref="C6347:H6347"/>
    <mergeCell ref="I6347:J6347"/>
    <mergeCell ref="K6347:L6347"/>
    <mergeCell ref="M6347:N6347"/>
    <mergeCell ref="A6346:B6346"/>
    <mergeCell ref="C6346:H6346"/>
    <mergeCell ref="I6346:J6346"/>
    <mergeCell ref="K6346:L6346"/>
    <mergeCell ref="M6344:N6344"/>
    <mergeCell ref="A6345:B6345"/>
    <mergeCell ref="C6345:H6345"/>
    <mergeCell ref="I6345:J6345"/>
    <mergeCell ref="K6345:L6345"/>
    <mergeCell ref="M6345:N6345"/>
    <mergeCell ref="A6344:B6344"/>
    <mergeCell ref="C6344:H6344"/>
    <mergeCell ref="I6344:J6344"/>
    <mergeCell ref="K6344:L6344"/>
    <mergeCell ref="A6343:H6343"/>
    <mergeCell ref="I6343:J6343"/>
    <mergeCell ref="K6343:L6343"/>
    <mergeCell ref="M6343:N6343"/>
    <mergeCell ref="M6341:N6341"/>
    <mergeCell ref="A6342:H6342"/>
    <mergeCell ref="I6342:J6342"/>
    <mergeCell ref="K6342:L6342"/>
    <mergeCell ref="M6342:N6342"/>
    <mergeCell ref="A6341:B6341"/>
    <mergeCell ref="C6341:H6341"/>
    <mergeCell ref="I6341:J6341"/>
    <mergeCell ref="K6341:L6341"/>
    <mergeCell ref="M6339:N6339"/>
    <mergeCell ref="A6340:B6340"/>
    <mergeCell ref="C6340:H6340"/>
    <mergeCell ref="I6340:J6340"/>
    <mergeCell ref="K6340:L6340"/>
    <mergeCell ref="M6340:N6340"/>
    <mergeCell ref="A6339:B6339"/>
    <mergeCell ref="C6339:H6339"/>
    <mergeCell ref="I6339:J6339"/>
    <mergeCell ref="K6339:L6339"/>
    <mergeCell ref="A6338:H6338"/>
    <mergeCell ref="I6338:J6338"/>
    <mergeCell ref="K6338:L6338"/>
    <mergeCell ref="M6338:N6338"/>
    <mergeCell ref="A6337:H6337"/>
    <mergeCell ref="I6337:J6337"/>
    <mergeCell ref="K6337:L6337"/>
    <mergeCell ref="M6337:N6337"/>
    <mergeCell ref="M6335:N6335"/>
    <mergeCell ref="A6336:B6336"/>
    <mergeCell ref="C6336:H6336"/>
    <mergeCell ref="I6336:J6336"/>
    <mergeCell ref="K6336:L6336"/>
    <mergeCell ref="M6336:N6336"/>
    <mergeCell ref="A6335:B6335"/>
    <mergeCell ref="C6335:H6335"/>
    <mergeCell ref="I6335:J6335"/>
    <mergeCell ref="K6335:L6335"/>
    <mergeCell ref="M6333:N6333"/>
    <mergeCell ref="A6334:B6334"/>
    <mergeCell ref="C6334:H6334"/>
    <mergeCell ref="I6334:J6334"/>
    <mergeCell ref="K6334:L6334"/>
    <mergeCell ref="M6334:N6334"/>
    <mergeCell ref="A6333:B6333"/>
    <mergeCell ref="C6333:H6333"/>
    <mergeCell ref="I6333:J6333"/>
    <mergeCell ref="K6333:L6333"/>
    <mergeCell ref="A6332:H6332"/>
    <mergeCell ref="I6332:J6332"/>
    <mergeCell ref="K6332:L6332"/>
    <mergeCell ref="M6332:N6332"/>
    <mergeCell ref="A6331:H6331"/>
    <mergeCell ref="I6331:J6331"/>
    <mergeCell ref="K6331:L6331"/>
    <mergeCell ref="M6331:N6331"/>
    <mergeCell ref="M6329:N6329"/>
    <mergeCell ref="A6330:B6330"/>
    <mergeCell ref="C6330:H6330"/>
    <mergeCell ref="I6330:J6330"/>
    <mergeCell ref="K6330:L6330"/>
    <mergeCell ref="M6330:N6330"/>
    <mergeCell ref="A6329:B6329"/>
    <mergeCell ref="C6329:H6329"/>
    <mergeCell ref="I6329:J6329"/>
    <mergeCell ref="K6329:L6329"/>
    <mergeCell ref="A6328:H6328"/>
    <mergeCell ref="I6328:J6328"/>
    <mergeCell ref="K6328:L6328"/>
    <mergeCell ref="M6328:N6328"/>
    <mergeCell ref="A6327:H6327"/>
    <mergeCell ref="I6327:J6327"/>
    <mergeCell ref="K6327:L6327"/>
    <mergeCell ref="M6327:N6327"/>
    <mergeCell ref="M6325:N6325"/>
    <mergeCell ref="A6326:B6326"/>
    <mergeCell ref="C6326:H6326"/>
    <mergeCell ref="I6326:J6326"/>
    <mergeCell ref="K6326:L6326"/>
    <mergeCell ref="M6326:N6326"/>
    <mergeCell ref="A6325:B6325"/>
    <mergeCell ref="C6325:H6325"/>
    <mergeCell ref="I6325:J6325"/>
    <mergeCell ref="K6325:L6325"/>
    <mergeCell ref="M6323:N6323"/>
    <mergeCell ref="A6324:B6324"/>
    <mergeCell ref="C6324:H6324"/>
    <mergeCell ref="I6324:J6324"/>
    <mergeCell ref="K6324:L6324"/>
    <mergeCell ref="M6324:N6324"/>
    <mergeCell ref="A6323:B6323"/>
    <mergeCell ref="C6323:H6323"/>
    <mergeCell ref="I6323:J6323"/>
    <mergeCell ref="K6323:L6323"/>
    <mergeCell ref="A6322:H6322"/>
    <mergeCell ref="I6322:J6322"/>
    <mergeCell ref="K6322:L6322"/>
    <mergeCell ref="M6322:N6322"/>
    <mergeCell ref="M6320:N6320"/>
    <mergeCell ref="A6321:H6321"/>
    <mergeCell ref="I6321:J6321"/>
    <mergeCell ref="K6321:L6321"/>
    <mergeCell ref="M6321:N6321"/>
    <mergeCell ref="A6320:B6320"/>
    <mergeCell ref="C6320:H6320"/>
    <mergeCell ref="I6320:J6320"/>
    <mergeCell ref="K6320:L6320"/>
    <mergeCell ref="M6318:N6318"/>
    <mergeCell ref="A6319:B6319"/>
    <mergeCell ref="C6319:H6319"/>
    <mergeCell ref="I6319:J6319"/>
    <mergeCell ref="K6319:L6319"/>
    <mergeCell ref="M6319:N6319"/>
    <mergeCell ref="A6318:B6318"/>
    <mergeCell ref="C6318:H6318"/>
    <mergeCell ref="I6318:J6318"/>
    <mergeCell ref="K6318:L6318"/>
    <mergeCell ref="A6317:H6317"/>
    <mergeCell ref="I6317:J6317"/>
    <mergeCell ref="K6317:L6317"/>
    <mergeCell ref="M6317:N6317"/>
    <mergeCell ref="A6316:H6316"/>
    <mergeCell ref="I6316:J6316"/>
    <mergeCell ref="K6316:L6316"/>
    <mergeCell ref="M6316:N6316"/>
    <mergeCell ref="M6314:N6314"/>
    <mergeCell ref="A6315:B6315"/>
    <mergeCell ref="C6315:H6315"/>
    <mergeCell ref="I6315:J6315"/>
    <mergeCell ref="K6315:L6315"/>
    <mergeCell ref="M6315:N6315"/>
    <mergeCell ref="A6314:B6314"/>
    <mergeCell ref="C6314:H6314"/>
    <mergeCell ref="I6314:J6314"/>
    <mergeCell ref="K6314:L6314"/>
    <mergeCell ref="A6313:H6313"/>
    <mergeCell ref="I6313:J6313"/>
    <mergeCell ref="K6313:L6313"/>
    <mergeCell ref="M6313:N6313"/>
    <mergeCell ref="M6311:N6311"/>
    <mergeCell ref="A6312:H6312"/>
    <mergeCell ref="I6312:J6312"/>
    <mergeCell ref="K6312:L6312"/>
    <mergeCell ref="M6312:N6312"/>
    <mergeCell ref="A6311:B6311"/>
    <mergeCell ref="C6311:H6311"/>
    <mergeCell ref="I6311:J6311"/>
    <mergeCell ref="K6311:L6311"/>
    <mergeCell ref="M6309:N6309"/>
    <mergeCell ref="A6310:B6310"/>
    <mergeCell ref="C6310:H6310"/>
    <mergeCell ref="I6310:J6310"/>
    <mergeCell ref="K6310:L6310"/>
    <mergeCell ref="M6310:N6310"/>
    <mergeCell ref="A6309:B6309"/>
    <mergeCell ref="C6309:H6309"/>
    <mergeCell ref="I6309:J6309"/>
    <mergeCell ref="K6309:L6309"/>
    <mergeCell ref="M6307:N6307"/>
    <mergeCell ref="A6308:B6308"/>
    <mergeCell ref="C6308:H6308"/>
    <mergeCell ref="I6308:J6308"/>
    <mergeCell ref="K6308:L6308"/>
    <mergeCell ref="M6308:N6308"/>
    <mergeCell ref="A6307:B6307"/>
    <mergeCell ref="C6307:H6307"/>
    <mergeCell ref="I6307:J6307"/>
    <mergeCell ref="K6307:L6307"/>
    <mergeCell ref="M6305:N6305"/>
    <mergeCell ref="A6306:B6306"/>
    <mergeCell ref="C6306:H6306"/>
    <mergeCell ref="I6306:J6306"/>
    <mergeCell ref="K6306:L6306"/>
    <mergeCell ref="M6306:N6306"/>
    <mergeCell ref="A6305:B6305"/>
    <mergeCell ref="C6305:H6305"/>
    <mergeCell ref="I6305:J6305"/>
    <mergeCell ref="K6305:L6305"/>
    <mergeCell ref="M6303:N6303"/>
    <mergeCell ref="A6304:B6304"/>
    <mergeCell ref="C6304:H6304"/>
    <mergeCell ref="I6304:J6304"/>
    <mergeCell ref="K6304:L6304"/>
    <mergeCell ref="M6304:N6304"/>
    <mergeCell ref="A6303:B6303"/>
    <mergeCell ref="C6303:H6303"/>
    <mergeCell ref="I6303:J6303"/>
    <mergeCell ref="K6303:L6303"/>
    <mergeCell ref="A6302:H6302"/>
    <mergeCell ref="I6302:J6302"/>
    <mergeCell ref="K6302:L6302"/>
    <mergeCell ref="M6302:N6302"/>
    <mergeCell ref="M6300:N6300"/>
    <mergeCell ref="A6301:H6301"/>
    <mergeCell ref="I6301:J6301"/>
    <mergeCell ref="K6301:L6301"/>
    <mergeCell ref="M6301:N6301"/>
    <mergeCell ref="A6300:B6300"/>
    <mergeCell ref="C6300:H6300"/>
    <mergeCell ref="I6300:J6300"/>
    <mergeCell ref="K6300:L6300"/>
    <mergeCell ref="M6298:N6298"/>
    <mergeCell ref="A6299:B6299"/>
    <mergeCell ref="C6299:H6299"/>
    <mergeCell ref="I6299:J6299"/>
    <mergeCell ref="K6299:L6299"/>
    <mergeCell ref="M6299:N6299"/>
    <mergeCell ref="A6298:B6298"/>
    <mergeCell ref="C6298:H6298"/>
    <mergeCell ref="I6298:J6298"/>
    <mergeCell ref="K6298:L6298"/>
    <mergeCell ref="A6297:H6297"/>
    <mergeCell ref="I6297:J6297"/>
    <mergeCell ref="K6297:L6297"/>
    <mergeCell ref="M6297:N6297"/>
    <mergeCell ref="A6296:H6296"/>
    <mergeCell ref="I6296:J6296"/>
    <mergeCell ref="K6296:L6296"/>
    <mergeCell ref="M6296:N6296"/>
    <mergeCell ref="M6294:N6294"/>
    <mergeCell ref="A6295:B6295"/>
    <mergeCell ref="C6295:H6295"/>
    <mergeCell ref="I6295:J6295"/>
    <mergeCell ref="K6295:L6295"/>
    <mergeCell ref="M6295:N6295"/>
    <mergeCell ref="A6294:B6294"/>
    <mergeCell ref="C6294:H6294"/>
    <mergeCell ref="I6294:J6294"/>
    <mergeCell ref="K6294:L6294"/>
    <mergeCell ref="A6293:H6293"/>
    <mergeCell ref="I6293:J6293"/>
    <mergeCell ref="K6293:L6293"/>
    <mergeCell ref="M6293:N6293"/>
    <mergeCell ref="M6291:N6291"/>
    <mergeCell ref="A6292:H6292"/>
    <mergeCell ref="I6292:J6292"/>
    <mergeCell ref="K6292:L6292"/>
    <mergeCell ref="M6292:N6292"/>
    <mergeCell ref="A6291:B6291"/>
    <mergeCell ref="C6291:H6291"/>
    <mergeCell ref="I6291:J6291"/>
    <mergeCell ref="K6291:L6291"/>
    <mergeCell ref="M6289:N6289"/>
    <mergeCell ref="A6290:B6290"/>
    <mergeCell ref="C6290:H6290"/>
    <mergeCell ref="I6290:J6290"/>
    <mergeCell ref="K6290:L6290"/>
    <mergeCell ref="M6290:N6290"/>
    <mergeCell ref="A6289:B6289"/>
    <mergeCell ref="C6289:H6289"/>
    <mergeCell ref="I6289:J6289"/>
    <mergeCell ref="K6289:L6289"/>
    <mergeCell ref="A6288:H6288"/>
    <mergeCell ref="I6288:J6288"/>
    <mergeCell ref="K6288:L6288"/>
    <mergeCell ref="M6288:N6288"/>
    <mergeCell ref="M6286:N6286"/>
    <mergeCell ref="A6287:H6287"/>
    <mergeCell ref="I6287:J6287"/>
    <mergeCell ref="K6287:L6287"/>
    <mergeCell ref="M6287:N6287"/>
    <mergeCell ref="A6286:B6286"/>
    <mergeCell ref="C6286:H6286"/>
    <mergeCell ref="I6286:J6286"/>
    <mergeCell ref="K6286:L6286"/>
    <mergeCell ref="A6285:H6285"/>
    <mergeCell ref="I6285:J6285"/>
    <mergeCell ref="K6285:L6285"/>
    <mergeCell ref="M6285:N6285"/>
    <mergeCell ref="A6284:H6284"/>
    <mergeCell ref="I6284:J6284"/>
    <mergeCell ref="K6284:L6284"/>
    <mergeCell ref="M6284:N6284"/>
    <mergeCell ref="M6282:N6282"/>
    <mergeCell ref="A6283:B6283"/>
    <mergeCell ref="C6283:H6283"/>
    <mergeCell ref="I6283:J6283"/>
    <mergeCell ref="K6283:L6283"/>
    <mergeCell ref="M6283:N6283"/>
    <mergeCell ref="A6282:B6282"/>
    <mergeCell ref="C6282:H6282"/>
    <mergeCell ref="I6282:J6282"/>
    <mergeCell ref="K6282:L6282"/>
    <mergeCell ref="A6281:H6281"/>
    <mergeCell ref="I6281:J6281"/>
    <mergeCell ref="K6281:L6281"/>
    <mergeCell ref="M6281:N6281"/>
    <mergeCell ref="A6280:H6280"/>
    <mergeCell ref="I6280:J6280"/>
    <mergeCell ref="K6280:L6280"/>
    <mergeCell ref="M6280:N6280"/>
    <mergeCell ref="M6278:N6278"/>
    <mergeCell ref="A6279:B6279"/>
    <mergeCell ref="C6279:H6279"/>
    <mergeCell ref="I6279:J6279"/>
    <mergeCell ref="K6279:L6279"/>
    <mergeCell ref="M6279:N6279"/>
    <mergeCell ref="A6278:B6278"/>
    <mergeCell ref="C6278:H6278"/>
    <mergeCell ref="I6278:J6278"/>
    <mergeCell ref="K6278:L6278"/>
    <mergeCell ref="A6277:H6277"/>
    <mergeCell ref="I6277:J6277"/>
    <mergeCell ref="K6277:L6277"/>
    <mergeCell ref="M6277:N6277"/>
    <mergeCell ref="A6276:H6276"/>
    <mergeCell ref="I6276:J6276"/>
    <mergeCell ref="K6276:L6276"/>
    <mergeCell ref="M6276:N6276"/>
    <mergeCell ref="A6275:H6275"/>
    <mergeCell ref="I6275:J6275"/>
    <mergeCell ref="K6275:L6275"/>
    <mergeCell ref="M6275:N6275"/>
    <mergeCell ref="A6274:H6274"/>
    <mergeCell ref="I6274:J6274"/>
    <mergeCell ref="K6274:L6274"/>
    <mergeCell ref="M6274:N6274"/>
    <mergeCell ref="A6273:H6273"/>
    <mergeCell ref="I6273:J6273"/>
    <mergeCell ref="K6273:L6273"/>
    <mergeCell ref="M6273:N6273"/>
    <mergeCell ref="A6272:H6272"/>
    <mergeCell ref="I6272:J6272"/>
    <mergeCell ref="K6272:L6272"/>
    <mergeCell ref="M6272:N6272"/>
    <mergeCell ref="A6271:H6271"/>
    <mergeCell ref="I6271:J6271"/>
    <mergeCell ref="K6271:L6271"/>
    <mergeCell ref="M6271:N6271"/>
    <mergeCell ref="A6270:H6270"/>
    <mergeCell ref="I6270:J6270"/>
    <mergeCell ref="K6270:L6270"/>
    <mergeCell ref="M6270:N6270"/>
    <mergeCell ref="M6268:N6268"/>
    <mergeCell ref="A6269:H6269"/>
    <mergeCell ref="I6269:J6269"/>
    <mergeCell ref="K6269:L6269"/>
    <mergeCell ref="M6269:N6269"/>
    <mergeCell ref="A6268:B6268"/>
    <mergeCell ref="C6268:H6268"/>
    <mergeCell ref="I6268:J6268"/>
    <mergeCell ref="K6268:L6268"/>
    <mergeCell ref="M6266:N6266"/>
    <mergeCell ref="A6267:B6267"/>
    <mergeCell ref="C6267:H6267"/>
    <mergeCell ref="I6267:J6267"/>
    <mergeCell ref="K6267:L6267"/>
    <mergeCell ref="M6267:N6267"/>
    <mergeCell ref="A6266:B6266"/>
    <mergeCell ref="C6266:H6266"/>
    <mergeCell ref="I6266:J6266"/>
    <mergeCell ref="K6266:L6266"/>
    <mergeCell ref="M6264:N6264"/>
    <mergeCell ref="A6265:B6265"/>
    <mergeCell ref="C6265:H6265"/>
    <mergeCell ref="I6265:J6265"/>
    <mergeCell ref="K6265:L6265"/>
    <mergeCell ref="M6265:N6265"/>
    <mergeCell ref="A6264:B6264"/>
    <mergeCell ref="C6264:H6264"/>
    <mergeCell ref="I6264:J6264"/>
    <mergeCell ref="K6264:L6264"/>
    <mergeCell ref="M6262:N6262"/>
    <mergeCell ref="A6263:B6263"/>
    <mergeCell ref="C6263:H6263"/>
    <mergeCell ref="I6263:J6263"/>
    <mergeCell ref="K6263:L6263"/>
    <mergeCell ref="M6263:N6263"/>
    <mergeCell ref="A6262:B6262"/>
    <mergeCell ref="C6262:H6262"/>
    <mergeCell ref="I6262:J6262"/>
    <mergeCell ref="K6262:L6262"/>
    <mergeCell ref="A6261:H6261"/>
    <mergeCell ref="I6261:J6261"/>
    <mergeCell ref="K6261:L6261"/>
    <mergeCell ref="M6261:N6261"/>
    <mergeCell ref="A6260:H6260"/>
    <mergeCell ref="I6260:J6260"/>
    <mergeCell ref="K6260:L6260"/>
    <mergeCell ref="M6260:N6260"/>
    <mergeCell ref="M6258:N6258"/>
    <mergeCell ref="A6259:B6259"/>
    <mergeCell ref="C6259:H6259"/>
    <mergeCell ref="I6259:J6259"/>
    <mergeCell ref="K6259:L6259"/>
    <mergeCell ref="M6259:N6259"/>
    <mergeCell ref="A6258:B6258"/>
    <mergeCell ref="C6258:H6258"/>
    <mergeCell ref="I6258:J6258"/>
    <mergeCell ref="K6258:L6258"/>
    <mergeCell ref="M6256:N6256"/>
    <mergeCell ref="A6257:B6257"/>
    <mergeCell ref="C6257:H6257"/>
    <mergeCell ref="I6257:J6257"/>
    <mergeCell ref="K6257:L6257"/>
    <mergeCell ref="M6257:N6257"/>
    <mergeCell ref="A6256:B6256"/>
    <mergeCell ref="C6256:H6256"/>
    <mergeCell ref="I6256:J6256"/>
    <mergeCell ref="K6256:L6256"/>
    <mergeCell ref="M6254:N6254"/>
    <mergeCell ref="A6255:B6255"/>
    <mergeCell ref="C6255:H6255"/>
    <mergeCell ref="I6255:J6255"/>
    <mergeCell ref="K6255:L6255"/>
    <mergeCell ref="M6255:N6255"/>
    <mergeCell ref="A6254:B6254"/>
    <mergeCell ref="C6254:H6254"/>
    <mergeCell ref="I6254:J6254"/>
    <mergeCell ref="K6254:L6254"/>
    <mergeCell ref="M6252:N6252"/>
    <mergeCell ref="A6253:B6253"/>
    <mergeCell ref="C6253:H6253"/>
    <mergeCell ref="I6253:J6253"/>
    <mergeCell ref="K6253:L6253"/>
    <mergeCell ref="M6253:N6253"/>
    <mergeCell ref="A6252:B6252"/>
    <mergeCell ref="C6252:H6252"/>
    <mergeCell ref="I6252:J6252"/>
    <mergeCell ref="K6252:L6252"/>
    <mergeCell ref="M6250:N6250"/>
    <mergeCell ref="A6251:B6251"/>
    <mergeCell ref="C6251:H6251"/>
    <mergeCell ref="I6251:J6251"/>
    <mergeCell ref="K6251:L6251"/>
    <mergeCell ref="M6251:N6251"/>
    <mergeCell ref="A6250:B6250"/>
    <mergeCell ref="C6250:H6250"/>
    <mergeCell ref="I6250:J6250"/>
    <mergeCell ref="K6250:L6250"/>
    <mergeCell ref="M6248:N6248"/>
    <mergeCell ref="A6249:B6249"/>
    <mergeCell ref="C6249:H6249"/>
    <mergeCell ref="I6249:J6249"/>
    <mergeCell ref="K6249:L6249"/>
    <mergeCell ref="M6249:N6249"/>
    <mergeCell ref="A6248:B6248"/>
    <mergeCell ref="C6248:H6248"/>
    <mergeCell ref="I6248:J6248"/>
    <mergeCell ref="K6248:L6248"/>
    <mergeCell ref="M6246:N6246"/>
    <mergeCell ref="A6247:B6247"/>
    <mergeCell ref="C6247:H6247"/>
    <mergeCell ref="I6247:J6247"/>
    <mergeCell ref="K6247:L6247"/>
    <mergeCell ref="M6247:N6247"/>
    <mergeCell ref="A6246:B6246"/>
    <mergeCell ref="C6246:H6246"/>
    <mergeCell ref="I6246:J6246"/>
    <mergeCell ref="K6246:L6246"/>
    <mergeCell ref="A6245:H6245"/>
    <mergeCell ref="I6245:J6245"/>
    <mergeCell ref="K6245:L6245"/>
    <mergeCell ref="M6245:N6245"/>
    <mergeCell ref="A6244:H6244"/>
    <mergeCell ref="I6244:J6244"/>
    <mergeCell ref="K6244:L6244"/>
    <mergeCell ref="M6244:N6244"/>
    <mergeCell ref="M6242:N6242"/>
    <mergeCell ref="A6243:B6243"/>
    <mergeCell ref="C6243:H6243"/>
    <mergeCell ref="I6243:J6243"/>
    <mergeCell ref="K6243:L6243"/>
    <mergeCell ref="M6243:N6243"/>
    <mergeCell ref="A6242:B6242"/>
    <mergeCell ref="C6242:H6242"/>
    <mergeCell ref="I6242:J6242"/>
    <mergeCell ref="K6242:L6242"/>
    <mergeCell ref="M6240:N6240"/>
    <mergeCell ref="A6241:B6241"/>
    <mergeCell ref="C6241:H6241"/>
    <mergeCell ref="I6241:J6241"/>
    <mergeCell ref="K6241:L6241"/>
    <mergeCell ref="M6241:N6241"/>
    <mergeCell ref="A6240:B6240"/>
    <mergeCell ref="C6240:H6240"/>
    <mergeCell ref="I6240:J6240"/>
    <mergeCell ref="K6240:L6240"/>
    <mergeCell ref="M6238:N6238"/>
    <mergeCell ref="A6239:B6239"/>
    <mergeCell ref="C6239:H6239"/>
    <mergeCell ref="I6239:J6239"/>
    <mergeCell ref="K6239:L6239"/>
    <mergeCell ref="M6239:N6239"/>
    <mergeCell ref="A6238:B6238"/>
    <mergeCell ref="C6238:H6238"/>
    <mergeCell ref="I6238:J6238"/>
    <mergeCell ref="K6238:L6238"/>
    <mergeCell ref="A6237:H6237"/>
    <mergeCell ref="I6237:J6237"/>
    <mergeCell ref="K6237:L6237"/>
    <mergeCell ref="M6237:N6237"/>
    <mergeCell ref="A6236:H6236"/>
    <mergeCell ref="I6236:J6236"/>
    <mergeCell ref="K6236:L6236"/>
    <mergeCell ref="M6236:N6236"/>
    <mergeCell ref="M6234:N6234"/>
    <mergeCell ref="A6235:B6235"/>
    <mergeCell ref="C6235:H6235"/>
    <mergeCell ref="I6235:J6235"/>
    <mergeCell ref="K6235:L6235"/>
    <mergeCell ref="M6235:N6235"/>
    <mergeCell ref="A6234:B6234"/>
    <mergeCell ref="C6234:H6234"/>
    <mergeCell ref="I6234:J6234"/>
    <mergeCell ref="K6234:L6234"/>
    <mergeCell ref="A6233:H6233"/>
    <mergeCell ref="I6233:J6233"/>
    <mergeCell ref="K6233:L6233"/>
    <mergeCell ref="M6233:N6233"/>
    <mergeCell ref="M6231:N6231"/>
    <mergeCell ref="A6232:H6232"/>
    <mergeCell ref="I6232:J6232"/>
    <mergeCell ref="K6232:L6232"/>
    <mergeCell ref="M6232:N6232"/>
    <mergeCell ref="A6231:B6231"/>
    <mergeCell ref="C6231:H6231"/>
    <mergeCell ref="I6231:J6231"/>
    <mergeCell ref="K6231:L6231"/>
    <mergeCell ref="M6229:N6229"/>
    <mergeCell ref="A6230:B6230"/>
    <mergeCell ref="C6230:H6230"/>
    <mergeCell ref="I6230:J6230"/>
    <mergeCell ref="K6230:L6230"/>
    <mergeCell ref="M6230:N6230"/>
    <mergeCell ref="A6229:B6229"/>
    <mergeCell ref="C6229:H6229"/>
    <mergeCell ref="I6229:J6229"/>
    <mergeCell ref="K6229:L6229"/>
    <mergeCell ref="M6227:N6227"/>
    <mergeCell ref="A6228:B6228"/>
    <mergeCell ref="C6228:H6228"/>
    <mergeCell ref="I6228:J6228"/>
    <mergeCell ref="K6228:L6228"/>
    <mergeCell ref="M6228:N6228"/>
    <mergeCell ref="A6227:B6227"/>
    <mergeCell ref="C6227:H6227"/>
    <mergeCell ref="I6227:J6227"/>
    <mergeCell ref="K6227:L6227"/>
    <mergeCell ref="M6225:N6225"/>
    <mergeCell ref="A6226:B6226"/>
    <mergeCell ref="C6226:H6226"/>
    <mergeCell ref="I6226:J6226"/>
    <mergeCell ref="K6226:L6226"/>
    <mergeCell ref="M6226:N6226"/>
    <mergeCell ref="A6225:B6225"/>
    <mergeCell ref="C6225:H6225"/>
    <mergeCell ref="I6225:J6225"/>
    <mergeCell ref="K6225:L6225"/>
    <mergeCell ref="M6223:N6223"/>
    <mergeCell ref="A6224:B6224"/>
    <mergeCell ref="C6224:H6224"/>
    <mergeCell ref="I6224:J6224"/>
    <mergeCell ref="K6224:L6224"/>
    <mergeCell ref="M6224:N6224"/>
    <mergeCell ref="A6223:B6223"/>
    <mergeCell ref="C6223:H6223"/>
    <mergeCell ref="I6223:J6223"/>
    <mergeCell ref="K6223:L6223"/>
    <mergeCell ref="M6221:N6221"/>
    <mergeCell ref="A6222:B6222"/>
    <mergeCell ref="C6222:H6222"/>
    <mergeCell ref="I6222:J6222"/>
    <mergeCell ref="K6222:L6222"/>
    <mergeCell ref="M6222:N6222"/>
    <mergeCell ref="A6221:B6221"/>
    <mergeCell ref="C6221:H6221"/>
    <mergeCell ref="I6221:J6221"/>
    <mergeCell ref="K6221:L6221"/>
    <mergeCell ref="M6219:N6219"/>
    <mergeCell ref="A6220:B6220"/>
    <mergeCell ref="C6220:H6220"/>
    <mergeCell ref="I6220:J6220"/>
    <mergeCell ref="K6220:L6220"/>
    <mergeCell ref="M6220:N6220"/>
    <mergeCell ref="A6219:B6219"/>
    <mergeCell ref="C6219:H6219"/>
    <mergeCell ref="I6219:J6219"/>
    <mergeCell ref="K6219:L6219"/>
    <mergeCell ref="M6217:N6217"/>
    <mergeCell ref="A6218:B6218"/>
    <mergeCell ref="C6218:H6218"/>
    <mergeCell ref="I6218:J6218"/>
    <mergeCell ref="K6218:L6218"/>
    <mergeCell ref="M6218:N6218"/>
    <mergeCell ref="A6217:B6217"/>
    <mergeCell ref="C6217:H6217"/>
    <mergeCell ref="I6217:J6217"/>
    <mergeCell ref="K6217:L6217"/>
    <mergeCell ref="M6215:N6215"/>
    <mergeCell ref="A6216:B6216"/>
    <mergeCell ref="C6216:H6216"/>
    <mergeCell ref="I6216:J6216"/>
    <mergeCell ref="K6216:L6216"/>
    <mergeCell ref="M6216:N6216"/>
    <mergeCell ref="A6215:B6215"/>
    <mergeCell ref="C6215:H6215"/>
    <mergeCell ref="I6215:J6215"/>
    <mergeCell ref="K6215:L6215"/>
    <mergeCell ref="M6213:N6213"/>
    <mergeCell ref="A6214:B6214"/>
    <mergeCell ref="C6214:H6214"/>
    <mergeCell ref="I6214:J6214"/>
    <mergeCell ref="K6214:L6214"/>
    <mergeCell ref="M6214:N6214"/>
    <mergeCell ref="A6213:B6213"/>
    <mergeCell ref="C6213:H6213"/>
    <mergeCell ref="I6213:J6213"/>
    <mergeCell ref="K6213:L6213"/>
    <mergeCell ref="M6211:N6211"/>
    <mergeCell ref="A6212:B6212"/>
    <mergeCell ref="C6212:H6212"/>
    <mergeCell ref="I6212:J6212"/>
    <mergeCell ref="K6212:L6212"/>
    <mergeCell ref="M6212:N6212"/>
    <mergeCell ref="A6211:B6211"/>
    <mergeCell ref="C6211:H6211"/>
    <mergeCell ref="I6211:J6211"/>
    <mergeCell ref="K6211:L6211"/>
    <mergeCell ref="M6209:N6209"/>
    <mergeCell ref="A6210:B6210"/>
    <mergeCell ref="C6210:H6210"/>
    <mergeCell ref="I6210:J6210"/>
    <mergeCell ref="K6210:L6210"/>
    <mergeCell ref="M6210:N6210"/>
    <mergeCell ref="A6209:B6209"/>
    <mergeCell ref="C6209:H6209"/>
    <mergeCell ref="I6209:J6209"/>
    <mergeCell ref="K6209:L6209"/>
    <mergeCell ref="M6207:N6207"/>
    <mergeCell ref="A6208:B6208"/>
    <mergeCell ref="C6208:H6208"/>
    <mergeCell ref="I6208:J6208"/>
    <mergeCell ref="K6208:L6208"/>
    <mergeCell ref="M6208:N6208"/>
    <mergeCell ref="A6207:B6207"/>
    <mergeCell ref="C6207:H6207"/>
    <mergeCell ref="I6207:J6207"/>
    <mergeCell ref="K6207:L6207"/>
    <mergeCell ref="A6206:H6206"/>
    <mergeCell ref="I6206:J6206"/>
    <mergeCell ref="K6206:L6206"/>
    <mergeCell ref="M6206:N6206"/>
    <mergeCell ref="A6205:H6205"/>
    <mergeCell ref="I6205:J6205"/>
    <mergeCell ref="K6205:L6205"/>
    <mergeCell ref="M6205:N6205"/>
    <mergeCell ref="M6203:N6203"/>
    <mergeCell ref="A6204:B6204"/>
    <mergeCell ref="C6204:H6204"/>
    <mergeCell ref="I6204:J6204"/>
    <mergeCell ref="K6204:L6204"/>
    <mergeCell ref="M6204:N6204"/>
    <mergeCell ref="A6203:B6203"/>
    <mergeCell ref="C6203:H6203"/>
    <mergeCell ref="I6203:J6203"/>
    <mergeCell ref="K6203:L6203"/>
    <mergeCell ref="M6201:N6201"/>
    <mergeCell ref="A6202:B6202"/>
    <mergeCell ref="C6202:H6202"/>
    <mergeCell ref="I6202:J6202"/>
    <mergeCell ref="K6202:L6202"/>
    <mergeCell ref="M6202:N6202"/>
    <mergeCell ref="A6201:B6201"/>
    <mergeCell ref="C6201:H6201"/>
    <mergeCell ref="I6201:J6201"/>
    <mergeCell ref="K6201:L6201"/>
    <mergeCell ref="M6199:N6199"/>
    <mergeCell ref="A6200:B6200"/>
    <mergeCell ref="C6200:H6200"/>
    <mergeCell ref="I6200:J6200"/>
    <mergeCell ref="K6200:L6200"/>
    <mergeCell ref="M6200:N6200"/>
    <mergeCell ref="A6199:B6199"/>
    <mergeCell ref="C6199:H6199"/>
    <mergeCell ref="I6199:J6199"/>
    <mergeCell ref="K6199:L6199"/>
    <mergeCell ref="M6197:N6197"/>
    <mergeCell ref="A6198:B6198"/>
    <mergeCell ref="C6198:H6198"/>
    <mergeCell ref="I6198:J6198"/>
    <mergeCell ref="K6198:L6198"/>
    <mergeCell ref="M6198:N6198"/>
    <mergeCell ref="A6197:B6197"/>
    <mergeCell ref="C6197:H6197"/>
    <mergeCell ref="I6197:J6197"/>
    <mergeCell ref="K6197:L6197"/>
    <mergeCell ref="M6195:N6195"/>
    <mergeCell ref="A6196:B6196"/>
    <mergeCell ref="C6196:H6196"/>
    <mergeCell ref="I6196:J6196"/>
    <mergeCell ref="K6196:L6196"/>
    <mergeCell ref="M6196:N6196"/>
    <mergeCell ref="A6195:B6195"/>
    <mergeCell ref="C6195:H6195"/>
    <mergeCell ref="I6195:J6195"/>
    <mergeCell ref="K6195:L6195"/>
    <mergeCell ref="A6194:H6194"/>
    <mergeCell ref="I6194:J6194"/>
    <mergeCell ref="K6194:L6194"/>
    <mergeCell ref="M6194:N6194"/>
    <mergeCell ref="A6193:H6193"/>
    <mergeCell ref="I6193:J6193"/>
    <mergeCell ref="K6193:L6193"/>
    <mergeCell ref="M6193:N6193"/>
    <mergeCell ref="M6191:N6191"/>
    <mergeCell ref="A6192:B6192"/>
    <mergeCell ref="C6192:H6192"/>
    <mergeCell ref="I6192:J6192"/>
    <mergeCell ref="K6192:L6192"/>
    <mergeCell ref="M6192:N6192"/>
    <mergeCell ref="A6191:B6191"/>
    <mergeCell ref="C6191:H6191"/>
    <mergeCell ref="I6191:J6191"/>
    <mergeCell ref="K6191:L6191"/>
    <mergeCell ref="A6190:H6190"/>
    <mergeCell ref="I6190:J6190"/>
    <mergeCell ref="K6190:L6190"/>
    <mergeCell ref="M6190:N6190"/>
    <mergeCell ref="A6189:H6189"/>
    <mergeCell ref="I6189:J6189"/>
    <mergeCell ref="K6189:L6189"/>
    <mergeCell ref="M6189:N6189"/>
    <mergeCell ref="A6188:H6188"/>
    <mergeCell ref="I6188:J6188"/>
    <mergeCell ref="K6188:L6188"/>
    <mergeCell ref="M6188:N6188"/>
    <mergeCell ref="A6187:H6187"/>
    <mergeCell ref="I6187:J6187"/>
    <mergeCell ref="K6187:L6187"/>
    <mergeCell ref="M6187:N6187"/>
    <mergeCell ref="A6186:H6186"/>
    <mergeCell ref="I6186:J6186"/>
    <mergeCell ref="K6186:L6186"/>
    <mergeCell ref="M6186:N6186"/>
    <mergeCell ref="M6184:N6184"/>
    <mergeCell ref="A6185:H6185"/>
    <mergeCell ref="I6185:J6185"/>
    <mergeCell ref="K6185:L6185"/>
    <mergeCell ref="M6185:N6185"/>
    <mergeCell ref="A6184:B6184"/>
    <mergeCell ref="C6184:H6184"/>
    <mergeCell ref="I6184:J6184"/>
    <mergeCell ref="K6184:L6184"/>
    <mergeCell ref="M6182:N6182"/>
    <mergeCell ref="A6183:B6183"/>
    <mergeCell ref="C6183:H6183"/>
    <mergeCell ref="I6183:J6183"/>
    <mergeCell ref="K6183:L6183"/>
    <mergeCell ref="M6183:N6183"/>
    <mergeCell ref="A6182:B6182"/>
    <mergeCell ref="C6182:H6182"/>
    <mergeCell ref="I6182:J6182"/>
    <mergeCell ref="K6182:L6182"/>
    <mergeCell ref="A6181:H6181"/>
    <mergeCell ref="I6181:J6181"/>
    <mergeCell ref="K6181:L6181"/>
    <mergeCell ref="M6181:N6181"/>
    <mergeCell ref="A6180:H6180"/>
    <mergeCell ref="I6180:J6180"/>
    <mergeCell ref="K6180:L6180"/>
    <mergeCell ref="M6180:N6180"/>
    <mergeCell ref="M6178:N6178"/>
    <mergeCell ref="A6179:B6179"/>
    <mergeCell ref="C6179:H6179"/>
    <mergeCell ref="I6179:J6179"/>
    <mergeCell ref="K6179:L6179"/>
    <mergeCell ref="M6179:N6179"/>
    <mergeCell ref="A6178:B6178"/>
    <mergeCell ref="C6178:H6178"/>
    <mergeCell ref="I6178:J6178"/>
    <mergeCell ref="K6178:L6178"/>
    <mergeCell ref="M6176:N6176"/>
    <mergeCell ref="A6177:B6177"/>
    <mergeCell ref="C6177:H6177"/>
    <mergeCell ref="I6177:J6177"/>
    <mergeCell ref="K6177:L6177"/>
    <mergeCell ref="M6177:N6177"/>
    <mergeCell ref="A6176:B6176"/>
    <mergeCell ref="C6176:H6176"/>
    <mergeCell ref="I6176:J6176"/>
    <mergeCell ref="K6176:L6176"/>
    <mergeCell ref="A6175:H6175"/>
    <mergeCell ref="I6175:J6175"/>
    <mergeCell ref="K6175:L6175"/>
    <mergeCell ref="M6175:N6175"/>
    <mergeCell ref="M6173:N6173"/>
    <mergeCell ref="A6174:H6174"/>
    <mergeCell ref="I6174:J6174"/>
    <mergeCell ref="K6174:L6174"/>
    <mergeCell ref="M6174:N6174"/>
    <mergeCell ref="A6173:B6173"/>
    <mergeCell ref="C6173:H6173"/>
    <mergeCell ref="I6173:J6173"/>
    <mergeCell ref="K6173:L6173"/>
    <mergeCell ref="M6171:N6171"/>
    <mergeCell ref="A6172:B6172"/>
    <mergeCell ref="C6172:H6172"/>
    <mergeCell ref="I6172:J6172"/>
    <mergeCell ref="K6172:L6172"/>
    <mergeCell ref="M6172:N6172"/>
    <mergeCell ref="A6171:B6171"/>
    <mergeCell ref="C6171:H6171"/>
    <mergeCell ref="I6171:J6171"/>
    <mergeCell ref="K6171:L6171"/>
    <mergeCell ref="M6169:N6169"/>
    <mergeCell ref="A6170:B6170"/>
    <mergeCell ref="C6170:H6170"/>
    <mergeCell ref="I6170:J6170"/>
    <mergeCell ref="K6170:L6170"/>
    <mergeCell ref="M6170:N6170"/>
    <mergeCell ref="A6169:B6169"/>
    <mergeCell ref="C6169:H6169"/>
    <mergeCell ref="I6169:J6169"/>
    <mergeCell ref="K6169:L6169"/>
    <mergeCell ref="A6168:H6168"/>
    <mergeCell ref="I6168:J6168"/>
    <mergeCell ref="K6168:L6168"/>
    <mergeCell ref="M6168:N6168"/>
    <mergeCell ref="M6166:N6166"/>
    <mergeCell ref="A6167:H6167"/>
    <mergeCell ref="I6167:J6167"/>
    <mergeCell ref="K6167:L6167"/>
    <mergeCell ref="M6167:N6167"/>
    <mergeCell ref="A6166:B6166"/>
    <mergeCell ref="C6166:H6166"/>
    <mergeCell ref="I6166:J6166"/>
    <mergeCell ref="K6166:L6166"/>
    <mergeCell ref="M6164:N6164"/>
    <mergeCell ref="A6165:B6165"/>
    <mergeCell ref="C6165:H6165"/>
    <mergeCell ref="I6165:J6165"/>
    <mergeCell ref="K6165:L6165"/>
    <mergeCell ref="M6165:N6165"/>
    <mergeCell ref="A6164:B6164"/>
    <mergeCell ref="C6164:H6164"/>
    <mergeCell ref="I6164:J6164"/>
    <mergeCell ref="K6164:L6164"/>
    <mergeCell ref="A6163:H6163"/>
    <mergeCell ref="I6163:J6163"/>
    <mergeCell ref="K6163:L6163"/>
    <mergeCell ref="M6163:N6163"/>
    <mergeCell ref="A6162:H6162"/>
    <mergeCell ref="I6162:J6162"/>
    <mergeCell ref="K6162:L6162"/>
    <mergeCell ref="M6162:N6162"/>
    <mergeCell ref="M6160:N6160"/>
    <mergeCell ref="A6161:B6161"/>
    <mergeCell ref="C6161:H6161"/>
    <mergeCell ref="I6161:J6161"/>
    <mergeCell ref="K6161:L6161"/>
    <mergeCell ref="M6161:N6161"/>
    <mergeCell ref="A6160:B6160"/>
    <mergeCell ref="C6160:H6160"/>
    <mergeCell ref="I6160:J6160"/>
    <mergeCell ref="K6160:L6160"/>
    <mergeCell ref="M6158:N6158"/>
    <mergeCell ref="A6159:B6159"/>
    <mergeCell ref="C6159:H6159"/>
    <mergeCell ref="I6159:J6159"/>
    <mergeCell ref="K6159:L6159"/>
    <mergeCell ref="M6159:N6159"/>
    <mergeCell ref="A6158:B6158"/>
    <mergeCell ref="C6158:H6158"/>
    <mergeCell ref="I6158:J6158"/>
    <mergeCell ref="K6158:L6158"/>
    <mergeCell ref="M6156:N6156"/>
    <mergeCell ref="A6157:B6157"/>
    <mergeCell ref="C6157:H6157"/>
    <mergeCell ref="I6157:J6157"/>
    <mergeCell ref="K6157:L6157"/>
    <mergeCell ref="M6157:N6157"/>
    <mergeCell ref="A6156:B6156"/>
    <mergeCell ref="C6156:H6156"/>
    <mergeCell ref="I6156:J6156"/>
    <mergeCell ref="K6156:L6156"/>
    <mergeCell ref="M6154:N6154"/>
    <mergeCell ref="A6155:B6155"/>
    <mergeCell ref="C6155:H6155"/>
    <mergeCell ref="I6155:J6155"/>
    <mergeCell ref="K6155:L6155"/>
    <mergeCell ref="M6155:N6155"/>
    <mergeCell ref="A6154:B6154"/>
    <mergeCell ref="C6154:H6154"/>
    <mergeCell ref="I6154:J6154"/>
    <mergeCell ref="K6154:L6154"/>
    <mergeCell ref="M6152:N6152"/>
    <mergeCell ref="A6153:B6153"/>
    <mergeCell ref="C6153:H6153"/>
    <mergeCell ref="I6153:J6153"/>
    <mergeCell ref="K6153:L6153"/>
    <mergeCell ref="M6153:N6153"/>
    <mergeCell ref="A6152:B6152"/>
    <mergeCell ref="C6152:H6152"/>
    <mergeCell ref="I6152:J6152"/>
    <mergeCell ref="K6152:L6152"/>
    <mergeCell ref="M6150:N6150"/>
    <mergeCell ref="A6151:B6151"/>
    <mergeCell ref="C6151:H6151"/>
    <mergeCell ref="I6151:J6151"/>
    <mergeCell ref="K6151:L6151"/>
    <mergeCell ref="M6151:N6151"/>
    <mergeCell ref="A6150:B6150"/>
    <mergeCell ref="C6150:H6150"/>
    <mergeCell ref="I6150:J6150"/>
    <mergeCell ref="K6150:L6150"/>
    <mergeCell ref="A6149:H6149"/>
    <mergeCell ref="I6149:J6149"/>
    <mergeCell ref="K6149:L6149"/>
    <mergeCell ref="M6149:N6149"/>
    <mergeCell ref="A6148:H6148"/>
    <mergeCell ref="I6148:J6148"/>
    <mergeCell ref="K6148:L6148"/>
    <mergeCell ref="M6148:N6148"/>
    <mergeCell ref="M6146:N6146"/>
    <mergeCell ref="A6147:B6147"/>
    <mergeCell ref="C6147:H6147"/>
    <mergeCell ref="I6147:J6147"/>
    <mergeCell ref="K6147:L6147"/>
    <mergeCell ref="M6147:N6147"/>
    <mergeCell ref="A6146:B6146"/>
    <mergeCell ref="C6146:H6146"/>
    <mergeCell ref="I6146:J6146"/>
    <mergeCell ref="K6146:L6146"/>
    <mergeCell ref="M6144:N6144"/>
    <mergeCell ref="A6145:B6145"/>
    <mergeCell ref="C6145:H6145"/>
    <mergeCell ref="I6145:J6145"/>
    <mergeCell ref="K6145:L6145"/>
    <mergeCell ref="M6145:N6145"/>
    <mergeCell ref="A6144:B6144"/>
    <mergeCell ref="C6144:H6144"/>
    <mergeCell ref="I6144:J6144"/>
    <mergeCell ref="K6144:L6144"/>
    <mergeCell ref="M6142:N6142"/>
    <mergeCell ref="A6143:B6143"/>
    <mergeCell ref="C6143:H6143"/>
    <mergeCell ref="I6143:J6143"/>
    <mergeCell ref="K6143:L6143"/>
    <mergeCell ref="M6143:N6143"/>
    <mergeCell ref="A6142:B6142"/>
    <mergeCell ref="C6142:H6142"/>
    <mergeCell ref="I6142:J6142"/>
    <mergeCell ref="K6142:L6142"/>
    <mergeCell ref="A6141:H6141"/>
    <mergeCell ref="I6141:J6141"/>
    <mergeCell ref="K6141:L6141"/>
    <mergeCell ref="M6141:N6141"/>
    <mergeCell ref="A6140:H6140"/>
    <mergeCell ref="I6140:J6140"/>
    <mergeCell ref="K6140:L6140"/>
    <mergeCell ref="M6140:N6140"/>
    <mergeCell ref="M6138:N6138"/>
    <mergeCell ref="A6139:B6139"/>
    <mergeCell ref="C6139:H6139"/>
    <mergeCell ref="I6139:J6139"/>
    <mergeCell ref="K6139:L6139"/>
    <mergeCell ref="M6139:N6139"/>
    <mergeCell ref="A6138:B6138"/>
    <mergeCell ref="C6138:H6138"/>
    <mergeCell ref="I6138:J6138"/>
    <mergeCell ref="K6138:L6138"/>
    <mergeCell ref="A6137:H6137"/>
    <mergeCell ref="I6137:J6137"/>
    <mergeCell ref="K6137:L6137"/>
    <mergeCell ref="M6137:N6137"/>
    <mergeCell ref="A6136:H6136"/>
    <mergeCell ref="I6136:J6136"/>
    <mergeCell ref="K6136:L6136"/>
    <mergeCell ref="M6136:N6136"/>
    <mergeCell ref="A6135:H6135"/>
    <mergeCell ref="I6135:J6135"/>
    <mergeCell ref="K6135:L6135"/>
    <mergeCell ref="M6135:N6135"/>
    <mergeCell ref="A6134:H6134"/>
    <mergeCell ref="I6134:J6134"/>
    <mergeCell ref="K6134:L6134"/>
    <mergeCell ref="M6134:N6134"/>
    <mergeCell ref="A6133:H6133"/>
    <mergeCell ref="I6133:J6133"/>
    <mergeCell ref="K6133:L6133"/>
    <mergeCell ref="M6133:N6133"/>
    <mergeCell ref="A6132:H6132"/>
    <mergeCell ref="I6132:J6132"/>
    <mergeCell ref="K6132:L6132"/>
    <mergeCell ref="M6132:N6132"/>
    <mergeCell ref="M6130:N6130"/>
    <mergeCell ref="A6131:B6131"/>
    <mergeCell ref="C6131:H6131"/>
    <mergeCell ref="I6131:J6131"/>
    <mergeCell ref="K6131:L6131"/>
    <mergeCell ref="M6131:N6131"/>
    <mergeCell ref="A6130:B6130"/>
    <mergeCell ref="C6130:H6130"/>
    <mergeCell ref="I6130:J6130"/>
    <mergeCell ref="K6130:L6130"/>
    <mergeCell ref="M6128:N6128"/>
    <mergeCell ref="A6129:B6129"/>
    <mergeCell ref="C6129:H6129"/>
    <mergeCell ref="I6129:J6129"/>
    <mergeCell ref="K6129:L6129"/>
    <mergeCell ref="M6129:N6129"/>
    <mergeCell ref="A6128:B6128"/>
    <mergeCell ref="C6128:H6128"/>
    <mergeCell ref="I6128:J6128"/>
    <mergeCell ref="K6128:L6128"/>
    <mergeCell ref="M6126:N6126"/>
    <mergeCell ref="A6127:B6127"/>
    <mergeCell ref="C6127:H6127"/>
    <mergeCell ref="I6127:J6127"/>
    <mergeCell ref="K6127:L6127"/>
    <mergeCell ref="M6127:N6127"/>
    <mergeCell ref="A6126:B6126"/>
    <mergeCell ref="C6126:H6126"/>
    <mergeCell ref="I6126:J6126"/>
    <mergeCell ref="K6126:L6126"/>
    <mergeCell ref="A6125:H6125"/>
    <mergeCell ref="I6125:J6125"/>
    <mergeCell ref="K6125:L6125"/>
    <mergeCell ref="M6125:N6125"/>
    <mergeCell ref="M6123:N6123"/>
    <mergeCell ref="A6124:H6124"/>
    <mergeCell ref="I6124:J6124"/>
    <mergeCell ref="K6124:L6124"/>
    <mergeCell ref="M6124:N6124"/>
    <mergeCell ref="A6123:B6123"/>
    <mergeCell ref="C6123:H6123"/>
    <mergeCell ref="I6123:J6123"/>
    <mergeCell ref="K6123:L6123"/>
    <mergeCell ref="M6121:N6121"/>
    <mergeCell ref="A6122:B6122"/>
    <mergeCell ref="C6122:H6122"/>
    <mergeCell ref="I6122:J6122"/>
    <mergeCell ref="K6122:L6122"/>
    <mergeCell ref="M6122:N6122"/>
    <mergeCell ref="A6121:B6121"/>
    <mergeCell ref="C6121:H6121"/>
    <mergeCell ref="I6121:J6121"/>
    <mergeCell ref="K6121:L6121"/>
    <mergeCell ref="M6119:N6119"/>
    <mergeCell ref="A6120:B6120"/>
    <mergeCell ref="C6120:H6120"/>
    <mergeCell ref="I6120:J6120"/>
    <mergeCell ref="K6120:L6120"/>
    <mergeCell ref="M6120:N6120"/>
    <mergeCell ref="A6119:B6119"/>
    <mergeCell ref="C6119:H6119"/>
    <mergeCell ref="I6119:J6119"/>
    <mergeCell ref="K6119:L6119"/>
    <mergeCell ref="M6117:N6117"/>
    <mergeCell ref="A6118:B6118"/>
    <mergeCell ref="C6118:H6118"/>
    <mergeCell ref="I6118:J6118"/>
    <mergeCell ref="K6118:L6118"/>
    <mergeCell ref="M6118:N6118"/>
    <mergeCell ref="A6117:B6117"/>
    <mergeCell ref="C6117:H6117"/>
    <mergeCell ref="I6117:J6117"/>
    <mergeCell ref="K6117:L6117"/>
    <mergeCell ref="A6116:H6116"/>
    <mergeCell ref="I6116:J6116"/>
    <mergeCell ref="K6116:L6116"/>
    <mergeCell ref="M6116:N6116"/>
    <mergeCell ref="M6114:N6114"/>
    <mergeCell ref="A6115:H6115"/>
    <mergeCell ref="I6115:J6115"/>
    <mergeCell ref="K6115:L6115"/>
    <mergeCell ref="M6115:N6115"/>
    <mergeCell ref="A6114:B6114"/>
    <mergeCell ref="C6114:H6114"/>
    <mergeCell ref="I6114:J6114"/>
    <mergeCell ref="K6114:L6114"/>
    <mergeCell ref="M6112:N6112"/>
    <mergeCell ref="A6113:B6113"/>
    <mergeCell ref="C6113:H6113"/>
    <mergeCell ref="I6113:J6113"/>
    <mergeCell ref="K6113:L6113"/>
    <mergeCell ref="M6113:N6113"/>
    <mergeCell ref="A6112:B6112"/>
    <mergeCell ref="C6112:H6112"/>
    <mergeCell ref="I6112:J6112"/>
    <mergeCell ref="K6112:L6112"/>
    <mergeCell ref="M6110:N6110"/>
    <mergeCell ref="A6111:B6111"/>
    <mergeCell ref="C6111:H6111"/>
    <mergeCell ref="I6111:J6111"/>
    <mergeCell ref="K6111:L6111"/>
    <mergeCell ref="M6111:N6111"/>
    <mergeCell ref="A6110:B6110"/>
    <mergeCell ref="C6110:H6110"/>
    <mergeCell ref="I6110:J6110"/>
    <mergeCell ref="K6110:L6110"/>
    <mergeCell ref="M6108:N6108"/>
    <mergeCell ref="A6109:B6109"/>
    <mergeCell ref="C6109:H6109"/>
    <mergeCell ref="I6109:J6109"/>
    <mergeCell ref="K6109:L6109"/>
    <mergeCell ref="M6109:N6109"/>
    <mergeCell ref="A6108:B6108"/>
    <mergeCell ref="C6108:H6108"/>
    <mergeCell ref="I6108:J6108"/>
    <mergeCell ref="K6108:L6108"/>
    <mergeCell ref="M6106:N6106"/>
    <mergeCell ref="A6107:B6107"/>
    <mergeCell ref="C6107:H6107"/>
    <mergeCell ref="I6107:J6107"/>
    <mergeCell ref="K6107:L6107"/>
    <mergeCell ref="M6107:N6107"/>
    <mergeCell ref="A6106:B6106"/>
    <mergeCell ref="C6106:H6106"/>
    <mergeCell ref="I6106:J6106"/>
    <mergeCell ref="K6106:L6106"/>
    <mergeCell ref="M6104:N6104"/>
    <mergeCell ref="A6105:B6105"/>
    <mergeCell ref="C6105:H6105"/>
    <mergeCell ref="I6105:J6105"/>
    <mergeCell ref="K6105:L6105"/>
    <mergeCell ref="M6105:N6105"/>
    <mergeCell ref="A6104:B6104"/>
    <mergeCell ref="C6104:H6104"/>
    <mergeCell ref="I6104:J6104"/>
    <mergeCell ref="K6104:L6104"/>
    <mergeCell ref="M6102:N6102"/>
    <mergeCell ref="A6103:B6103"/>
    <mergeCell ref="C6103:H6103"/>
    <mergeCell ref="I6103:J6103"/>
    <mergeCell ref="K6103:L6103"/>
    <mergeCell ref="M6103:N6103"/>
    <mergeCell ref="A6102:B6102"/>
    <mergeCell ref="C6102:H6102"/>
    <mergeCell ref="I6102:J6102"/>
    <mergeCell ref="K6102:L6102"/>
    <mergeCell ref="A6101:H6101"/>
    <mergeCell ref="I6101:J6101"/>
    <mergeCell ref="K6101:L6101"/>
    <mergeCell ref="M6101:N6101"/>
    <mergeCell ref="A6100:H6100"/>
    <mergeCell ref="I6100:J6100"/>
    <mergeCell ref="K6100:L6100"/>
    <mergeCell ref="M6100:N6100"/>
    <mergeCell ref="M6098:N6098"/>
    <mergeCell ref="A6099:B6099"/>
    <mergeCell ref="C6099:H6099"/>
    <mergeCell ref="I6099:J6099"/>
    <mergeCell ref="K6099:L6099"/>
    <mergeCell ref="M6099:N6099"/>
    <mergeCell ref="A6098:B6098"/>
    <mergeCell ref="C6098:H6098"/>
    <mergeCell ref="I6098:J6098"/>
    <mergeCell ref="K6098:L6098"/>
    <mergeCell ref="M6096:N6096"/>
    <mergeCell ref="A6097:B6097"/>
    <mergeCell ref="C6097:H6097"/>
    <mergeCell ref="I6097:J6097"/>
    <mergeCell ref="K6097:L6097"/>
    <mergeCell ref="M6097:N6097"/>
    <mergeCell ref="A6096:B6096"/>
    <mergeCell ref="C6096:H6096"/>
    <mergeCell ref="I6096:J6096"/>
    <mergeCell ref="K6096:L6096"/>
    <mergeCell ref="M6094:N6094"/>
    <mergeCell ref="A6095:B6095"/>
    <mergeCell ref="C6095:H6095"/>
    <mergeCell ref="I6095:J6095"/>
    <mergeCell ref="K6095:L6095"/>
    <mergeCell ref="M6095:N6095"/>
    <mergeCell ref="A6094:B6094"/>
    <mergeCell ref="C6094:H6094"/>
    <mergeCell ref="I6094:J6094"/>
    <mergeCell ref="K6094:L6094"/>
    <mergeCell ref="A6093:H6093"/>
    <mergeCell ref="I6093:J6093"/>
    <mergeCell ref="K6093:L6093"/>
    <mergeCell ref="M6093:N6093"/>
    <mergeCell ref="M6091:N6091"/>
    <mergeCell ref="A6092:H6092"/>
    <mergeCell ref="I6092:J6092"/>
    <mergeCell ref="K6092:L6092"/>
    <mergeCell ref="M6092:N6092"/>
    <mergeCell ref="A6091:B6091"/>
    <mergeCell ref="C6091:H6091"/>
    <mergeCell ref="I6091:J6091"/>
    <mergeCell ref="K6091:L6091"/>
    <mergeCell ref="M6089:N6089"/>
    <mergeCell ref="A6090:B6090"/>
    <mergeCell ref="C6090:H6090"/>
    <mergeCell ref="I6090:J6090"/>
    <mergeCell ref="K6090:L6090"/>
    <mergeCell ref="M6090:N6090"/>
    <mergeCell ref="A6089:B6089"/>
    <mergeCell ref="C6089:H6089"/>
    <mergeCell ref="I6089:J6089"/>
    <mergeCell ref="K6089:L6089"/>
    <mergeCell ref="M6087:N6087"/>
    <mergeCell ref="A6088:B6088"/>
    <mergeCell ref="C6088:H6088"/>
    <mergeCell ref="I6088:J6088"/>
    <mergeCell ref="K6088:L6088"/>
    <mergeCell ref="M6088:N6088"/>
    <mergeCell ref="A6087:B6087"/>
    <mergeCell ref="C6087:H6087"/>
    <mergeCell ref="I6087:J6087"/>
    <mergeCell ref="K6087:L6087"/>
    <mergeCell ref="M6085:N6085"/>
    <mergeCell ref="A6086:B6086"/>
    <mergeCell ref="C6086:H6086"/>
    <mergeCell ref="I6086:J6086"/>
    <mergeCell ref="K6086:L6086"/>
    <mergeCell ref="M6086:N6086"/>
    <mergeCell ref="A6085:B6085"/>
    <mergeCell ref="C6085:H6085"/>
    <mergeCell ref="I6085:J6085"/>
    <mergeCell ref="K6085:L6085"/>
    <mergeCell ref="M6083:N6083"/>
    <mergeCell ref="A6084:B6084"/>
    <mergeCell ref="C6084:H6084"/>
    <mergeCell ref="I6084:J6084"/>
    <mergeCell ref="K6084:L6084"/>
    <mergeCell ref="M6084:N6084"/>
    <mergeCell ref="A6083:B6083"/>
    <mergeCell ref="C6083:H6083"/>
    <mergeCell ref="I6083:J6083"/>
    <mergeCell ref="K6083:L6083"/>
    <mergeCell ref="M6081:N6081"/>
    <mergeCell ref="A6082:B6082"/>
    <mergeCell ref="C6082:H6082"/>
    <mergeCell ref="I6082:J6082"/>
    <mergeCell ref="K6082:L6082"/>
    <mergeCell ref="M6082:N6082"/>
    <mergeCell ref="A6081:B6081"/>
    <mergeCell ref="C6081:H6081"/>
    <mergeCell ref="I6081:J6081"/>
    <mergeCell ref="K6081:L6081"/>
    <mergeCell ref="M6079:N6079"/>
    <mergeCell ref="A6080:B6080"/>
    <mergeCell ref="C6080:H6080"/>
    <mergeCell ref="I6080:J6080"/>
    <mergeCell ref="K6080:L6080"/>
    <mergeCell ref="M6080:N6080"/>
    <mergeCell ref="A6079:B6079"/>
    <mergeCell ref="C6079:H6079"/>
    <mergeCell ref="I6079:J6079"/>
    <mergeCell ref="K6079:L6079"/>
    <mergeCell ref="M6077:N6077"/>
    <mergeCell ref="A6078:B6078"/>
    <mergeCell ref="C6078:H6078"/>
    <mergeCell ref="I6078:J6078"/>
    <mergeCell ref="K6078:L6078"/>
    <mergeCell ref="M6078:N6078"/>
    <mergeCell ref="A6077:B6077"/>
    <mergeCell ref="C6077:H6077"/>
    <mergeCell ref="I6077:J6077"/>
    <mergeCell ref="K6077:L6077"/>
    <mergeCell ref="M6075:N6075"/>
    <mergeCell ref="A6076:B6076"/>
    <mergeCell ref="C6076:H6076"/>
    <mergeCell ref="I6076:J6076"/>
    <mergeCell ref="K6076:L6076"/>
    <mergeCell ref="M6076:N6076"/>
    <mergeCell ref="A6075:B6075"/>
    <mergeCell ref="C6075:H6075"/>
    <mergeCell ref="I6075:J6075"/>
    <mergeCell ref="K6075:L6075"/>
    <mergeCell ref="M6073:N6073"/>
    <mergeCell ref="A6074:B6074"/>
    <mergeCell ref="C6074:H6074"/>
    <mergeCell ref="I6074:J6074"/>
    <mergeCell ref="K6074:L6074"/>
    <mergeCell ref="M6074:N6074"/>
    <mergeCell ref="A6073:B6073"/>
    <mergeCell ref="C6073:H6073"/>
    <mergeCell ref="I6073:J6073"/>
    <mergeCell ref="K6073:L6073"/>
    <mergeCell ref="A6072:H6072"/>
    <mergeCell ref="I6072:J6072"/>
    <mergeCell ref="K6072:L6072"/>
    <mergeCell ref="M6072:N6072"/>
    <mergeCell ref="M6070:N6070"/>
    <mergeCell ref="A6071:H6071"/>
    <mergeCell ref="I6071:J6071"/>
    <mergeCell ref="K6071:L6071"/>
    <mergeCell ref="M6071:N6071"/>
    <mergeCell ref="A6070:B6070"/>
    <mergeCell ref="C6070:H6070"/>
    <mergeCell ref="I6070:J6070"/>
    <mergeCell ref="K6070:L6070"/>
    <mergeCell ref="M6068:N6068"/>
    <mergeCell ref="A6069:B6069"/>
    <mergeCell ref="C6069:H6069"/>
    <mergeCell ref="I6069:J6069"/>
    <mergeCell ref="K6069:L6069"/>
    <mergeCell ref="M6069:N6069"/>
    <mergeCell ref="A6068:B6068"/>
    <mergeCell ref="C6068:H6068"/>
    <mergeCell ref="I6068:J6068"/>
    <mergeCell ref="K6068:L6068"/>
    <mergeCell ref="M6066:N6066"/>
    <mergeCell ref="A6067:B6067"/>
    <mergeCell ref="C6067:H6067"/>
    <mergeCell ref="I6067:J6067"/>
    <mergeCell ref="K6067:L6067"/>
    <mergeCell ref="M6067:N6067"/>
    <mergeCell ref="A6066:B6066"/>
    <mergeCell ref="C6066:H6066"/>
    <mergeCell ref="I6066:J6066"/>
    <mergeCell ref="K6066:L6066"/>
    <mergeCell ref="M6064:N6064"/>
    <mergeCell ref="A6065:B6065"/>
    <mergeCell ref="C6065:H6065"/>
    <mergeCell ref="I6065:J6065"/>
    <mergeCell ref="K6065:L6065"/>
    <mergeCell ref="M6065:N6065"/>
    <mergeCell ref="A6064:B6064"/>
    <mergeCell ref="C6064:H6064"/>
    <mergeCell ref="I6064:J6064"/>
    <mergeCell ref="K6064:L6064"/>
    <mergeCell ref="M6062:N6062"/>
    <mergeCell ref="A6063:B6063"/>
    <mergeCell ref="C6063:H6063"/>
    <mergeCell ref="I6063:J6063"/>
    <mergeCell ref="K6063:L6063"/>
    <mergeCell ref="M6063:N6063"/>
    <mergeCell ref="A6062:B6062"/>
    <mergeCell ref="C6062:H6062"/>
    <mergeCell ref="I6062:J6062"/>
    <mergeCell ref="K6062:L6062"/>
    <mergeCell ref="M6060:N6060"/>
    <mergeCell ref="A6061:B6061"/>
    <mergeCell ref="C6061:H6061"/>
    <mergeCell ref="I6061:J6061"/>
    <mergeCell ref="K6061:L6061"/>
    <mergeCell ref="M6061:N6061"/>
    <mergeCell ref="A6060:B6060"/>
    <mergeCell ref="C6060:H6060"/>
    <mergeCell ref="I6060:J6060"/>
    <mergeCell ref="K6060:L6060"/>
    <mergeCell ref="M6058:N6058"/>
    <mergeCell ref="A6059:B6059"/>
    <mergeCell ref="C6059:H6059"/>
    <mergeCell ref="I6059:J6059"/>
    <mergeCell ref="K6059:L6059"/>
    <mergeCell ref="M6059:N6059"/>
    <mergeCell ref="A6058:B6058"/>
    <mergeCell ref="C6058:H6058"/>
    <mergeCell ref="I6058:J6058"/>
    <mergeCell ref="K6058:L6058"/>
    <mergeCell ref="A6057:H6057"/>
    <mergeCell ref="I6057:J6057"/>
    <mergeCell ref="K6057:L6057"/>
    <mergeCell ref="M6057:N6057"/>
    <mergeCell ref="A6056:H6056"/>
    <mergeCell ref="I6056:J6056"/>
    <mergeCell ref="K6056:L6056"/>
    <mergeCell ref="M6056:N6056"/>
    <mergeCell ref="M6054:N6054"/>
    <mergeCell ref="A6055:B6055"/>
    <mergeCell ref="C6055:H6055"/>
    <mergeCell ref="I6055:J6055"/>
    <mergeCell ref="K6055:L6055"/>
    <mergeCell ref="M6055:N6055"/>
    <mergeCell ref="A6054:B6054"/>
    <mergeCell ref="C6054:H6054"/>
    <mergeCell ref="I6054:J6054"/>
    <mergeCell ref="K6054:L6054"/>
    <mergeCell ref="M6052:N6052"/>
    <mergeCell ref="A6053:B6053"/>
    <mergeCell ref="C6053:H6053"/>
    <mergeCell ref="I6053:J6053"/>
    <mergeCell ref="K6053:L6053"/>
    <mergeCell ref="M6053:N6053"/>
    <mergeCell ref="A6052:B6052"/>
    <mergeCell ref="C6052:H6052"/>
    <mergeCell ref="I6052:J6052"/>
    <mergeCell ref="K6052:L6052"/>
    <mergeCell ref="A6051:H6051"/>
    <mergeCell ref="I6051:J6051"/>
    <mergeCell ref="K6051:L6051"/>
    <mergeCell ref="M6051:N6051"/>
    <mergeCell ref="M6049:N6049"/>
    <mergeCell ref="A6050:H6050"/>
    <mergeCell ref="I6050:J6050"/>
    <mergeCell ref="K6050:L6050"/>
    <mergeCell ref="M6050:N6050"/>
    <mergeCell ref="A6049:B6049"/>
    <mergeCell ref="C6049:H6049"/>
    <mergeCell ref="I6049:J6049"/>
    <mergeCell ref="K6049:L6049"/>
    <mergeCell ref="M6047:N6047"/>
    <mergeCell ref="A6048:B6048"/>
    <mergeCell ref="C6048:H6048"/>
    <mergeCell ref="I6048:J6048"/>
    <mergeCell ref="K6048:L6048"/>
    <mergeCell ref="M6048:N6048"/>
    <mergeCell ref="A6047:B6047"/>
    <mergeCell ref="C6047:H6047"/>
    <mergeCell ref="I6047:J6047"/>
    <mergeCell ref="K6047:L6047"/>
    <mergeCell ref="A6046:H6046"/>
    <mergeCell ref="I6046:J6046"/>
    <mergeCell ref="K6046:L6046"/>
    <mergeCell ref="M6046:N6046"/>
    <mergeCell ref="M6044:N6044"/>
    <mergeCell ref="A6045:H6045"/>
    <mergeCell ref="I6045:J6045"/>
    <mergeCell ref="K6045:L6045"/>
    <mergeCell ref="M6045:N6045"/>
    <mergeCell ref="A6044:B6044"/>
    <mergeCell ref="C6044:H6044"/>
    <mergeCell ref="I6044:J6044"/>
    <mergeCell ref="K6044:L6044"/>
    <mergeCell ref="M6042:N6042"/>
    <mergeCell ref="A6043:B6043"/>
    <mergeCell ref="C6043:H6043"/>
    <mergeCell ref="I6043:J6043"/>
    <mergeCell ref="K6043:L6043"/>
    <mergeCell ref="M6043:N6043"/>
    <mergeCell ref="A6042:B6042"/>
    <mergeCell ref="C6042:H6042"/>
    <mergeCell ref="I6042:J6042"/>
    <mergeCell ref="K6042:L6042"/>
    <mergeCell ref="M6040:N6040"/>
    <mergeCell ref="A6041:B6041"/>
    <mergeCell ref="C6041:H6041"/>
    <mergeCell ref="I6041:J6041"/>
    <mergeCell ref="K6041:L6041"/>
    <mergeCell ref="M6041:N6041"/>
    <mergeCell ref="A6040:B6040"/>
    <mergeCell ref="C6040:H6040"/>
    <mergeCell ref="I6040:J6040"/>
    <mergeCell ref="K6040:L6040"/>
    <mergeCell ref="M6038:N6038"/>
    <mergeCell ref="A6039:B6039"/>
    <mergeCell ref="C6039:H6039"/>
    <mergeCell ref="I6039:J6039"/>
    <mergeCell ref="K6039:L6039"/>
    <mergeCell ref="M6039:N6039"/>
    <mergeCell ref="A6038:B6038"/>
    <mergeCell ref="C6038:H6038"/>
    <mergeCell ref="I6038:J6038"/>
    <mergeCell ref="K6038:L6038"/>
    <mergeCell ref="M6036:N6036"/>
    <mergeCell ref="A6037:B6037"/>
    <mergeCell ref="C6037:H6037"/>
    <mergeCell ref="I6037:J6037"/>
    <mergeCell ref="K6037:L6037"/>
    <mergeCell ref="M6037:N6037"/>
    <mergeCell ref="A6036:B6036"/>
    <mergeCell ref="C6036:H6036"/>
    <mergeCell ref="I6036:J6036"/>
    <mergeCell ref="K6036:L6036"/>
    <mergeCell ref="M6034:N6034"/>
    <mergeCell ref="A6035:B6035"/>
    <mergeCell ref="C6035:H6035"/>
    <mergeCell ref="I6035:J6035"/>
    <mergeCell ref="K6035:L6035"/>
    <mergeCell ref="M6035:N6035"/>
    <mergeCell ref="A6034:B6034"/>
    <mergeCell ref="C6034:H6034"/>
    <mergeCell ref="I6034:J6034"/>
    <mergeCell ref="K6034:L6034"/>
    <mergeCell ref="M6032:N6032"/>
    <mergeCell ref="A6033:B6033"/>
    <mergeCell ref="C6033:H6033"/>
    <mergeCell ref="I6033:J6033"/>
    <mergeCell ref="K6033:L6033"/>
    <mergeCell ref="M6033:N6033"/>
    <mergeCell ref="A6032:B6032"/>
    <mergeCell ref="C6032:H6032"/>
    <mergeCell ref="I6032:J6032"/>
    <mergeCell ref="K6032:L6032"/>
    <mergeCell ref="A6031:H6031"/>
    <mergeCell ref="I6031:J6031"/>
    <mergeCell ref="K6031:L6031"/>
    <mergeCell ref="M6031:N6031"/>
    <mergeCell ref="M6029:N6029"/>
    <mergeCell ref="A6030:B6030"/>
    <mergeCell ref="C6030:H6030"/>
    <mergeCell ref="I6030:J6030"/>
    <mergeCell ref="K6030:L6030"/>
    <mergeCell ref="M6030:N6030"/>
    <mergeCell ref="A6029:B6029"/>
    <mergeCell ref="C6029:H6029"/>
    <mergeCell ref="I6029:J6029"/>
    <mergeCell ref="K6029:L6029"/>
    <mergeCell ref="M6027:N6027"/>
    <mergeCell ref="A6028:B6028"/>
    <mergeCell ref="C6028:H6028"/>
    <mergeCell ref="I6028:J6028"/>
    <mergeCell ref="K6028:L6028"/>
    <mergeCell ref="M6028:N6028"/>
    <mergeCell ref="A6027:B6027"/>
    <mergeCell ref="C6027:H6027"/>
    <mergeCell ref="I6027:J6027"/>
    <mergeCell ref="K6027:L6027"/>
    <mergeCell ref="A6026:H6026"/>
    <mergeCell ref="I6026:J6026"/>
    <mergeCell ref="K6026:L6026"/>
    <mergeCell ref="M6026:N6026"/>
    <mergeCell ref="M6024:N6024"/>
    <mergeCell ref="A6025:H6025"/>
    <mergeCell ref="I6025:J6025"/>
    <mergeCell ref="K6025:L6025"/>
    <mergeCell ref="M6025:N6025"/>
    <mergeCell ref="A6024:B6024"/>
    <mergeCell ref="C6024:H6024"/>
    <mergeCell ref="I6024:J6024"/>
    <mergeCell ref="K6024:L6024"/>
    <mergeCell ref="M6022:N6022"/>
    <mergeCell ref="A6023:B6023"/>
    <mergeCell ref="C6023:H6023"/>
    <mergeCell ref="I6023:J6023"/>
    <mergeCell ref="K6023:L6023"/>
    <mergeCell ref="M6023:N6023"/>
    <mergeCell ref="A6022:B6022"/>
    <mergeCell ref="C6022:H6022"/>
    <mergeCell ref="I6022:J6022"/>
    <mergeCell ref="K6022:L6022"/>
    <mergeCell ref="M6020:N6020"/>
    <mergeCell ref="A6021:B6021"/>
    <mergeCell ref="C6021:H6021"/>
    <mergeCell ref="I6021:J6021"/>
    <mergeCell ref="K6021:L6021"/>
    <mergeCell ref="M6021:N6021"/>
    <mergeCell ref="A6020:B6020"/>
    <mergeCell ref="C6020:H6020"/>
    <mergeCell ref="I6020:J6020"/>
    <mergeCell ref="K6020:L6020"/>
    <mergeCell ref="M6018:N6018"/>
    <mergeCell ref="A6019:B6019"/>
    <mergeCell ref="C6019:H6019"/>
    <mergeCell ref="I6019:J6019"/>
    <mergeCell ref="K6019:L6019"/>
    <mergeCell ref="M6019:N6019"/>
    <mergeCell ref="A6018:B6018"/>
    <mergeCell ref="C6018:H6018"/>
    <mergeCell ref="I6018:J6018"/>
    <mergeCell ref="K6018:L6018"/>
    <mergeCell ref="M6016:N6016"/>
    <mergeCell ref="A6017:B6017"/>
    <mergeCell ref="C6017:H6017"/>
    <mergeCell ref="I6017:J6017"/>
    <mergeCell ref="K6017:L6017"/>
    <mergeCell ref="M6017:N6017"/>
    <mergeCell ref="A6016:B6016"/>
    <mergeCell ref="C6016:H6016"/>
    <mergeCell ref="I6016:J6016"/>
    <mergeCell ref="K6016:L6016"/>
    <mergeCell ref="A6015:H6015"/>
    <mergeCell ref="I6015:J6015"/>
    <mergeCell ref="K6015:L6015"/>
    <mergeCell ref="M6015:N6015"/>
    <mergeCell ref="A6014:H6014"/>
    <mergeCell ref="I6014:J6014"/>
    <mergeCell ref="K6014:L6014"/>
    <mergeCell ref="M6014:N6014"/>
    <mergeCell ref="M6012:N6012"/>
    <mergeCell ref="A6013:B6013"/>
    <mergeCell ref="C6013:H6013"/>
    <mergeCell ref="I6013:J6013"/>
    <mergeCell ref="K6013:L6013"/>
    <mergeCell ref="M6013:N6013"/>
    <mergeCell ref="A6012:B6012"/>
    <mergeCell ref="C6012:H6012"/>
    <mergeCell ref="I6012:J6012"/>
    <mergeCell ref="K6012:L6012"/>
    <mergeCell ref="M6010:N6010"/>
    <mergeCell ref="A6011:B6011"/>
    <mergeCell ref="C6011:H6011"/>
    <mergeCell ref="I6011:J6011"/>
    <mergeCell ref="K6011:L6011"/>
    <mergeCell ref="M6011:N6011"/>
    <mergeCell ref="A6010:B6010"/>
    <mergeCell ref="C6010:H6010"/>
    <mergeCell ref="I6010:J6010"/>
    <mergeCell ref="K6010:L6010"/>
    <mergeCell ref="M6008:N6008"/>
    <mergeCell ref="A6009:B6009"/>
    <mergeCell ref="C6009:H6009"/>
    <mergeCell ref="I6009:J6009"/>
    <mergeCell ref="K6009:L6009"/>
    <mergeCell ref="M6009:N6009"/>
    <mergeCell ref="A6008:B6008"/>
    <mergeCell ref="C6008:H6008"/>
    <mergeCell ref="I6008:J6008"/>
    <mergeCell ref="K6008:L6008"/>
    <mergeCell ref="M6006:N6006"/>
    <mergeCell ref="A6007:B6007"/>
    <mergeCell ref="C6007:H6007"/>
    <mergeCell ref="I6007:J6007"/>
    <mergeCell ref="K6007:L6007"/>
    <mergeCell ref="M6007:N6007"/>
    <mergeCell ref="A6006:B6006"/>
    <mergeCell ref="C6006:H6006"/>
    <mergeCell ref="I6006:J6006"/>
    <mergeCell ref="K6006:L6006"/>
    <mergeCell ref="M6004:N6004"/>
    <mergeCell ref="A6005:B6005"/>
    <mergeCell ref="C6005:H6005"/>
    <mergeCell ref="I6005:J6005"/>
    <mergeCell ref="K6005:L6005"/>
    <mergeCell ref="M6005:N6005"/>
    <mergeCell ref="A6004:B6004"/>
    <mergeCell ref="C6004:H6004"/>
    <mergeCell ref="I6004:J6004"/>
    <mergeCell ref="K6004:L6004"/>
    <mergeCell ref="M6002:N6002"/>
    <mergeCell ref="A6003:B6003"/>
    <mergeCell ref="C6003:H6003"/>
    <mergeCell ref="I6003:J6003"/>
    <mergeCell ref="K6003:L6003"/>
    <mergeCell ref="M6003:N6003"/>
    <mergeCell ref="A6002:B6002"/>
    <mergeCell ref="C6002:H6002"/>
    <mergeCell ref="I6002:J6002"/>
    <mergeCell ref="K6002:L6002"/>
    <mergeCell ref="M6000:N6000"/>
    <mergeCell ref="A6001:B6001"/>
    <mergeCell ref="C6001:H6001"/>
    <mergeCell ref="I6001:J6001"/>
    <mergeCell ref="K6001:L6001"/>
    <mergeCell ref="M6001:N6001"/>
    <mergeCell ref="A6000:B6000"/>
    <mergeCell ref="C6000:H6000"/>
    <mergeCell ref="I6000:J6000"/>
    <mergeCell ref="K6000:L6000"/>
    <mergeCell ref="M5998:N5998"/>
    <mergeCell ref="A5999:B5999"/>
    <mergeCell ref="C5999:H5999"/>
    <mergeCell ref="I5999:J5999"/>
    <mergeCell ref="K5999:L5999"/>
    <mergeCell ref="M5999:N5999"/>
    <mergeCell ref="A5998:B5998"/>
    <mergeCell ref="C5998:H5998"/>
    <mergeCell ref="I5998:J5998"/>
    <mergeCell ref="K5998:L5998"/>
    <mergeCell ref="M5996:N5996"/>
    <mergeCell ref="A5997:B5997"/>
    <mergeCell ref="C5997:H5997"/>
    <mergeCell ref="I5997:J5997"/>
    <mergeCell ref="K5997:L5997"/>
    <mergeCell ref="M5997:N5997"/>
    <mergeCell ref="A5996:B5996"/>
    <mergeCell ref="C5996:H5996"/>
    <mergeCell ref="I5996:J5996"/>
    <mergeCell ref="K5996:L5996"/>
    <mergeCell ref="M5994:N5994"/>
    <mergeCell ref="A5995:B5995"/>
    <mergeCell ref="C5995:H5995"/>
    <mergeCell ref="I5995:J5995"/>
    <mergeCell ref="K5995:L5995"/>
    <mergeCell ref="M5995:N5995"/>
    <mergeCell ref="A5994:B5994"/>
    <mergeCell ref="C5994:H5994"/>
    <mergeCell ref="I5994:J5994"/>
    <mergeCell ref="K5994:L5994"/>
    <mergeCell ref="M5992:N5992"/>
    <mergeCell ref="A5993:B5993"/>
    <mergeCell ref="C5993:H5993"/>
    <mergeCell ref="I5993:J5993"/>
    <mergeCell ref="K5993:L5993"/>
    <mergeCell ref="M5993:N5993"/>
    <mergeCell ref="A5992:B5992"/>
    <mergeCell ref="C5992:H5992"/>
    <mergeCell ref="I5992:J5992"/>
    <mergeCell ref="K5992:L5992"/>
    <mergeCell ref="A5991:H5991"/>
    <mergeCell ref="I5991:J5991"/>
    <mergeCell ref="K5991:L5991"/>
    <mergeCell ref="M5991:N5991"/>
    <mergeCell ref="M5989:N5989"/>
    <mergeCell ref="A5990:H5990"/>
    <mergeCell ref="I5990:J5990"/>
    <mergeCell ref="K5990:L5990"/>
    <mergeCell ref="M5990:N5990"/>
    <mergeCell ref="A5989:B5989"/>
    <mergeCell ref="C5989:H5989"/>
    <mergeCell ref="I5989:J5989"/>
    <mergeCell ref="K5989:L5989"/>
    <mergeCell ref="M5987:N5987"/>
    <mergeCell ref="A5988:B5988"/>
    <mergeCell ref="C5988:H5988"/>
    <mergeCell ref="I5988:J5988"/>
    <mergeCell ref="K5988:L5988"/>
    <mergeCell ref="M5988:N5988"/>
    <mergeCell ref="A5987:B5987"/>
    <mergeCell ref="C5987:H5987"/>
    <mergeCell ref="I5987:J5987"/>
    <mergeCell ref="K5987:L5987"/>
    <mergeCell ref="M5985:N5985"/>
    <mergeCell ref="A5986:B5986"/>
    <mergeCell ref="C5986:H5986"/>
    <mergeCell ref="I5986:J5986"/>
    <mergeCell ref="K5986:L5986"/>
    <mergeCell ref="M5986:N5986"/>
    <mergeCell ref="A5985:B5985"/>
    <mergeCell ref="C5985:H5985"/>
    <mergeCell ref="I5985:J5985"/>
    <mergeCell ref="K5985:L5985"/>
    <mergeCell ref="M5983:N5983"/>
    <mergeCell ref="A5984:B5984"/>
    <mergeCell ref="C5984:H5984"/>
    <mergeCell ref="I5984:J5984"/>
    <mergeCell ref="K5984:L5984"/>
    <mergeCell ref="M5984:N5984"/>
    <mergeCell ref="A5983:B5983"/>
    <mergeCell ref="C5983:H5983"/>
    <mergeCell ref="I5983:J5983"/>
    <mergeCell ref="K5983:L5983"/>
    <mergeCell ref="A5982:H5982"/>
    <mergeCell ref="I5982:J5982"/>
    <mergeCell ref="K5982:L5982"/>
    <mergeCell ref="M5982:N5982"/>
    <mergeCell ref="A5981:H5981"/>
    <mergeCell ref="I5981:J5981"/>
    <mergeCell ref="K5981:L5981"/>
    <mergeCell ref="M5981:N5981"/>
    <mergeCell ref="M5979:N5979"/>
    <mergeCell ref="A5980:B5980"/>
    <mergeCell ref="C5980:H5980"/>
    <mergeCell ref="I5980:J5980"/>
    <mergeCell ref="K5980:L5980"/>
    <mergeCell ref="M5980:N5980"/>
    <mergeCell ref="A5979:B5979"/>
    <mergeCell ref="C5979:H5979"/>
    <mergeCell ref="I5979:J5979"/>
    <mergeCell ref="K5979:L5979"/>
    <mergeCell ref="M5977:N5977"/>
    <mergeCell ref="A5978:B5978"/>
    <mergeCell ref="C5978:H5978"/>
    <mergeCell ref="I5978:J5978"/>
    <mergeCell ref="K5978:L5978"/>
    <mergeCell ref="M5978:N5978"/>
    <mergeCell ref="A5977:B5977"/>
    <mergeCell ref="C5977:H5977"/>
    <mergeCell ref="I5977:J5977"/>
    <mergeCell ref="K5977:L5977"/>
    <mergeCell ref="M5975:N5975"/>
    <mergeCell ref="A5976:B5976"/>
    <mergeCell ref="C5976:H5976"/>
    <mergeCell ref="I5976:J5976"/>
    <mergeCell ref="K5976:L5976"/>
    <mergeCell ref="M5976:N5976"/>
    <mergeCell ref="A5975:B5975"/>
    <mergeCell ref="C5975:H5975"/>
    <mergeCell ref="I5975:J5975"/>
    <mergeCell ref="K5975:L5975"/>
    <mergeCell ref="M5973:N5973"/>
    <mergeCell ref="A5974:B5974"/>
    <mergeCell ref="C5974:H5974"/>
    <mergeCell ref="I5974:J5974"/>
    <mergeCell ref="K5974:L5974"/>
    <mergeCell ref="M5974:N5974"/>
    <mergeCell ref="A5973:B5973"/>
    <mergeCell ref="C5973:H5973"/>
    <mergeCell ref="I5973:J5973"/>
    <mergeCell ref="K5973:L5973"/>
    <mergeCell ref="M5971:N5971"/>
    <mergeCell ref="A5972:B5972"/>
    <mergeCell ref="C5972:H5972"/>
    <mergeCell ref="I5972:J5972"/>
    <mergeCell ref="K5972:L5972"/>
    <mergeCell ref="M5972:N5972"/>
    <mergeCell ref="A5971:B5971"/>
    <mergeCell ref="C5971:H5971"/>
    <mergeCell ref="I5971:J5971"/>
    <mergeCell ref="K5971:L5971"/>
    <mergeCell ref="M5969:N5969"/>
    <mergeCell ref="A5970:B5970"/>
    <mergeCell ref="C5970:H5970"/>
    <mergeCell ref="I5970:J5970"/>
    <mergeCell ref="K5970:L5970"/>
    <mergeCell ref="M5970:N5970"/>
    <mergeCell ref="A5969:B5969"/>
    <mergeCell ref="C5969:H5969"/>
    <mergeCell ref="I5969:J5969"/>
    <mergeCell ref="K5969:L5969"/>
    <mergeCell ref="M5967:N5967"/>
    <mergeCell ref="A5968:B5968"/>
    <mergeCell ref="C5968:H5968"/>
    <mergeCell ref="I5968:J5968"/>
    <mergeCell ref="K5968:L5968"/>
    <mergeCell ref="M5968:N5968"/>
    <mergeCell ref="A5967:B5967"/>
    <mergeCell ref="C5967:H5967"/>
    <mergeCell ref="I5967:J5967"/>
    <mergeCell ref="K5967:L5967"/>
    <mergeCell ref="M5965:N5965"/>
    <mergeCell ref="A5966:B5966"/>
    <mergeCell ref="C5966:H5966"/>
    <mergeCell ref="I5966:J5966"/>
    <mergeCell ref="K5966:L5966"/>
    <mergeCell ref="M5966:N5966"/>
    <mergeCell ref="A5965:B5965"/>
    <mergeCell ref="C5965:H5965"/>
    <mergeCell ref="I5965:J5965"/>
    <mergeCell ref="K5965:L5965"/>
    <mergeCell ref="M5963:N5963"/>
    <mergeCell ref="A5964:B5964"/>
    <mergeCell ref="C5964:H5964"/>
    <mergeCell ref="I5964:J5964"/>
    <mergeCell ref="K5964:L5964"/>
    <mergeCell ref="M5964:N5964"/>
    <mergeCell ref="A5963:B5963"/>
    <mergeCell ref="C5963:H5963"/>
    <mergeCell ref="I5963:J5963"/>
    <mergeCell ref="K5963:L5963"/>
    <mergeCell ref="A5962:H5962"/>
    <mergeCell ref="I5962:J5962"/>
    <mergeCell ref="K5962:L5962"/>
    <mergeCell ref="M5962:N5962"/>
    <mergeCell ref="M5960:N5960"/>
    <mergeCell ref="A5961:H5961"/>
    <mergeCell ref="I5961:J5961"/>
    <mergeCell ref="K5961:L5961"/>
    <mergeCell ref="M5961:N5961"/>
    <mergeCell ref="A5960:B5960"/>
    <mergeCell ref="C5960:H5960"/>
    <mergeCell ref="I5960:J5960"/>
    <mergeCell ref="K5960:L5960"/>
    <mergeCell ref="M5958:N5958"/>
    <mergeCell ref="A5959:B5959"/>
    <mergeCell ref="C5959:H5959"/>
    <mergeCell ref="I5959:J5959"/>
    <mergeCell ref="K5959:L5959"/>
    <mergeCell ref="M5959:N5959"/>
    <mergeCell ref="A5958:B5958"/>
    <mergeCell ref="C5958:H5958"/>
    <mergeCell ref="I5958:J5958"/>
    <mergeCell ref="K5958:L5958"/>
    <mergeCell ref="M5956:N5956"/>
    <mergeCell ref="A5957:B5957"/>
    <mergeCell ref="C5957:H5957"/>
    <mergeCell ref="I5957:J5957"/>
    <mergeCell ref="K5957:L5957"/>
    <mergeCell ref="M5957:N5957"/>
    <mergeCell ref="A5956:B5956"/>
    <mergeCell ref="C5956:H5956"/>
    <mergeCell ref="I5956:J5956"/>
    <mergeCell ref="K5956:L5956"/>
    <mergeCell ref="M5954:N5954"/>
    <mergeCell ref="A5955:B5955"/>
    <mergeCell ref="C5955:H5955"/>
    <mergeCell ref="I5955:J5955"/>
    <mergeCell ref="K5955:L5955"/>
    <mergeCell ref="M5955:N5955"/>
    <mergeCell ref="A5954:B5954"/>
    <mergeCell ref="C5954:H5954"/>
    <mergeCell ref="I5954:J5954"/>
    <mergeCell ref="K5954:L5954"/>
    <mergeCell ref="M5952:N5952"/>
    <mergeCell ref="A5953:B5953"/>
    <mergeCell ref="C5953:H5953"/>
    <mergeCell ref="I5953:J5953"/>
    <mergeCell ref="K5953:L5953"/>
    <mergeCell ref="M5953:N5953"/>
    <mergeCell ref="A5952:B5952"/>
    <mergeCell ref="C5952:H5952"/>
    <mergeCell ref="I5952:J5952"/>
    <mergeCell ref="K5952:L5952"/>
    <mergeCell ref="M5950:N5950"/>
    <mergeCell ref="A5951:B5951"/>
    <mergeCell ref="C5951:H5951"/>
    <mergeCell ref="I5951:J5951"/>
    <mergeCell ref="K5951:L5951"/>
    <mergeCell ref="M5951:N5951"/>
    <mergeCell ref="A5950:B5950"/>
    <mergeCell ref="C5950:H5950"/>
    <mergeCell ref="I5950:J5950"/>
    <mergeCell ref="K5950:L5950"/>
    <mergeCell ref="M5948:N5948"/>
    <mergeCell ref="A5949:B5949"/>
    <mergeCell ref="C5949:H5949"/>
    <mergeCell ref="I5949:J5949"/>
    <mergeCell ref="K5949:L5949"/>
    <mergeCell ref="M5949:N5949"/>
    <mergeCell ref="A5948:B5948"/>
    <mergeCell ref="C5948:H5948"/>
    <mergeCell ref="I5948:J5948"/>
    <mergeCell ref="K5948:L5948"/>
    <mergeCell ref="M5946:N5946"/>
    <mergeCell ref="A5947:B5947"/>
    <mergeCell ref="C5947:H5947"/>
    <mergeCell ref="I5947:J5947"/>
    <mergeCell ref="K5947:L5947"/>
    <mergeCell ref="M5947:N5947"/>
    <mergeCell ref="A5946:B5946"/>
    <mergeCell ref="C5946:H5946"/>
    <mergeCell ref="I5946:J5946"/>
    <mergeCell ref="K5946:L5946"/>
    <mergeCell ref="M5944:N5944"/>
    <mergeCell ref="A5945:B5945"/>
    <mergeCell ref="C5945:H5945"/>
    <mergeCell ref="I5945:J5945"/>
    <mergeCell ref="K5945:L5945"/>
    <mergeCell ref="M5945:N5945"/>
    <mergeCell ref="A5944:B5944"/>
    <mergeCell ref="C5944:H5944"/>
    <mergeCell ref="I5944:J5944"/>
    <mergeCell ref="K5944:L5944"/>
    <mergeCell ref="M5942:N5942"/>
    <mergeCell ref="A5943:B5943"/>
    <mergeCell ref="C5943:H5943"/>
    <mergeCell ref="I5943:J5943"/>
    <mergeCell ref="K5943:L5943"/>
    <mergeCell ref="M5943:N5943"/>
    <mergeCell ref="A5942:B5942"/>
    <mergeCell ref="C5942:H5942"/>
    <mergeCell ref="I5942:J5942"/>
    <mergeCell ref="K5942:L5942"/>
    <mergeCell ref="M5940:N5940"/>
    <mergeCell ref="A5941:B5941"/>
    <mergeCell ref="C5941:H5941"/>
    <mergeCell ref="I5941:J5941"/>
    <mergeCell ref="K5941:L5941"/>
    <mergeCell ref="M5941:N5941"/>
    <mergeCell ref="A5940:B5940"/>
    <mergeCell ref="C5940:H5940"/>
    <mergeCell ref="I5940:J5940"/>
    <mergeCell ref="K5940:L5940"/>
    <mergeCell ref="M5938:N5938"/>
    <mergeCell ref="A5939:B5939"/>
    <mergeCell ref="C5939:H5939"/>
    <mergeCell ref="I5939:J5939"/>
    <mergeCell ref="K5939:L5939"/>
    <mergeCell ref="M5939:N5939"/>
    <mergeCell ref="A5938:B5938"/>
    <mergeCell ref="C5938:H5938"/>
    <mergeCell ref="I5938:J5938"/>
    <mergeCell ref="K5938:L5938"/>
    <mergeCell ref="A5937:H5937"/>
    <mergeCell ref="I5937:J5937"/>
    <mergeCell ref="K5937:L5937"/>
    <mergeCell ref="M5937:N5937"/>
    <mergeCell ref="M5935:N5935"/>
    <mergeCell ref="A5936:H5936"/>
    <mergeCell ref="I5936:J5936"/>
    <mergeCell ref="K5936:L5936"/>
    <mergeCell ref="M5936:N5936"/>
    <mergeCell ref="A5935:B5935"/>
    <mergeCell ref="C5935:H5935"/>
    <mergeCell ref="I5935:J5935"/>
    <mergeCell ref="K5935:L5935"/>
    <mergeCell ref="M5933:N5933"/>
    <mergeCell ref="A5934:B5934"/>
    <mergeCell ref="C5934:H5934"/>
    <mergeCell ref="I5934:J5934"/>
    <mergeCell ref="K5934:L5934"/>
    <mergeCell ref="M5934:N5934"/>
    <mergeCell ref="A5933:B5933"/>
    <mergeCell ref="C5933:H5933"/>
    <mergeCell ref="I5933:J5933"/>
    <mergeCell ref="K5933:L5933"/>
    <mergeCell ref="M5931:N5931"/>
    <mergeCell ref="A5932:B5932"/>
    <mergeCell ref="C5932:H5932"/>
    <mergeCell ref="I5932:J5932"/>
    <mergeCell ref="K5932:L5932"/>
    <mergeCell ref="M5932:N5932"/>
    <mergeCell ref="A5931:B5931"/>
    <mergeCell ref="C5931:H5931"/>
    <mergeCell ref="I5931:J5931"/>
    <mergeCell ref="K5931:L5931"/>
    <mergeCell ref="M5929:N5929"/>
    <mergeCell ref="A5930:B5930"/>
    <mergeCell ref="C5930:H5930"/>
    <mergeCell ref="I5930:J5930"/>
    <mergeCell ref="K5930:L5930"/>
    <mergeCell ref="M5930:N5930"/>
    <mergeCell ref="A5929:B5929"/>
    <mergeCell ref="C5929:H5929"/>
    <mergeCell ref="I5929:J5929"/>
    <mergeCell ref="K5929:L5929"/>
    <mergeCell ref="M5927:N5927"/>
    <mergeCell ref="A5928:B5928"/>
    <mergeCell ref="C5928:H5928"/>
    <mergeCell ref="I5928:J5928"/>
    <mergeCell ref="K5928:L5928"/>
    <mergeCell ref="M5928:N5928"/>
    <mergeCell ref="A5927:B5927"/>
    <mergeCell ref="C5927:H5927"/>
    <mergeCell ref="I5927:J5927"/>
    <mergeCell ref="K5927:L5927"/>
    <mergeCell ref="M5925:N5925"/>
    <mergeCell ref="A5926:B5926"/>
    <mergeCell ref="C5926:H5926"/>
    <mergeCell ref="I5926:J5926"/>
    <mergeCell ref="K5926:L5926"/>
    <mergeCell ref="M5926:N5926"/>
    <mergeCell ref="A5925:B5925"/>
    <mergeCell ref="C5925:H5925"/>
    <mergeCell ref="I5925:J5925"/>
    <mergeCell ref="K5925:L5925"/>
    <mergeCell ref="M5923:N5923"/>
    <mergeCell ref="A5924:B5924"/>
    <mergeCell ref="C5924:H5924"/>
    <mergeCell ref="I5924:J5924"/>
    <mergeCell ref="K5924:L5924"/>
    <mergeCell ref="M5924:N5924"/>
    <mergeCell ref="A5923:B5923"/>
    <mergeCell ref="C5923:H5923"/>
    <mergeCell ref="I5923:J5923"/>
    <mergeCell ref="K5923:L5923"/>
    <mergeCell ref="M5921:N5921"/>
    <mergeCell ref="A5922:B5922"/>
    <mergeCell ref="C5922:H5922"/>
    <mergeCell ref="I5922:J5922"/>
    <mergeCell ref="K5922:L5922"/>
    <mergeCell ref="M5922:N5922"/>
    <mergeCell ref="A5921:B5921"/>
    <mergeCell ref="C5921:H5921"/>
    <mergeCell ref="I5921:J5921"/>
    <mergeCell ref="K5921:L5921"/>
    <mergeCell ref="M5919:N5919"/>
    <mergeCell ref="A5920:B5920"/>
    <mergeCell ref="C5920:H5920"/>
    <mergeCell ref="I5920:J5920"/>
    <mergeCell ref="K5920:L5920"/>
    <mergeCell ref="M5920:N5920"/>
    <mergeCell ref="A5919:B5919"/>
    <mergeCell ref="C5919:H5919"/>
    <mergeCell ref="I5919:J5919"/>
    <mergeCell ref="K5919:L5919"/>
    <mergeCell ref="M5917:N5917"/>
    <mergeCell ref="A5918:B5918"/>
    <mergeCell ref="C5918:H5918"/>
    <mergeCell ref="I5918:J5918"/>
    <mergeCell ref="K5918:L5918"/>
    <mergeCell ref="M5918:N5918"/>
    <mergeCell ref="A5917:B5917"/>
    <mergeCell ref="C5917:H5917"/>
    <mergeCell ref="I5917:J5917"/>
    <mergeCell ref="K5917:L5917"/>
    <mergeCell ref="A5916:H5916"/>
    <mergeCell ref="I5916:J5916"/>
    <mergeCell ref="K5916:L5916"/>
    <mergeCell ref="M5916:N5916"/>
    <mergeCell ref="A5915:H5915"/>
    <mergeCell ref="I5915:J5915"/>
    <mergeCell ref="K5915:L5915"/>
    <mergeCell ref="M5915:N5915"/>
    <mergeCell ref="M5913:N5913"/>
    <mergeCell ref="A5914:B5914"/>
    <mergeCell ref="C5914:H5914"/>
    <mergeCell ref="I5914:J5914"/>
    <mergeCell ref="K5914:L5914"/>
    <mergeCell ref="M5914:N5914"/>
    <mergeCell ref="A5913:B5913"/>
    <mergeCell ref="C5913:H5913"/>
    <mergeCell ref="I5913:J5913"/>
    <mergeCell ref="K5913:L5913"/>
    <mergeCell ref="M5911:N5911"/>
    <mergeCell ref="A5912:B5912"/>
    <mergeCell ref="C5912:H5912"/>
    <mergeCell ref="I5912:J5912"/>
    <mergeCell ref="K5912:L5912"/>
    <mergeCell ref="M5912:N5912"/>
    <mergeCell ref="A5911:B5911"/>
    <mergeCell ref="C5911:H5911"/>
    <mergeCell ref="I5911:J5911"/>
    <mergeCell ref="K5911:L5911"/>
    <mergeCell ref="M5909:N5909"/>
    <mergeCell ref="A5910:B5910"/>
    <mergeCell ref="C5910:H5910"/>
    <mergeCell ref="I5910:J5910"/>
    <mergeCell ref="K5910:L5910"/>
    <mergeCell ref="M5910:N5910"/>
    <mergeCell ref="A5909:B5909"/>
    <mergeCell ref="C5909:H5909"/>
    <mergeCell ref="I5909:J5909"/>
    <mergeCell ref="K5909:L5909"/>
    <mergeCell ref="M5907:N5907"/>
    <mergeCell ref="A5908:B5908"/>
    <mergeCell ref="C5908:H5908"/>
    <mergeCell ref="I5908:J5908"/>
    <mergeCell ref="K5908:L5908"/>
    <mergeCell ref="M5908:N5908"/>
    <mergeCell ref="A5907:B5907"/>
    <mergeCell ref="C5907:H5907"/>
    <mergeCell ref="I5907:J5907"/>
    <mergeCell ref="K5907:L5907"/>
    <mergeCell ref="A5906:H5906"/>
    <mergeCell ref="I5906:J5906"/>
    <mergeCell ref="K5906:L5906"/>
    <mergeCell ref="M5906:N5906"/>
    <mergeCell ref="M5904:N5904"/>
    <mergeCell ref="A5905:H5905"/>
    <mergeCell ref="I5905:J5905"/>
    <mergeCell ref="K5905:L5905"/>
    <mergeCell ref="M5905:N5905"/>
    <mergeCell ref="A5904:B5904"/>
    <mergeCell ref="C5904:H5904"/>
    <mergeCell ref="I5904:J5904"/>
    <mergeCell ref="K5904:L5904"/>
    <mergeCell ref="M5902:N5902"/>
    <mergeCell ref="A5903:B5903"/>
    <mergeCell ref="C5903:H5903"/>
    <mergeCell ref="I5903:J5903"/>
    <mergeCell ref="K5903:L5903"/>
    <mergeCell ref="M5903:N5903"/>
    <mergeCell ref="A5902:B5902"/>
    <mergeCell ref="C5902:H5902"/>
    <mergeCell ref="I5902:J5902"/>
    <mergeCell ref="K5902:L5902"/>
    <mergeCell ref="M5900:N5900"/>
    <mergeCell ref="A5901:B5901"/>
    <mergeCell ref="C5901:H5901"/>
    <mergeCell ref="I5901:J5901"/>
    <mergeCell ref="K5901:L5901"/>
    <mergeCell ref="M5901:N5901"/>
    <mergeCell ref="A5900:B5900"/>
    <mergeCell ref="C5900:H5900"/>
    <mergeCell ref="I5900:J5900"/>
    <mergeCell ref="K5900:L5900"/>
    <mergeCell ref="M5898:N5898"/>
    <mergeCell ref="A5899:B5899"/>
    <mergeCell ref="C5899:H5899"/>
    <mergeCell ref="I5899:J5899"/>
    <mergeCell ref="K5899:L5899"/>
    <mergeCell ref="M5899:N5899"/>
    <mergeCell ref="A5898:B5898"/>
    <mergeCell ref="C5898:H5898"/>
    <mergeCell ref="I5898:J5898"/>
    <mergeCell ref="K5898:L5898"/>
    <mergeCell ref="M5896:N5896"/>
    <mergeCell ref="A5897:B5897"/>
    <mergeCell ref="C5897:H5897"/>
    <mergeCell ref="I5897:J5897"/>
    <mergeCell ref="K5897:L5897"/>
    <mergeCell ref="M5897:N5897"/>
    <mergeCell ref="A5896:B5896"/>
    <mergeCell ref="C5896:H5896"/>
    <mergeCell ref="I5896:J5896"/>
    <mergeCell ref="K5896:L5896"/>
    <mergeCell ref="M5894:N5894"/>
    <mergeCell ref="A5895:B5895"/>
    <mergeCell ref="C5895:H5895"/>
    <mergeCell ref="I5895:J5895"/>
    <mergeCell ref="K5895:L5895"/>
    <mergeCell ref="M5895:N5895"/>
    <mergeCell ref="A5894:B5894"/>
    <mergeCell ref="C5894:H5894"/>
    <mergeCell ref="I5894:J5894"/>
    <mergeCell ref="K5894:L5894"/>
    <mergeCell ref="M5892:N5892"/>
    <mergeCell ref="A5893:B5893"/>
    <mergeCell ref="C5893:H5893"/>
    <mergeCell ref="I5893:J5893"/>
    <mergeCell ref="K5893:L5893"/>
    <mergeCell ref="M5893:N5893"/>
    <mergeCell ref="A5892:B5892"/>
    <mergeCell ref="C5892:H5892"/>
    <mergeCell ref="I5892:J5892"/>
    <mergeCell ref="K5892:L5892"/>
    <mergeCell ref="A5891:H5891"/>
    <mergeCell ref="I5891:J5891"/>
    <mergeCell ref="K5891:L5891"/>
    <mergeCell ref="M5891:N5891"/>
    <mergeCell ref="A5890:H5890"/>
    <mergeCell ref="I5890:J5890"/>
    <mergeCell ref="K5890:L5890"/>
    <mergeCell ref="M5890:N5890"/>
    <mergeCell ref="M5888:N5888"/>
    <mergeCell ref="A5889:B5889"/>
    <mergeCell ref="C5889:H5889"/>
    <mergeCell ref="I5889:J5889"/>
    <mergeCell ref="K5889:L5889"/>
    <mergeCell ref="M5889:N5889"/>
    <mergeCell ref="A5888:B5888"/>
    <mergeCell ref="C5888:H5888"/>
    <mergeCell ref="I5888:J5888"/>
    <mergeCell ref="K5888:L5888"/>
    <mergeCell ref="M5886:N5886"/>
    <mergeCell ref="A5887:B5887"/>
    <mergeCell ref="C5887:H5887"/>
    <mergeCell ref="I5887:J5887"/>
    <mergeCell ref="K5887:L5887"/>
    <mergeCell ref="M5887:N5887"/>
    <mergeCell ref="A5886:B5886"/>
    <mergeCell ref="C5886:H5886"/>
    <mergeCell ref="I5886:J5886"/>
    <mergeCell ref="K5886:L5886"/>
    <mergeCell ref="M5884:N5884"/>
    <mergeCell ref="A5885:B5885"/>
    <mergeCell ref="C5885:H5885"/>
    <mergeCell ref="I5885:J5885"/>
    <mergeCell ref="K5885:L5885"/>
    <mergeCell ref="M5885:N5885"/>
    <mergeCell ref="A5884:B5884"/>
    <mergeCell ref="C5884:H5884"/>
    <mergeCell ref="I5884:J5884"/>
    <mergeCell ref="K5884:L5884"/>
    <mergeCell ref="M5882:N5882"/>
    <mergeCell ref="A5883:B5883"/>
    <mergeCell ref="C5883:H5883"/>
    <mergeCell ref="I5883:J5883"/>
    <mergeCell ref="K5883:L5883"/>
    <mergeCell ref="M5883:N5883"/>
    <mergeCell ref="A5882:B5882"/>
    <mergeCell ref="C5882:H5882"/>
    <mergeCell ref="I5882:J5882"/>
    <mergeCell ref="K5882:L5882"/>
    <mergeCell ref="M5880:N5880"/>
    <mergeCell ref="A5881:B5881"/>
    <mergeCell ref="C5881:H5881"/>
    <mergeCell ref="I5881:J5881"/>
    <mergeCell ref="K5881:L5881"/>
    <mergeCell ref="M5881:N5881"/>
    <mergeCell ref="A5880:B5880"/>
    <mergeCell ref="C5880:H5880"/>
    <mergeCell ref="I5880:J5880"/>
    <mergeCell ref="K5880:L5880"/>
    <mergeCell ref="M5878:N5878"/>
    <mergeCell ref="A5879:B5879"/>
    <mergeCell ref="C5879:H5879"/>
    <mergeCell ref="I5879:J5879"/>
    <mergeCell ref="K5879:L5879"/>
    <mergeCell ref="M5879:N5879"/>
    <mergeCell ref="A5878:B5878"/>
    <mergeCell ref="C5878:H5878"/>
    <mergeCell ref="I5878:J5878"/>
    <mergeCell ref="K5878:L5878"/>
    <mergeCell ref="M5876:N5876"/>
    <mergeCell ref="A5877:B5877"/>
    <mergeCell ref="C5877:H5877"/>
    <mergeCell ref="I5877:J5877"/>
    <mergeCell ref="K5877:L5877"/>
    <mergeCell ref="M5877:N5877"/>
    <mergeCell ref="A5876:B5876"/>
    <mergeCell ref="C5876:H5876"/>
    <mergeCell ref="I5876:J5876"/>
    <mergeCell ref="K5876:L5876"/>
    <mergeCell ref="M5874:N5874"/>
    <mergeCell ref="A5875:B5875"/>
    <mergeCell ref="C5875:H5875"/>
    <mergeCell ref="I5875:J5875"/>
    <mergeCell ref="K5875:L5875"/>
    <mergeCell ref="M5875:N5875"/>
    <mergeCell ref="A5874:B5874"/>
    <mergeCell ref="C5874:H5874"/>
    <mergeCell ref="I5874:J5874"/>
    <mergeCell ref="K5874:L5874"/>
    <mergeCell ref="M5872:N5872"/>
    <mergeCell ref="A5873:B5873"/>
    <mergeCell ref="C5873:H5873"/>
    <mergeCell ref="I5873:J5873"/>
    <mergeCell ref="K5873:L5873"/>
    <mergeCell ref="M5873:N5873"/>
    <mergeCell ref="A5872:B5872"/>
    <mergeCell ref="C5872:H5872"/>
    <mergeCell ref="I5872:J5872"/>
    <mergeCell ref="K5872:L5872"/>
    <mergeCell ref="M5870:N5870"/>
    <mergeCell ref="A5871:B5871"/>
    <mergeCell ref="C5871:H5871"/>
    <mergeCell ref="I5871:J5871"/>
    <mergeCell ref="K5871:L5871"/>
    <mergeCell ref="M5871:N5871"/>
    <mergeCell ref="A5870:B5870"/>
    <mergeCell ref="C5870:H5870"/>
    <mergeCell ref="I5870:J5870"/>
    <mergeCell ref="K5870:L5870"/>
    <mergeCell ref="A5869:H5869"/>
    <mergeCell ref="I5869:J5869"/>
    <mergeCell ref="K5869:L5869"/>
    <mergeCell ref="M5869:N5869"/>
    <mergeCell ref="M5867:N5867"/>
    <mergeCell ref="A5868:H5868"/>
    <mergeCell ref="I5868:J5868"/>
    <mergeCell ref="K5868:L5868"/>
    <mergeCell ref="M5868:N5868"/>
    <mergeCell ref="A5867:B5867"/>
    <mergeCell ref="C5867:H5867"/>
    <mergeCell ref="I5867:J5867"/>
    <mergeCell ref="K5867:L5867"/>
    <mergeCell ref="M5865:N5865"/>
    <mergeCell ref="A5866:B5866"/>
    <mergeCell ref="C5866:H5866"/>
    <mergeCell ref="I5866:J5866"/>
    <mergeCell ref="K5866:L5866"/>
    <mergeCell ref="M5866:N5866"/>
    <mergeCell ref="A5865:B5865"/>
    <mergeCell ref="C5865:H5865"/>
    <mergeCell ref="I5865:J5865"/>
    <mergeCell ref="K5865:L5865"/>
    <mergeCell ref="M5863:N5863"/>
    <mergeCell ref="A5864:B5864"/>
    <mergeCell ref="C5864:H5864"/>
    <mergeCell ref="I5864:J5864"/>
    <mergeCell ref="K5864:L5864"/>
    <mergeCell ref="M5864:N5864"/>
    <mergeCell ref="A5863:B5863"/>
    <mergeCell ref="C5863:H5863"/>
    <mergeCell ref="I5863:J5863"/>
    <mergeCell ref="K5863:L5863"/>
    <mergeCell ref="M5861:N5861"/>
    <mergeCell ref="A5862:B5862"/>
    <mergeCell ref="C5862:H5862"/>
    <mergeCell ref="I5862:J5862"/>
    <mergeCell ref="K5862:L5862"/>
    <mergeCell ref="M5862:N5862"/>
    <mergeCell ref="A5861:B5861"/>
    <mergeCell ref="C5861:H5861"/>
    <mergeCell ref="I5861:J5861"/>
    <mergeCell ref="K5861:L5861"/>
    <mergeCell ref="M5859:N5859"/>
    <mergeCell ref="A5860:B5860"/>
    <mergeCell ref="C5860:H5860"/>
    <mergeCell ref="I5860:J5860"/>
    <mergeCell ref="K5860:L5860"/>
    <mergeCell ref="M5860:N5860"/>
    <mergeCell ref="A5859:B5859"/>
    <mergeCell ref="C5859:H5859"/>
    <mergeCell ref="I5859:J5859"/>
    <mergeCell ref="K5859:L5859"/>
    <mergeCell ref="A5858:H5858"/>
    <mergeCell ref="I5858:J5858"/>
    <mergeCell ref="K5858:L5858"/>
    <mergeCell ref="M5858:N5858"/>
    <mergeCell ref="A5857:H5857"/>
    <mergeCell ref="I5857:J5857"/>
    <mergeCell ref="K5857:L5857"/>
    <mergeCell ref="M5857:N5857"/>
    <mergeCell ref="M5855:N5855"/>
    <mergeCell ref="A5856:B5856"/>
    <mergeCell ref="C5856:H5856"/>
    <mergeCell ref="I5856:J5856"/>
    <mergeCell ref="K5856:L5856"/>
    <mergeCell ref="M5856:N5856"/>
    <mergeCell ref="A5855:B5855"/>
    <mergeCell ref="C5855:H5855"/>
    <mergeCell ref="I5855:J5855"/>
    <mergeCell ref="K5855:L5855"/>
    <mergeCell ref="M5853:N5853"/>
    <mergeCell ref="A5854:B5854"/>
    <mergeCell ref="C5854:H5854"/>
    <mergeCell ref="I5854:J5854"/>
    <mergeCell ref="K5854:L5854"/>
    <mergeCell ref="M5854:N5854"/>
    <mergeCell ref="A5853:B5853"/>
    <mergeCell ref="C5853:H5853"/>
    <mergeCell ref="I5853:J5853"/>
    <mergeCell ref="K5853:L5853"/>
    <mergeCell ref="M5851:N5851"/>
    <mergeCell ref="A5852:B5852"/>
    <mergeCell ref="C5852:H5852"/>
    <mergeCell ref="I5852:J5852"/>
    <mergeCell ref="K5852:L5852"/>
    <mergeCell ref="M5852:N5852"/>
    <mergeCell ref="A5851:B5851"/>
    <mergeCell ref="C5851:H5851"/>
    <mergeCell ref="I5851:J5851"/>
    <mergeCell ref="K5851:L5851"/>
    <mergeCell ref="M5849:N5849"/>
    <mergeCell ref="A5850:B5850"/>
    <mergeCell ref="C5850:H5850"/>
    <mergeCell ref="I5850:J5850"/>
    <mergeCell ref="K5850:L5850"/>
    <mergeCell ref="M5850:N5850"/>
    <mergeCell ref="A5849:B5849"/>
    <mergeCell ref="C5849:H5849"/>
    <mergeCell ref="I5849:J5849"/>
    <mergeCell ref="K5849:L5849"/>
    <mergeCell ref="M5847:N5847"/>
    <mergeCell ref="A5848:B5848"/>
    <mergeCell ref="C5848:H5848"/>
    <mergeCell ref="I5848:J5848"/>
    <mergeCell ref="K5848:L5848"/>
    <mergeCell ref="M5848:N5848"/>
    <mergeCell ref="A5847:B5847"/>
    <mergeCell ref="C5847:H5847"/>
    <mergeCell ref="I5847:J5847"/>
    <mergeCell ref="K5847:L5847"/>
    <mergeCell ref="M5845:N5845"/>
    <mergeCell ref="A5846:B5846"/>
    <mergeCell ref="C5846:H5846"/>
    <mergeCell ref="I5846:J5846"/>
    <mergeCell ref="K5846:L5846"/>
    <mergeCell ref="M5846:N5846"/>
    <mergeCell ref="A5845:B5845"/>
    <mergeCell ref="C5845:H5845"/>
    <mergeCell ref="I5845:J5845"/>
    <mergeCell ref="K5845:L5845"/>
    <mergeCell ref="A5844:H5844"/>
    <mergeCell ref="I5844:J5844"/>
    <mergeCell ref="K5844:L5844"/>
    <mergeCell ref="M5844:N5844"/>
    <mergeCell ref="A5843:H5843"/>
    <mergeCell ref="I5843:J5843"/>
    <mergeCell ref="K5843:L5843"/>
    <mergeCell ref="M5843:N5843"/>
    <mergeCell ref="M5841:N5841"/>
    <mergeCell ref="A5842:B5842"/>
    <mergeCell ref="C5842:H5842"/>
    <mergeCell ref="I5842:J5842"/>
    <mergeCell ref="K5842:L5842"/>
    <mergeCell ref="M5842:N5842"/>
    <mergeCell ref="A5841:B5841"/>
    <mergeCell ref="C5841:H5841"/>
    <mergeCell ref="I5841:J5841"/>
    <mergeCell ref="K5841:L5841"/>
    <mergeCell ref="M5839:N5839"/>
    <mergeCell ref="A5840:B5840"/>
    <mergeCell ref="C5840:H5840"/>
    <mergeCell ref="I5840:J5840"/>
    <mergeCell ref="K5840:L5840"/>
    <mergeCell ref="M5840:N5840"/>
    <mergeCell ref="A5839:B5839"/>
    <mergeCell ref="C5839:H5839"/>
    <mergeCell ref="I5839:J5839"/>
    <mergeCell ref="K5839:L5839"/>
    <mergeCell ref="M5837:N5837"/>
    <mergeCell ref="A5838:B5838"/>
    <mergeCell ref="C5838:H5838"/>
    <mergeCell ref="I5838:J5838"/>
    <mergeCell ref="K5838:L5838"/>
    <mergeCell ref="M5838:N5838"/>
    <mergeCell ref="A5837:B5837"/>
    <mergeCell ref="C5837:H5837"/>
    <mergeCell ref="I5837:J5837"/>
    <mergeCell ref="K5837:L5837"/>
    <mergeCell ref="M5835:N5835"/>
    <mergeCell ref="A5836:B5836"/>
    <mergeCell ref="C5836:H5836"/>
    <mergeCell ref="I5836:J5836"/>
    <mergeCell ref="K5836:L5836"/>
    <mergeCell ref="M5836:N5836"/>
    <mergeCell ref="A5835:B5835"/>
    <mergeCell ref="C5835:H5835"/>
    <mergeCell ref="I5835:J5835"/>
    <mergeCell ref="K5835:L5835"/>
    <mergeCell ref="M5833:N5833"/>
    <mergeCell ref="A5834:B5834"/>
    <mergeCell ref="C5834:H5834"/>
    <mergeCell ref="I5834:J5834"/>
    <mergeCell ref="K5834:L5834"/>
    <mergeCell ref="M5834:N5834"/>
    <mergeCell ref="A5833:B5833"/>
    <mergeCell ref="C5833:H5833"/>
    <mergeCell ref="I5833:J5833"/>
    <mergeCell ref="K5833:L5833"/>
    <mergeCell ref="M5831:N5831"/>
    <mergeCell ref="A5832:B5832"/>
    <mergeCell ref="C5832:H5832"/>
    <mergeCell ref="I5832:J5832"/>
    <mergeCell ref="K5832:L5832"/>
    <mergeCell ref="M5832:N5832"/>
    <mergeCell ref="A5831:B5831"/>
    <mergeCell ref="C5831:H5831"/>
    <mergeCell ref="I5831:J5831"/>
    <mergeCell ref="K5831:L5831"/>
    <mergeCell ref="M5829:N5829"/>
    <mergeCell ref="A5830:B5830"/>
    <mergeCell ref="C5830:H5830"/>
    <mergeCell ref="I5830:J5830"/>
    <mergeCell ref="K5830:L5830"/>
    <mergeCell ref="M5830:N5830"/>
    <mergeCell ref="A5829:B5829"/>
    <mergeCell ref="C5829:H5829"/>
    <mergeCell ref="I5829:J5829"/>
    <mergeCell ref="K5829:L5829"/>
    <mergeCell ref="M5827:N5827"/>
    <mergeCell ref="A5828:B5828"/>
    <mergeCell ref="C5828:H5828"/>
    <mergeCell ref="I5828:J5828"/>
    <mergeCell ref="K5828:L5828"/>
    <mergeCell ref="M5828:N5828"/>
    <mergeCell ref="A5827:B5827"/>
    <mergeCell ref="C5827:H5827"/>
    <mergeCell ref="I5827:J5827"/>
    <mergeCell ref="K5827:L5827"/>
    <mergeCell ref="M5825:N5825"/>
    <mergeCell ref="A5826:B5826"/>
    <mergeCell ref="C5826:H5826"/>
    <mergeCell ref="I5826:J5826"/>
    <mergeCell ref="K5826:L5826"/>
    <mergeCell ref="M5826:N5826"/>
    <mergeCell ref="A5825:B5825"/>
    <mergeCell ref="C5825:H5825"/>
    <mergeCell ref="I5825:J5825"/>
    <mergeCell ref="K5825:L5825"/>
    <mergeCell ref="M5823:N5823"/>
    <mergeCell ref="A5824:B5824"/>
    <mergeCell ref="C5824:H5824"/>
    <mergeCell ref="I5824:J5824"/>
    <mergeCell ref="K5824:L5824"/>
    <mergeCell ref="M5824:N5824"/>
    <mergeCell ref="A5823:B5823"/>
    <mergeCell ref="C5823:H5823"/>
    <mergeCell ref="I5823:J5823"/>
    <mergeCell ref="K5823:L5823"/>
    <mergeCell ref="A5822:H5822"/>
    <mergeCell ref="I5822:J5822"/>
    <mergeCell ref="K5822:L5822"/>
    <mergeCell ref="M5822:N5822"/>
    <mergeCell ref="A5821:H5821"/>
    <mergeCell ref="I5821:J5821"/>
    <mergeCell ref="K5821:L5821"/>
    <mergeCell ref="M5821:N5821"/>
    <mergeCell ref="M5819:N5819"/>
    <mergeCell ref="A5820:B5820"/>
    <mergeCell ref="C5820:H5820"/>
    <mergeCell ref="I5820:J5820"/>
    <mergeCell ref="K5820:L5820"/>
    <mergeCell ref="M5820:N5820"/>
    <mergeCell ref="A5819:B5819"/>
    <mergeCell ref="C5819:H5819"/>
    <mergeCell ref="I5819:J5819"/>
    <mergeCell ref="K5819:L5819"/>
    <mergeCell ref="M5817:N5817"/>
    <mergeCell ref="A5818:B5818"/>
    <mergeCell ref="C5818:H5818"/>
    <mergeCell ref="I5818:J5818"/>
    <mergeCell ref="K5818:L5818"/>
    <mergeCell ref="M5818:N5818"/>
    <mergeCell ref="A5817:B5817"/>
    <mergeCell ref="C5817:H5817"/>
    <mergeCell ref="I5817:J5817"/>
    <mergeCell ref="K5817:L5817"/>
    <mergeCell ref="M5815:N5815"/>
    <mergeCell ref="A5816:B5816"/>
    <mergeCell ref="C5816:H5816"/>
    <mergeCell ref="I5816:J5816"/>
    <mergeCell ref="K5816:L5816"/>
    <mergeCell ref="M5816:N5816"/>
    <mergeCell ref="A5815:B5815"/>
    <mergeCell ref="C5815:H5815"/>
    <mergeCell ref="I5815:J5815"/>
    <mergeCell ref="K5815:L5815"/>
    <mergeCell ref="M5813:N5813"/>
    <mergeCell ref="A5814:B5814"/>
    <mergeCell ref="C5814:H5814"/>
    <mergeCell ref="I5814:J5814"/>
    <mergeCell ref="K5814:L5814"/>
    <mergeCell ref="M5814:N5814"/>
    <mergeCell ref="A5813:B5813"/>
    <mergeCell ref="C5813:H5813"/>
    <mergeCell ref="I5813:J5813"/>
    <mergeCell ref="K5813:L5813"/>
    <mergeCell ref="M5811:N5811"/>
    <mergeCell ref="A5812:B5812"/>
    <mergeCell ref="C5812:H5812"/>
    <mergeCell ref="I5812:J5812"/>
    <mergeCell ref="K5812:L5812"/>
    <mergeCell ref="M5812:N5812"/>
    <mergeCell ref="A5811:B5811"/>
    <mergeCell ref="C5811:H5811"/>
    <mergeCell ref="I5811:J5811"/>
    <mergeCell ref="K5811:L5811"/>
    <mergeCell ref="M5809:N5809"/>
    <mergeCell ref="A5810:B5810"/>
    <mergeCell ref="C5810:H5810"/>
    <mergeCell ref="I5810:J5810"/>
    <mergeCell ref="K5810:L5810"/>
    <mergeCell ref="M5810:N5810"/>
    <mergeCell ref="A5809:B5809"/>
    <mergeCell ref="C5809:H5809"/>
    <mergeCell ref="I5809:J5809"/>
    <mergeCell ref="K5809:L5809"/>
    <mergeCell ref="A5808:H5808"/>
    <mergeCell ref="I5808:J5808"/>
    <mergeCell ref="K5808:L5808"/>
    <mergeCell ref="M5808:N5808"/>
    <mergeCell ref="M5806:N5806"/>
    <mergeCell ref="A5807:H5807"/>
    <mergeCell ref="I5807:J5807"/>
    <mergeCell ref="K5807:L5807"/>
    <mergeCell ref="M5807:N5807"/>
    <mergeCell ref="A5806:B5806"/>
    <mergeCell ref="C5806:H5806"/>
    <mergeCell ref="I5806:J5806"/>
    <mergeCell ref="K5806:L5806"/>
    <mergeCell ref="M5804:N5804"/>
    <mergeCell ref="A5805:B5805"/>
    <mergeCell ref="C5805:H5805"/>
    <mergeCell ref="I5805:J5805"/>
    <mergeCell ref="K5805:L5805"/>
    <mergeCell ref="M5805:N5805"/>
    <mergeCell ref="A5804:B5804"/>
    <mergeCell ref="C5804:H5804"/>
    <mergeCell ref="I5804:J5804"/>
    <mergeCell ref="K5804:L5804"/>
    <mergeCell ref="M5802:N5802"/>
    <mergeCell ref="A5803:B5803"/>
    <mergeCell ref="C5803:H5803"/>
    <mergeCell ref="I5803:J5803"/>
    <mergeCell ref="K5803:L5803"/>
    <mergeCell ref="M5803:N5803"/>
    <mergeCell ref="A5802:B5802"/>
    <mergeCell ref="C5802:H5802"/>
    <mergeCell ref="I5802:J5802"/>
    <mergeCell ref="K5802:L5802"/>
    <mergeCell ref="M5800:N5800"/>
    <mergeCell ref="A5801:B5801"/>
    <mergeCell ref="C5801:H5801"/>
    <mergeCell ref="I5801:J5801"/>
    <mergeCell ref="K5801:L5801"/>
    <mergeCell ref="M5801:N5801"/>
    <mergeCell ref="A5800:B5800"/>
    <mergeCell ref="C5800:H5800"/>
    <mergeCell ref="I5800:J5800"/>
    <mergeCell ref="K5800:L5800"/>
    <mergeCell ref="M5798:N5798"/>
    <mergeCell ref="A5799:B5799"/>
    <mergeCell ref="C5799:H5799"/>
    <mergeCell ref="I5799:J5799"/>
    <mergeCell ref="K5799:L5799"/>
    <mergeCell ref="M5799:N5799"/>
    <mergeCell ref="A5798:B5798"/>
    <mergeCell ref="C5798:H5798"/>
    <mergeCell ref="I5798:J5798"/>
    <mergeCell ref="K5798:L5798"/>
    <mergeCell ref="M5796:N5796"/>
    <mergeCell ref="A5797:B5797"/>
    <mergeCell ref="C5797:H5797"/>
    <mergeCell ref="I5797:J5797"/>
    <mergeCell ref="K5797:L5797"/>
    <mergeCell ref="M5797:N5797"/>
    <mergeCell ref="A5796:B5796"/>
    <mergeCell ref="C5796:H5796"/>
    <mergeCell ref="I5796:J5796"/>
    <mergeCell ref="K5796:L5796"/>
    <mergeCell ref="M5794:N5794"/>
    <mergeCell ref="A5795:B5795"/>
    <mergeCell ref="C5795:H5795"/>
    <mergeCell ref="I5795:J5795"/>
    <mergeCell ref="K5795:L5795"/>
    <mergeCell ref="M5795:N5795"/>
    <mergeCell ref="A5794:B5794"/>
    <mergeCell ref="C5794:H5794"/>
    <mergeCell ref="I5794:J5794"/>
    <mergeCell ref="K5794:L5794"/>
    <mergeCell ref="A5793:H5793"/>
    <mergeCell ref="I5793:J5793"/>
    <mergeCell ref="K5793:L5793"/>
    <mergeCell ref="M5793:N5793"/>
    <mergeCell ref="M5791:N5791"/>
    <mergeCell ref="A5792:H5792"/>
    <mergeCell ref="I5792:J5792"/>
    <mergeCell ref="K5792:L5792"/>
    <mergeCell ref="M5792:N5792"/>
    <mergeCell ref="A5791:B5791"/>
    <mergeCell ref="C5791:H5791"/>
    <mergeCell ref="I5791:J5791"/>
    <mergeCell ref="K5791:L5791"/>
    <mergeCell ref="M5789:N5789"/>
    <mergeCell ref="A5790:B5790"/>
    <mergeCell ref="C5790:H5790"/>
    <mergeCell ref="I5790:J5790"/>
    <mergeCell ref="K5790:L5790"/>
    <mergeCell ref="M5790:N5790"/>
    <mergeCell ref="A5789:B5789"/>
    <mergeCell ref="C5789:H5789"/>
    <mergeCell ref="I5789:J5789"/>
    <mergeCell ref="K5789:L5789"/>
    <mergeCell ref="M5787:N5787"/>
    <mergeCell ref="A5788:B5788"/>
    <mergeCell ref="C5788:H5788"/>
    <mergeCell ref="I5788:J5788"/>
    <mergeCell ref="K5788:L5788"/>
    <mergeCell ref="M5788:N5788"/>
    <mergeCell ref="A5787:B5787"/>
    <mergeCell ref="C5787:H5787"/>
    <mergeCell ref="I5787:J5787"/>
    <mergeCell ref="K5787:L5787"/>
    <mergeCell ref="M5785:N5785"/>
    <mergeCell ref="A5786:B5786"/>
    <mergeCell ref="C5786:H5786"/>
    <mergeCell ref="I5786:J5786"/>
    <mergeCell ref="K5786:L5786"/>
    <mergeCell ref="M5786:N5786"/>
    <mergeCell ref="A5785:B5785"/>
    <mergeCell ref="C5785:H5785"/>
    <mergeCell ref="I5785:J5785"/>
    <mergeCell ref="K5785:L5785"/>
    <mergeCell ref="M5783:N5783"/>
    <mergeCell ref="A5784:B5784"/>
    <mergeCell ref="C5784:H5784"/>
    <mergeCell ref="I5784:J5784"/>
    <mergeCell ref="K5784:L5784"/>
    <mergeCell ref="M5784:N5784"/>
    <mergeCell ref="A5783:B5783"/>
    <mergeCell ref="C5783:H5783"/>
    <mergeCell ref="I5783:J5783"/>
    <mergeCell ref="K5783:L5783"/>
    <mergeCell ref="M5781:N5781"/>
    <mergeCell ref="A5782:B5782"/>
    <mergeCell ref="C5782:H5782"/>
    <mergeCell ref="I5782:J5782"/>
    <mergeCell ref="K5782:L5782"/>
    <mergeCell ref="M5782:N5782"/>
    <mergeCell ref="A5781:B5781"/>
    <mergeCell ref="C5781:H5781"/>
    <mergeCell ref="I5781:J5781"/>
    <mergeCell ref="K5781:L5781"/>
    <mergeCell ref="M5779:N5779"/>
    <mergeCell ref="A5780:B5780"/>
    <mergeCell ref="C5780:H5780"/>
    <mergeCell ref="I5780:J5780"/>
    <mergeCell ref="K5780:L5780"/>
    <mergeCell ref="M5780:N5780"/>
    <mergeCell ref="A5779:B5779"/>
    <mergeCell ref="C5779:H5779"/>
    <mergeCell ref="I5779:J5779"/>
    <mergeCell ref="K5779:L5779"/>
    <mergeCell ref="M5777:N5777"/>
    <mergeCell ref="A5778:B5778"/>
    <mergeCell ref="C5778:H5778"/>
    <mergeCell ref="I5778:J5778"/>
    <mergeCell ref="K5778:L5778"/>
    <mergeCell ref="M5778:N5778"/>
    <mergeCell ref="A5777:B5777"/>
    <mergeCell ref="C5777:H5777"/>
    <mergeCell ref="I5777:J5777"/>
    <mergeCell ref="K5777:L5777"/>
    <mergeCell ref="M5775:N5775"/>
    <mergeCell ref="A5776:B5776"/>
    <mergeCell ref="C5776:H5776"/>
    <mergeCell ref="I5776:J5776"/>
    <mergeCell ref="K5776:L5776"/>
    <mergeCell ref="M5776:N5776"/>
    <mergeCell ref="A5775:B5775"/>
    <mergeCell ref="C5775:H5775"/>
    <mergeCell ref="I5775:J5775"/>
    <mergeCell ref="K5775:L5775"/>
    <mergeCell ref="M5773:N5773"/>
    <mergeCell ref="A5774:B5774"/>
    <mergeCell ref="C5774:H5774"/>
    <mergeCell ref="I5774:J5774"/>
    <mergeCell ref="K5774:L5774"/>
    <mergeCell ref="M5774:N5774"/>
    <mergeCell ref="A5773:B5773"/>
    <mergeCell ref="C5773:H5773"/>
    <mergeCell ref="I5773:J5773"/>
    <mergeCell ref="K5773:L5773"/>
    <mergeCell ref="M5771:N5771"/>
    <mergeCell ref="A5772:B5772"/>
    <mergeCell ref="C5772:H5772"/>
    <mergeCell ref="I5772:J5772"/>
    <mergeCell ref="K5772:L5772"/>
    <mergeCell ref="M5772:N5772"/>
    <mergeCell ref="A5771:B5771"/>
    <mergeCell ref="C5771:H5771"/>
    <mergeCell ref="I5771:J5771"/>
    <mergeCell ref="K5771:L5771"/>
    <mergeCell ref="M5769:N5769"/>
    <mergeCell ref="A5770:B5770"/>
    <mergeCell ref="C5770:H5770"/>
    <mergeCell ref="I5770:J5770"/>
    <mergeCell ref="K5770:L5770"/>
    <mergeCell ref="M5770:N5770"/>
    <mergeCell ref="A5769:B5769"/>
    <mergeCell ref="C5769:H5769"/>
    <mergeCell ref="I5769:J5769"/>
    <mergeCell ref="K5769:L5769"/>
    <mergeCell ref="A5768:H5768"/>
    <mergeCell ref="I5768:J5768"/>
    <mergeCell ref="K5768:L5768"/>
    <mergeCell ref="M5768:N5768"/>
    <mergeCell ref="A5767:H5767"/>
    <mergeCell ref="I5767:J5767"/>
    <mergeCell ref="K5767:L5767"/>
    <mergeCell ref="M5767:N5767"/>
    <mergeCell ref="M5765:N5765"/>
    <mergeCell ref="A5766:B5766"/>
    <mergeCell ref="C5766:H5766"/>
    <mergeCell ref="I5766:J5766"/>
    <mergeCell ref="K5766:L5766"/>
    <mergeCell ref="M5766:N5766"/>
    <mergeCell ref="A5765:B5765"/>
    <mergeCell ref="C5765:H5765"/>
    <mergeCell ref="I5765:J5765"/>
    <mergeCell ref="K5765:L5765"/>
    <mergeCell ref="M5763:N5763"/>
    <mergeCell ref="A5764:B5764"/>
    <mergeCell ref="C5764:H5764"/>
    <mergeCell ref="I5764:J5764"/>
    <mergeCell ref="K5764:L5764"/>
    <mergeCell ref="M5764:N5764"/>
    <mergeCell ref="A5763:B5763"/>
    <mergeCell ref="C5763:H5763"/>
    <mergeCell ref="I5763:J5763"/>
    <mergeCell ref="K5763:L5763"/>
    <mergeCell ref="M5761:N5761"/>
    <mergeCell ref="A5762:B5762"/>
    <mergeCell ref="C5762:H5762"/>
    <mergeCell ref="I5762:J5762"/>
    <mergeCell ref="K5762:L5762"/>
    <mergeCell ref="M5762:N5762"/>
    <mergeCell ref="A5761:B5761"/>
    <mergeCell ref="C5761:H5761"/>
    <mergeCell ref="I5761:J5761"/>
    <mergeCell ref="K5761:L5761"/>
    <mergeCell ref="M5759:N5759"/>
    <mergeCell ref="A5760:B5760"/>
    <mergeCell ref="C5760:H5760"/>
    <mergeCell ref="I5760:J5760"/>
    <mergeCell ref="K5760:L5760"/>
    <mergeCell ref="M5760:N5760"/>
    <mergeCell ref="A5759:B5759"/>
    <mergeCell ref="C5759:H5759"/>
    <mergeCell ref="I5759:J5759"/>
    <mergeCell ref="K5759:L5759"/>
    <mergeCell ref="M5757:N5757"/>
    <mergeCell ref="A5758:B5758"/>
    <mergeCell ref="C5758:H5758"/>
    <mergeCell ref="I5758:J5758"/>
    <mergeCell ref="K5758:L5758"/>
    <mergeCell ref="M5758:N5758"/>
    <mergeCell ref="A5757:B5757"/>
    <mergeCell ref="C5757:H5757"/>
    <mergeCell ref="I5757:J5757"/>
    <mergeCell ref="K5757:L5757"/>
    <mergeCell ref="M5755:N5755"/>
    <mergeCell ref="A5756:B5756"/>
    <mergeCell ref="C5756:H5756"/>
    <mergeCell ref="I5756:J5756"/>
    <mergeCell ref="K5756:L5756"/>
    <mergeCell ref="M5756:N5756"/>
    <mergeCell ref="A5755:B5755"/>
    <mergeCell ref="C5755:H5755"/>
    <mergeCell ref="I5755:J5755"/>
    <mergeCell ref="K5755:L5755"/>
    <mergeCell ref="M5753:N5753"/>
    <mergeCell ref="A5754:B5754"/>
    <mergeCell ref="C5754:H5754"/>
    <mergeCell ref="I5754:J5754"/>
    <mergeCell ref="K5754:L5754"/>
    <mergeCell ref="M5754:N5754"/>
    <mergeCell ref="A5753:B5753"/>
    <mergeCell ref="C5753:H5753"/>
    <mergeCell ref="I5753:J5753"/>
    <mergeCell ref="K5753:L5753"/>
    <mergeCell ref="M5751:N5751"/>
    <mergeCell ref="A5752:B5752"/>
    <mergeCell ref="C5752:H5752"/>
    <mergeCell ref="I5752:J5752"/>
    <mergeCell ref="K5752:L5752"/>
    <mergeCell ref="M5752:N5752"/>
    <mergeCell ref="A5751:B5751"/>
    <mergeCell ref="C5751:H5751"/>
    <mergeCell ref="I5751:J5751"/>
    <mergeCell ref="K5751:L5751"/>
    <mergeCell ref="M5749:N5749"/>
    <mergeCell ref="A5750:B5750"/>
    <mergeCell ref="C5750:H5750"/>
    <mergeCell ref="I5750:J5750"/>
    <mergeCell ref="K5750:L5750"/>
    <mergeCell ref="M5750:N5750"/>
    <mergeCell ref="A5749:B5749"/>
    <mergeCell ref="C5749:H5749"/>
    <mergeCell ref="I5749:J5749"/>
    <mergeCell ref="K5749:L5749"/>
    <mergeCell ref="M5747:N5747"/>
    <mergeCell ref="A5748:B5748"/>
    <mergeCell ref="C5748:H5748"/>
    <mergeCell ref="I5748:J5748"/>
    <mergeCell ref="K5748:L5748"/>
    <mergeCell ref="M5748:N5748"/>
    <mergeCell ref="A5747:B5747"/>
    <mergeCell ref="C5747:H5747"/>
    <mergeCell ref="I5747:J5747"/>
    <mergeCell ref="K5747:L5747"/>
    <mergeCell ref="M5745:N5745"/>
    <mergeCell ref="A5746:B5746"/>
    <mergeCell ref="C5746:H5746"/>
    <mergeCell ref="I5746:J5746"/>
    <mergeCell ref="K5746:L5746"/>
    <mergeCell ref="M5746:N5746"/>
    <mergeCell ref="A5745:B5745"/>
    <mergeCell ref="C5745:H5745"/>
    <mergeCell ref="I5745:J5745"/>
    <mergeCell ref="K5745:L5745"/>
    <mergeCell ref="M5743:N5743"/>
    <mergeCell ref="A5744:B5744"/>
    <mergeCell ref="C5744:H5744"/>
    <mergeCell ref="I5744:J5744"/>
    <mergeCell ref="K5744:L5744"/>
    <mergeCell ref="M5744:N5744"/>
    <mergeCell ref="A5743:B5743"/>
    <mergeCell ref="C5743:H5743"/>
    <mergeCell ref="I5743:J5743"/>
    <mergeCell ref="K5743:L5743"/>
    <mergeCell ref="M5741:N5741"/>
    <mergeCell ref="A5742:B5742"/>
    <mergeCell ref="C5742:H5742"/>
    <mergeCell ref="I5742:J5742"/>
    <mergeCell ref="K5742:L5742"/>
    <mergeCell ref="M5742:N5742"/>
    <mergeCell ref="A5741:B5741"/>
    <mergeCell ref="C5741:H5741"/>
    <mergeCell ref="I5741:J5741"/>
    <mergeCell ref="K5741:L5741"/>
    <mergeCell ref="M5739:N5739"/>
    <mergeCell ref="A5740:H5740"/>
    <mergeCell ref="I5740:J5740"/>
    <mergeCell ref="K5740:L5740"/>
    <mergeCell ref="M5740:N5740"/>
    <mergeCell ref="A5739:B5739"/>
    <mergeCell ref="C5739:H5739"/>
    <mergeCell ref="I5739:J5739"/>
    <mergeCell ref="K5739:L5739"/>
    <mergeCell ref="M5737:N5737"/>
    <mergeCell ref="A5738:B5738"/>
    <mergeCell ref="C5738:H5738"/>
    <mergeCell ref="I5738:J5738"/>
    <mergeCell ref="K5738:L5738"/>
    <mergeCell ref="M5738:N5738"/>
    <mergeCell ref="A5737:B5737"/>
    <mergeCell ref="C5737:H5737"/>
    <mergeCell ref="I5737:J5737"/>
    <mergeCell ref="K5737:L5737"/>
    <mergeCell ref="M5735:N5735"/>
    <mergeCell ref="A5736:B5736"/>
    <mergeCell ref="C5736:H5736"/>
    <mergeCell ref="I5736:J5736"/>
    <mergeCell ref="K5736:L5736"/>
    <mergeCell ref="M5736:N5736"/>
    <mergeCell ref="A5735:B5735"/>
    <mergeCell ref="C5735:H5735"/>
    <mergeCell ref="I5735:J5735"/>
    <mergeCell ref="K5735:L5735"/>
    <mergeCell ref="M5733:N5733"/>
    <mergeCell ref="A5734:B5734"/>
    <mergeCell ref="C5734:H5734"/>
    <mergeCell ref="I5734:J5734"/>
    <mergeCell ref="K5734:L5734"/>
    <mergeCell ref="M5734:N5734"/>
    <mergeCell ref="A5733:B5733"/>
    <mergeCell ref="C5733:H5733"/>
    <mergeCell ref="I5733:J5733"/>
    <mergeCell ref="K5733:L5733"/>
    <mergeCell ref="M5731:N5731"/>
    <mergeCell ref="A5732:B5732"/>
    <mergeCell ref="C5732:H5732"/>
    <mergeCell ref="I5732:J5732"/>
    <mergeCell ref="K5732:L5732"/>
    <mergeCell ref="M5732:N5732"/>
    <mergeCell ref="A5731:B5731"/>
    <mergeCell ref="C5731:H5731"/>
    <mergeCell ref="I5731:J5731"/>
    <mergeCell ref="K5731:L5731"/>
    <mergeCell ref="M5729:N5729"/>
    <mergeCell ref="A5730:B5730"/>
    <mergeCell ref="C5730:H5730"/>
    <mergeCell ref="I5730:J5730"/>
    <mergeCell ref="K5730:L5730"/>
    <mergeCell ref="M5730:N5730"/>
    <mergeCell ref="A5729:B5729"/>
    <mergeCell ref="C5729:H5729"/>
    <mergeCell ref="I5729:J5729"/>
    <mergeCell ref="K5729:L5729"/>
    <mergeCell ref="M5727:N5727"/>
    <mergeCell ref="A5728:B5728"/>
    <mergeCell ref="C5728:H5728"/>
    <mergeCell ref="I5728:J5728"/>
    <mergeCell ref="K5728:L5728"/>
    <mergeCell ref="M5728:N5728"/>
    <mergeCell ref="A5727:B5727"/>
    <mergeCell ref="C5727:H5727"/>
    <mergeCell ref="I5727:J5727"/>
    <mergeCell ref="K5727:L5727"/>
    <mergeCell ref="M5725:N5725"/>
    <mergeCell ref="A5726:B5726"/>
    <mergeCell ref="C5726:H5726"/>
    <mergeCell ref="I5726:J5726"/>
    <mergeCell ref="K5726:L5726"/>
    <mergeCell ref="M5726:N5726"/>
    <mergeCell ref="A5725:B5725"/>
    <mergeCell ref="C5725:H5725"/>
    <mergeCell ref="I5725:J5725"/>
    <mergeCell ref="K5725:L5725"/>
    <mergeCell ref="M5723:N5723"/>
    <mergeCell ref="A5724:B5724"/>
    <mergeCell ref="C5724:H5724"/>
    <mergeCell ref="I5724:J5724"/>
    <mergeCell ref="K5724:L5724"/>
    <mergeCell ref="M5724:N5724"/>
    <mergeCell ref="A5723:B5723"/>
    <mergeCell ref="C5723:H5723"/>
    <mergeCell ref="I5723:J5723"/>
    <mergeCell ref="K5723:L5723"/>
    <mergeCell ref="M5721:N5721"/>
    <mergeCell ref="A5722:B5722"/>
    <mergeCell ref="C5722:H5722"/>
    <mergeCell ref="I5722:J5722"/>
    <mergeCell ref="K5722:L5722"/>
    <mergeCell ref="M5722:N5722"/>
    <mergeCell ref="A5721:B5721"/>
    <mergeCell ref="C5721:H5721"/>
    <mergeCell ref="I5721:J5721"/>
    <mergeCell ref="K5721:L5721"/>
    <mergeCell ref="M5719:N5719"/>
    <mergeCell ref="A5720:B5720"/>
    <mergeCell ref="C5720:H5720"/>
    <mergeCell ref="I5720:J5720"/>
    <mergeCell ref="K5720:L5720"/>
    <mergeCell ref="M5720:N5720"/>
    <mergeCell ref="A5719:B5719"/>
    <mergeCell ref="C5719:H5719"/>
    <mergeCell ref="I5719:J5719"/>
    <mergeCell ref="K5719:L5719"/>
    <mergeCell ref="M5717:N5717"/>
    <mergeCell ref="A5718:B5718"/>
    <mergeCell ref="C5718:H5718"/>
    <mergeCell ref="I5718:J5718"/>
    <mergeCell ref="K5718:L5718"/>
    <mergeCell ref="M5718:N5718"/>
    <mergeCell ref="A5717:B5717"/>
    <mergeCell ref="C5717:H5717"/>
    <mergeCell ref="I5717:J5717"/>
    <mergeCell ref="K5717:L5717"/>
    <mergeCell ref="M5715:N5715"/>
    <mergeCell ref="A5716:B5716"/>
    <mergeCell ref="C5716:H5716"/>
    <mergeCell ref="I5716:J5716"/>
    <mergeCell ref="K5716:L5716"/>
    <mergeCell ref="M5716:N5716"/>
    <mergeCell ref="A5715:B5715"/>
    <mergeCell ref="C5715:H5715"/>
    <mergeCell ref="I5715:J5715"/>
    <mergeCell ref="K5715:L5715"/>
    <mergeCell ref="A5714:H5714"/>
    <mergeCell ref="I5714:J5714"/>
    <mergeCell ref="K5714:L5714"/>
    <mergeCell ref="M5714:N5714"/>
    <mergeCell ref="A5713:H5713"/>
    <mergeCell ref="I5713:J5713"/>
    <mergeCell ref="K5713:L5713"/>
    <mergeCell ref="M5713:N5713"/>
    <mergeCell ref="M5711:N5711"/>
    <mergeCell ref="A5712:B5712"/>
    <mergeCell ref="C5712:H5712"/>
    <mergeCell ref="I5712:J5712"/>
    <mergeCell ref="K5712:L5712"/>
    <mergeCell ref="M5712:N5712"/>
    <mergeCell ref="A5711:B5711"/>
    <mergeCell ref="C5711:H5711"/>
    <mergeCell ref="I5711:J5711"/>
    <mergeCell ref="K5711:L5711"/>
    <mergeCell ref="A5710:H5710"/>
    <mergeCell ref="I5710:J5710"/>
    <mergeCell ref="K5710:L5710"/>
    <mergeCell ref="M5710:N5710"/>
    <mergeCell ref="A5709:H5709"/>
    <mergeCell ref="I5709:J5709"/>
    <mergeCell ref="K5709:L5709"/>
    <mergeCell ref="M5709:N5709"/>
    <mergeCell ref="M5707:N5707"/>
    <mergeCell ref="A5708:B5708"/>
    <mergeCell ref="C5708:H5708"/>
    <mergeCell ref="I5708:J5708"/>
    <mergeCell ref="K5708:L5708"/>
    <mergeCell ref="M5708:N5708"/>
    <mergeCell ref="A5707:B5707"/>
    <mergeCell ref="C5707:H5707"/>
    <mergeCell ref="I5707:J5707"/>
    <mergeCell ref="K5707:L5707"/>
    <mergeCell ref="M5705:N5705"/>
    <mergeCell ref="A5706:B5706"/>
    <mergeCell ref="C5706:H5706"/>
    <mergeCell ref="I5706:J5706"/>
    <mergeCell ref="K5706:L5706"/>
    <mergeCell ref="M5706:N5706"/>
    <mergeCell ref="A5705:B5705"/>
    <mergeCell ref="C5705:H5705"/>
    <mergeCell ref="I5705:J5705"/>
    <mergeCell ref="K5705:L5705"/>
    <mergeCell ref="M5703:N5703"/>
    <mergeCell ref="A5704:B5704"/>
    <mergeCell ref="C5704:H5704"/>
    <mergeCell ref="I5704:J5704"/>
    <mergeCell ref="K5704:L5704"/>
    <mergeCell ref="M5704:N5704"/>
    <mergeCell ref="A5703:B5703"/>
    <mergeCell ref="C5703:H5703"/>
    <mergeCell ref="I5703:J5703"/>
    <mergeCell ref="K5703:L5703"/>
    <mergeCell ref="M5701:N5701"/>
    <mergeCell ref="A5702:B5702"/>
    <mergeCell ref="C5702:H5702"/>
    <mergeCell ref="I5702:J5702"/>
    <mergeCell ref="K5702:L5702"/>
    <mergeCell ref="M5702:N5702"/>
    <mergeCell ref="A5701:B5701"/>
    <mergeCell ref="C5701:H5701"/>
    <mergeCell ref="I5701:J5701"/>
    <mergeCell ref="K5701:L5701"/>
    <mergeCell ref="M5699:N5699"/>
    <mergeCell ref="A5700:B5700"/>
    <mergeCell ref="C5700:H5700"/>
    <mergeCell ref="I5700:J5700"/>
    <mergeCell ref="K5700:L5700"/>
    <mergeCell ref="M5700:N5700"/>
    <mergeCell ref="A5699:B5699"/>
    <mergeCell ref="C5699:H5699"/>
    <mergeCell ref="I5699:J5699"/>
    <mergeCell ref="K5699:L5699"/>
    <mergeCell ref="M5697:N5697"/>
    <mergeCell ref="A5698:B5698"/>
    <mergeCell ref="C5698:H5698"/>
    <mergeCell ref="I5698:J5698"/>
    <mergeCell ref="K5698:L5698"/>
    <mergeCell ref="M5698:N5698"/>
    <mergeCell ref="A5697:B5697"/>
    <mergeCell ref="C5697:H5697"/>
    <mergeCell ref="I5697:J5697"/>
    <mergeCell ref="K5697:L5697"/>
    <mergeCell ref="M5695:N5695"/>
    <mergeCell ref="A5696:B5696"/>
    <mergeCell ref="C5696:H5696"/>
    <mergeCell ref="I5696:J5696"/>
    <mergeCell ref="K5696:L5696"/>
    <mergeCell ref="M5696:N5696"/>
    <mergeCell ref="A5695:B5695"/>
    <mergeCell ref="C5695:H5695"/>
    <mergeCell ref="I5695:J5695"/>
    <mergeCell ref="K5695:L5695"/>
    <mergeCell ref="M5693:N5693"/>
    <mergeCell ref="A5694:B5694"/>
    <mergeCell ref="C5694:H5694"/>
    <mergeCell ref="I5694:J5694"/>
    <mergeCell ref="K5694:L5694"/>
    <mergeCell ref="M5694:N5694"/>
    <mergeCell ref="A5693:B5693"/>
    <mergeCell ref="C5693:H5693"/>
    <mergeCell ref="I5693:J5693"/>
    <mergeCell ref="K5693:L5693"/>
    <mergeCell ref="M5691:N5691"/>
    <mergeCell ref="A5692:B5692"/>
    <mergeCell ref="C5692:H5692"/>
    <mergeCell ref="I5692:J5692"/>
    <mergeCell ref="K5692:L5692"/>
    <mergeCell ref="M5692:N5692"/>
    <mergeCell ref="A5691:B5691"/>
    <mergeCell ref="C5691:H5691"/>
    <mergeCell ref="I5691:J5691"/>
    <mergeCell ref="K5691:L5691"/>
    <mergeCell ref="M5689:N5689"/>
    <mergeCell ref="A5690:B5690"/>
    <mergeCell ref="C5690:H5690"/>
    <mergeCell ref="I5690:J5690"/>
    <mergeCell ref="K5690:L5690"/>
    <mergeCell ref="M5690:N5690"/>
    <mergeCell ref="A5689:B5689"/>
    <mergeCell ref="C5689:H5689"/>
    <mergeCell ref="I5689:J5689"/>
    <mergeCell ref="K5689:L5689"/>
    <mergeCell ref="M5687:N5687"/>
    <mergeCell ref="A5688:B5688"/>
    <mergeCell ref="C5688:H5688"/>
    <mergeCell ref="I5688:J5688"/>
    <mergeCell ref="K5688:L5688"/>
    <mergeCell ref="M5688:N5688"/>
    <mergeCell ref="A5687:B5687"/>
    <mergeCell ref="C5687:H5687"/>
    <mergeCell ref="I5687:J5687"/>
    <mergeCell ref="K5687:L5687"/>
    <mergeCell ref="M5685:N5685"/>
    <mergeCell ref="A5686:B5686"/>
    <mergeCell ref="C5686:H5686"/>
    <mergeCell ref="I5686:J5686"/>
    <mergeCell ref="K5686:L5686"/>
    <mergeCell ref="M5686:N5686"/>
    <mergeCell ref="A5685:B5685"/>
    <mergeCell ref="C5685:H5685"/>
    <mergeCell ref="I5685:J5685"/>
    <mergeCell ref="K5685:L5685"/>
    <mergeCell ref="A5684:H5684"/>
    <mergeCell ref="I5684:J5684"/>
    <mergeCell ref="K5684:L5684"/>
    <mergeCell ref="M5684:N5684"/>
    <mergeCell ref="M5682:N5682"/>
    <mergeCell ref="A5683:H5683"/>
    <mergeCell ref="I5683:J5683"/>
    <mergeCell ref="K5683:L5683"/>
    <mergeCell ref="M5683:N5683"/>
    <mergeCell ref="A5682:B5682"/>
    <mergeCell ref="C5682:H5682"/>
    <mergeCell ref="I5682:J5682"/>
    <mergeCell ref="K5682:L5682"/>
    <mergeCell ref="M5680:N5680"/>
    <mergeCell ref="A5681:B5681"/>
    <mergeCell ref="C5681:H5681"/>
    <mergeCell ref="I5681:J5681"/>
    <mergeCell ref="K5681:L5681"/>
    <mergeCell ref="M5681:N5681"/>
    <mergeCell ref="A5680:B5680"/>
    <mergeCell ref="C5680:H5680"/>
    <mergeCell ref="I5680:J5680"/>
    <mergeCell ref="K5680:L5680"/>
    <mergeCell ref="M5678:N5678"/>
    <mergeCell ref="A5679:B5679"/>
    <mergeCell ref="C5679:H5679"/>
    <mergeCell ref="I5679:J5679"/>
    <mergeCell ref="K5679:L5679"/>
    <mergeCell ref="M5679:N5679"/>
    <mergeCell ref="A5678:B5678"/>
    <mergeCell ref="C5678:H5678"/>
    <mergeCell ref="I5678:J5678"/>
    <mergeCell ref="K5678:L5678"/>
    <mergeCell ref="M5676:N5676"/>
    <mergeCell ref="A5677:B5677"/>
    <mergeCell ref="C5677:H5677"/>
    <mergeCell ref="I5677:J5677"/>
    <mergeCell ref="K5677:L5677"/>
    <mergeCell ref="M5677:N5677"/>
    <mergeCell ref="A5676:B5676"/>
    <mergeCell ref="C5676:H5676"/>
    <mergeCell ref="I5676:J5676"/>
    <mergeCell ref="K5676:L5676"/>
    <mergeCell ref="M5674:N5674"/>
    <mergeCell ref="A5675:B5675"/>
    <mergeCell ref="C5675:H5675"/>
    <mergeCell ref="I5675:J5675"/>
    <mergeCell ref="K5675:L5675"/>
    <mergeCell ref="M5675:N5675"/>
    <mergeCell ref="A5674:B5674"/>
    <mergeCell ref="C5674:H5674"/>
    <mergeCell ref="I5674:J5674"/>
    <mergeCell ref="K5674:L5674"/>
    <mergeCell ref="M5672:N5672"/>
    <mergeCell ref="A5673:B5673"/>
    <mergeCell ref="C5673:H5673"/>
    <mergeCell ref="I5673:J5673"/>
    <mergeCell ref="K5673:L5673"/>
    <mergeCell ref="M5673:N5673"/>
    <mergeCell ref="A5672:B5672"/>
    <mergeCell ref="C5672:H5672"/>
    <mergeCell ref="I5672:J5672"/>
    <mergeCell ref="K5672:L5672"/>
    <mergeCell ref="M5670:N5670"/>
    <mergeCell ref="A5671:B5671"/>
    <mergeCell ref="C5671:H5671"/>
    <mergeCell ref="I5671:J5671"/>
    <mergeCell ref="K5671:L5671"/>
    <mergeCell ref="M5671:N5671"/>
    <mergeCell ref="A5670:B5670"/>
    <mergeCell ref="C5670:H5670"/>
    <mergeCell ref="I5670:J5670"/>
    <mergeCell ref="K5670:L5670"/>
    <mergeCell ref="M5668:N5668"/>
    <mergeCell ref="A5669:B5669"/>
    <mergeCell ref="C5669:H5669"/>
    <mergeCell ref="I5669:J5669"/>
    <mergeCell ref="K5669:L5669"/>
    <mergeCell ref="M5669:N5669"/>
    <mergeCell ref="A5668:B5668"/>
    <mergeCell ref="C5668:H5668"/>
    <mergeCell ref="I5668:J5668"/>
    <mergeCell ref="K5668:L5668"/>
    <mergeCell ref="M5666:N5666"/>
    <mergeCell ref="A5667:B5667"/>
    <mergeCell ref="C5667:H5667"/>
    <mergeCell ref="I5667:J5667"/>
    <mergeCell ref="K5667:L5667"/>
    <mergeCell ref="M5667:N5667"/>
    <mergeCell ref="A5666:B5666"/>
    <mergeCell ref="C5666:H5666"/>
    <mergeCell ref="I5666:J5666"/>
    <mergeCell ref="K5666:L5666"/>
    <mergeCell ref="A5665:H5665"/>
    <mergeCell ref="I5665:J5665"/>
    <mergeCell ref="K5665:L5665"/>
    <mergeCell ref="M5665:N5665"/>
    <mergeCell ref="M5663:N5663"/>
    <mergeCell ref="A5664:H5664"/>
    <mergeCell ref="I5664:J5664"/>
    <mergeCell ref="K5664:L5664"/>
    <mergeCell ref="M5664:N5664"/>
    <mergeCell ref="A5663:B5663"/>
    <mergeCell ref="C5663:H5663"/>
    <mergeCell ref="I5663:J5663"/>
    <mergeCell ref="K5663:L5663"/>
    <mergeCell ref="M5661:N5661"/>
    <mergeCell ref="A5662:B5662"/>
    <mergeCell ref="C5662:H5662"/>
    <mergeCell ref="I5662:J5662"/>
    <mergeCell ref="K5662:L5662"/>
    <mergeCell ref="M5662:N5662"/>
    <mergeCell ref="A5661:B5661"/>
    <mergeCell ref="C5661:H5661"/>
    <mergeCell ref="I5661:J5661"/>
    <mergeCell ref="K5661:L5661"/>
    <mergeCell ref="M5659:N5659"/>
    <mergeCell ref="A5660:B5660"/>
    <mergeCell ref="C5660:H5660"/>
    <mergeCell ref="I5660:J5660"/>
    <mergeCell ref="K5660:L5660"/>
    <mergeCell ref="M5660:N5660"/>
    <mergeCell ref="A5659:B5659"/>
    <mergeCell ref="C5659:H5659"/>
    <mergeCell ref="I5659:J5659"/>
    <mergeCell ref="K5659:L5659"/>
    <mergeCell ref="A5658:H5658"/>
    <mergeCell ref="I5658:J5658"/>
    <mergeCell ref="K5658:L5658"/>
    <mergeCell ref="M5658:N5658"/>
    <mergeCell ref="A5657:H5657"/>
    <mergeCell ref="I5657:J5657"/>
    <mergeCell ref="K5657:L5657"/>
    <mergeCell ref="M5657:N5657"/>
    <mergeCell ref="M5655:N5655"/>
    <mergeCell ref="A5656:B5656"/>
    <mergeCell ref="C5656:H5656"/>
    <mergeCell ref="I5656:J5656"/>
    <mergeCell ref="K5656:L5656"/>
    <mergeCell ref="M5656:N5656"/>
    <mergeCell ref="A5655:B5655"/>
    <mergeCell ref="C5655:H5655"/>
    <mergeCell ref="I5655:J5655"/>
    <mergeCell ref="K5655:L5655"/>
    <mergeCell ref="M5653:N5653"/>
    <mergeCell ref="A5654:B5654"/>
    <mergeCell ref="C5654:H5654"/>
    <mergeCell ref="I5654:J5654"/>
    <mergeCell ref="K5654:L5654"/>
    <mergeCell ref="M5654:N5654"/>
    <mergeCell ref="A5653:B5653"/>
    <mergeCell ref="C5653:H5653"/>
    <mergeCell ref="I5653:J5653"/>
    <mergeCell ref="K5653:L5653"/>
    <mergeCell ref="M5651:N5651"/>
    <mergeCell ref="A5652:B5652"/>
    <mergeCell ref="C5652:H5652"/>
    <mergeCell ref="I5652:J5652"/>
    <mergeCell ref="K5652:L5652"/>
    <mergeCell ref="M5652:N5652"/>
    <mergeCell ref="A5651:B5651"/>
    <mergeCell ref="C5651:H5651"/>
    <mergeCell ref="I5651:J5651"/>
    <mergeCell ref="K5651:L5651"/>
    <mergeCell ref="M5649:N5649"/>
    <mergeCell ref="A5650:B5650"/>
    <mergeCell ref="C5650:H5650"/>
    <mergeCell ref="I5650:J5650"/>
    <mergeCell ref="K5650:L5650"/>
    <mergeCell ref="M5650:N5650"/>
    <mergeCell ref="A5649:B5649"/>
    <mergeCell ref="C5649:H5649"/>
    <mergeCell ref="I5649:J5649"/>
    <mergeCell ref="K5649:L5649"/>
    <mergeCell ref="M5647:N5647"/>
    <mergeCell ref="A5648:B5648"/>
    <mergeCell ref="C5648:H5648"/>
    <mergeCell ref="I5648:J5648"/>
    <mergeCell ref="K5648:L5648"/>
    <mergeCell ref="M5648:N5648"/>
    <mergeCell ref="A5647:B5647"/>
    <mergeCell ref="C5647:H5647"/>
    <mergeCell ref="I5647:J5647"/>
    <mergeCell ref="K5647:L5647"/>
    <mergeCell ref="M5645:N5645"/>
    <mergeCell ref="A5646:B5646"/>
    <mergeCell ref="C5646:H5646"/>
    <mergeCell ref="I5646:J5646"/>
    <mergeCell ref="K5646:L5646"/>
    <mergeCell ref="M5646:N5646"/>
    <mergeCell ref="A5645:B5645"/>
    <mergeCell ref="C5645:H5645"/>
    <mergeCell ref="I5645:J5645"/>
    <mergeCell ref="K5645:L5645"/>
    <mergeCell ref="M5643:N5643"/>
    <mergeCell ref="A5644:B5644"/>
    <mergeCell ref="C5644:H5644"/>
    <mergeCell ref="I5644:J5644"/>
    <mergeCell ref="K5644:L5644"/>
    <mergeCell ref="M5644:N5644"/>
    <mergeCell ref="A5643:B5643"/>
    <mergeCell ref="C5643:H5643"/>
    <mergeCell ref="I5643:J5643"/>
    <mergeCell ref="K5643:L5643"/>
    <mergeCell ref="M5641:N5641"/>
    <mergeCell ref="A5642:B5642"/>
    <mergeCell ref="C5642:H5642"/>
    <mergeCell ref="I5642:J5642"/>
    <mergeCell ref="K5642:L5642"/>
    <mergeCell ref="M5642:N5642"/>
    <mergeCell ref="A5641:B5641"/>
    <mergeCell ref="C5641:H5641"/>
    <mergeCell ref="I5641:J5641"/>
    <mergeCell ref="K5641:L5641"/>
    <mergeCell ref="M5639:N5639"/>
    <mergeCell ref="A5640:B5640"/>
    <mergeCell ref="C5640:H5640"/>
    <mergeCell ref="I5640:J5640"/>
    <mergeCell ref="K5640:L5640"/>
    <mergeCell ref="M5640:N5640"/>
    <mergeCell ref="A5639:B5639"/>
    <mergeCell ref="C5639:H5639"/>
    <mergeCell ref="I5639:J5639"/>
    <mergeCell ref="K5639:L5639"/>
    <mergeCell ref="M5637:N5637"/>
    <mergeCell ref="A5638:B5638"/>
    <mergeCell ref="C5638:H5638"/>
    <mergeCell ref="I5638:J5638"/>
    <mergeCell ref="K5638:L5638"/>
    <mergeCell ref="M5638:N5638"/>
    <mergeCell ref="A5637:B5637"/>
    <mergeCell ref="C5637:H5637"/>
    <mergeCell ref="I5637:J5637"/>
    <mergeCell ref="K5637:L5637"/>
    <mergeCell ref="A5636:H5636"/>
    <mergeCell ref="I5636:J5636"/>
    <mergeCell ref="K5636:L5636"/>
    <mergeCell ref="M5636:N5636"/>
    <mergeCell ref="M5634:N5634"/>
    <mergeCell ref="A5635:H5635"/>
    <mergeCell ref="I5635:J5635"/>
    <mergeCell ref="K5635:L5635"/>
    <mergeCell ref="M5635:N5635"/>
    <mergeCell ref="A5634:B5634"/>
    <mergeCell ref="C5634:H5634"/>
    <mergeCell ref="I5634:J5634"/>
    <mergeCell ref="K5634:L5634"/>
    <mergeCell ref="M5632:N5632"/>
    <mergeCell ref="A5633:B5633"/>
    <mergeCell ref="C5633:H5633"/>
    <mergeCell ref="I5633:J5633"/>
    <mergeCell ref="K5633:L5633"/>
    <mergeCell ref="M5633:N5633"/>
    <mergeCell ref="A5632:B5632"/>
    <mergeCell ref="C5632:H5632"/>
    <mergeCell ref="I5632:J5632"/>
    <mergeCell ref="K5632:L5632"/>
    <mergeCell ref="A5631:H5631"/>
    <mergeCell ref="I5631:J5631"/>
    <mergeCell ref="K5631:L5631"/>
    <mergeCell ref="M5631:N5631"/>
    <mergeCell ref="M5629:N5629"/>
    <mergeCell ref="A5630:H5630"/>
    <mergeCell ref="I5630:J5630"/>
    <mergeCell ref="K5630:L5630"/>
    <mergeCell ref="M5630:N5630"/>
    <mergeCell ref="A5629:B5629"/>
    <mergeCell ref="C5629:H5629"/>
    <mergeCell ref="I5629:J5629"/>
    <mergeCell ref="K5629:L5629"/>
    <mergeCell ref="M5627:N5627"/>
    <mergeCell ref="A5628:B5628"/>
    <mergeCell ref="C5628:H5628"/>
    <mergeCell ref="I5628:J5628"/>
    <mergeCell ref="K5628:L5628"/>
    <mergeCell ref="M5628:N5628"/>
    <mergeCell ref="A5627:B5627"/>
    <mergeCell ref="C5627:H5627"/>
    <mergeCell ref="I5627:J5627"/>
    <mergeCell ref="K5627:L5627"/>
    <mergeCell ref="M5625:N5625"/>
    <mergeCell ref="A5626:B5626"/>
    <mergeCell ref="C5626:H5626"/>
    <mergeCell ref="I5626:J5626"/>
    <mergeCell ref="K5626:L5626"/>
    <mergeCell ref="M5626:N5626"/>
    <mergeCell ref="A5625:B5625"/>
    <mergeCell ref="C5625:H5625"/>
    <mergeCell ref="I5625:J5625"/>
    <mergeCell ref="K5625:L5625"/>
    <mergeCell ref="M5623:N5623"/>
    <mergeCell ref="A5624:B5624"/>
    <mergeCell ref="C5624:H5624"/>
    <mergeCell ref="I5624:J5624"/>
    <mergeCell ref="K5624:L5624"/>
    <mergeCell ref="M5624:N5624"/>
    <mergeCell ref="A5623:B5623"/>
    <mergeCell ref="C5623:H5623"/>
    <mergeCell ref="I5623:J5623"/>
    <mergeCell ref="K5623:L5623"/>
    <mergeCell ref="M5621:N5621"/>
    <mergeCell ref="A5622:B5622"/>
    <mergeCell ref="C5622:H5622"/>
    <mergeCell ref="I5622:J5622"/>
    <mergeCell ref="K5622:L5622"/>
    <mergeCell ref="M5622:N5622"/>
    <mergeCell ref="A5621:B5621"/>
    <mergeCell ref="C5621:H5621"/>
    <mergeCell ref="I5621:J5621"/>
    <mergeCell ref="K5621:L5621"/>
    <mergeCell ref="M5619:N5619"/>
    <mergeCell ref="A5620:B5620"/>
    <mergeCell ref="C5620:H5620"/>
    <mergeCell ref="I5620:J5620"/>
    <mergeCell ref="K5620:L5620"/>
    <mergeCell ref="M5620:N5620"/>
    <mergeCell ref="A5619:B5619"/>
    <mergeCell ref="C5619:H5619"/>
    <mergeCell ref="I5619:J5619"/>
    <mergeCell ref="K5619:L5619"/>
    <mergeCell ref="M5617:N5617"/>
    <mergeCell ref="A5618:B5618"/>
    <mergeCell ref="C5618:H5618"/>
    <mergeCell ref="I5618:J5618"/>
    <mergeCell ref="K5618:L5618"/>
    <mergeCell ref="M5618:N5618"/>
    <mergeCell ref="A5617:B5617"/>
    <mergeCell ref="C5617:H5617"/>
    <mergeCell ref="I5617:J5617"/>
    <mergeCell ref="K5617:L5617"/>
    <mergeCell ref="M5615:N5615"/>
    <mergeCell ref="A5616:B5616"/>
    <mergeCell ref="C5616:H5616"/>
    <mergeCell ref="I5616:J5616"/>
    <mergeCell ref="K5616:L5616"/>
    <mergeCell ref="M5616:N5616"/>
    <mergeCell ref="A5615:B5615"/>
    <mergeCell ref="C5615:H5615"/>
    <mergeCell ref="I5615:J5615"/>
    <mergeCell ref="K5615:L5615"/>
    <mergeCell ref="M5613:N5613"/>
    <mergeCell ref="A5614:B5614"/>
    <mergeCell ref="C5614:H5614"/>
    <mergeCell ref="I5614:J5614"/>
    <mergeCell ref="K5614:L5614"/>
    <mergeCell ref="M5614:N5614"/>
    <mergeCell ref="A5613:B5613"/>
    <mergeCell ref="C5613:H5613"/>
    <mergeCell ref="I5613:J5613"/>
    <mergeCell ref="K5613:L5613"/>
    <mergeCell ref="M5611:N5611"/>
    <mergeCell ref="A5612:B5612"/>
    <mergeCell ref="C5612:H5612"/>
    <mergeCell ref="I5612:J5612"/>
    <mergeCell ref="K5612:L5612"/>
    <mergeCell ref="M5612:N5612"/>
    <mergeCell ref="A5611:B5611"/>
    <mergeCell ref="C5611:H5611"/>
    <mergeCell ref="I5611:J5611"/>
    <mergeCell ref="K5611:L5611"/>
    <mergeCell ref="M5609:N5609"/>
    <mergeCell ref="A5610:B5610"/>
    <mergeCell ref="C5610:H5610"/>
    <mergeCell ref="I5610:J5610"/>
    <mergeCell ref="K5610:L5610"/>
    <mergeCell ref="M5610:N5610"/>
    <mergeCell ref="A5609:B5609"/>
    <mergeCell ref="C5609:H5609"/>
    <mergeCell ref="I5609:J5609"/>
    <mergeCell ref="K5609:L5609"/>
    <mergeCell ref="M5607:N5607"/>
    <mergeCell ref="A5608:B5608"/>
    <mergeCell ref="C5608:H5608"/>
    <mergeCell ref="I5608:J5608"/>
    <mergeCell ref="K5608:L5608"/>
    <mergeCell ref="M5608:N5608"/>
    <mergeCell ref="A5607:B5607"/>
    <mergeCell ref="C5607:H5607"/>
    <mergeCell ref="I5607:J5607"/>
    <mergeCell ref="K5607:L5607"/>
    <mergeCell ref="M5605:N5605"/>
    <mergeCell ref="A5606:B5606"/>
    <mergeCell ref="C5606:H5606"/>
    <mergeCell ref="I5606:J5606"/>
    <mergeCell ref="K5606:L5606"/>
    <mergeCell ref="M5606:N5606"/>
    <mergeCell ref="A5605:B5605"/>
    <mergeCell ref="C5605:H5605"/>
    <mergeCell ref="I5605:J5605"/>
    <mergeCell ref="K5605:L5605"/>
    <mergeCell ref="M5603:N5603"/>
    <mergeCell ref="A5604:B5604"/>
    <mergeCell ref="C5604:H5604"/>
    <mergeCell ref="I5604:J5604"/>
    <mergeCell ref="K5604:L5604"/>
    <mergeCell ref="M5604:N5604"/>
    <mergeCell ref="A5603:B5603"/>
    <mergeCell ref="C5603:H5603"/>
    <mergeCell ref="I5603:J5603"/>
    <mergeCell ref="K5603:L5603"/>
    <mergeCell ref="A5602:H5602"/>
    <mergeCell ref="I5602:J5602"/>
    <mergeCell ref="K5602:L5602"/>
    <mergeCell ref="M5602:N5602"/>
    <mergeCell ref="A5601:H5601"/>
    <mergeCell ref="I5601:J5601"/>
    <mergeCell ref="K5601:L5601"/>
    <mergeCell ref="M5601:N5601"/>
    <mergeCell ref="M5599:N5599"/>
    <mergeCell ref="A5600:B5600"/>
    <mergeCell ref="C5600:H5600"/>
    <mergeCell ref="I5600:J5600"/>
    <mergeCell ref="K5600:L5600"/>
    <mergeCell ref="M5600:N5600"/>
    <mergeCell ref="A5599:B5599"/>
    <mergeCell ref="C5599:H5599"/>
    <mergeCell ref="I5599:J5599"/>
    <mergeCell ref="K5599:L5599"/>
    <mergeCell ref="A5598:H5598"/>
    <mergeCell ref="I5598:J5598"/>
    <mergeCell ref="K5598:L5598"/>
    <mergeCell ref="M5598:N5598"/>
    <mergeCell ref="A5597:H5597"/>
    <mergeCell ref="I5597:J5597"/>
    <mergeCell ref="K5597:L5597"/>
    <mergeCell ref="M5597:N5597"/>
    <mergeCell ref="A5596:H5596"/>
    <mergeCell ref="I5596:J5596"/>
    <mergeCell ref="K5596:L5596"/>
    <mergeCell ref="M5596:N5596"/>
    <mergeCell ref="A5595:H5595"/>
    <mergeCell ref="I5595:J5595"/>
    <mergeCell ref="K5595:L5595"/>
    <mergeCell ref="M5595:N5595"/>
    <mergeCell ref="A5594:H5594"/>
    <mergeCell ref="I5594:J5594"/>
    <mergeCell ref="K5594:L5594"/>
    <mergeCell ref="M5594:N5594"/>
    <mergeCell ref="A5593:H5593"/>
    <mergeCell ref="I5593:J5593"/>
    <mergeCell ref="K5593:L5593"/>
    <mergeCell ref="M5593:N5593"/>
    <mergeCell ref="A5592:H5592"/>
    <mergeCell ref="I5592:J5592"/>
    <mergeCell ref="K5592:L5592"/>
    <mergeCell ref="M5592:N5592"/>
    <mergeCell ref="A5591:H5591"/>
    <mergeCell ref="I5591:J5591"/>
    <mergeCell ref="K5591:L5591"/>
    <mergeCell ref="M5591:N5591"/>
    <mergeCell ref="A5590:H5590"/>
    <mergeCell ref="I5590:J5590"/>
    <mergeCell ref="K5590:L5590"/>
    <mergeCell ref="M5590:N5590"/>
    <mergeCell ref="M5588:N5588"/>
    <mergeCell ref="A5589:B5589"/>
    <mergeCell ref="C5589:H5589"/>
    <mergeCell ref="I5589:J5589"/>
    <mergeCell ref="K5589:L5589"/>
    <mergeCell ref="M5589:N5589"/>
    <mergeCell ref="A5588:B5588"/>
    <mergeCell ref="C5588:H5588"/>
    <mergeCell ref="I5588:J5588"/>
    <mergeCell ref="K5588:L5588"/>
    <mergeCell ref="M5586:N5586"/>
    <mergeCell ref="A5587:B5587"/>
    <mergeCell ref="C5587:H5587"/>
    <mergeCell ref="I5587:J5587"/>
    <mergeCell ref="K5587:L5587"/>
    <mergeCell ref="M5587:N5587"/>
    <mergeCell ref="A5586:B5586"/>
    <mergeCell ref="C5586:H5586"/>
    <mergeCell ref="I5586:J5586"/>
    <mergeCell ref="K5586:L5586"/>
    <mergeCell ref="M5584:N5584"/>
    <mergeCell ref="A5585:B5585"/>
    <mergeCell ref="C5585:H5585"/>
    <mergeCell ref="I5585:J5585"/>
    <mergeCell ref="K5585:L5585"/>
    <mergeCell ref="M5585:N5585"/>
    <mergeCell ref="A5584:B5584"/>
    <mergeCell ref="C5584:H5584"/>
    <mergeCell ref="I5584:J5584"/>
    <mergeCell ref="K5584:L5584"/>
    <mergeCell ref="M5582:N5582"/>
    <mergeCell ref="A5583:B5583"/>
    <mergeCell ref="C5583:H5583"/>
    <mergeCell ref="I5583:J5583"/>
    <mergeCell ref="K5583:L5583"/>
    <mergeCell ref="M5583:N5583"/>
    <mergeCell ref="A5582:B5582"/>
    <mergeCell ref="C5582:H5582"/>
    <mergeCell ref="I5582:J5582"/>
    <mergeCell ref="K5582:L5582"/>
    <mergeCell ref="M5580:N5580"/>
    <mergeCell ref="A5581:B5581"/>
    <mergeCell ref="C5581:H5581"/>
    <mergeCell ref="I5581:J5581"/>
    <mergeCell ref="K5581:L5581"/>
    <mergeCell ref="M5581:N5581"/>
    <mergeCell ref="A5580:B5580"/>
    <mergeCell ref="C5580:H5580"/>
    <mergeCell ref="I5580:J5580"/>
    <mergeCell ref="K5580:L5580"/>
    <mergeCell ref="M5578:N5578"/>
    <mergeCell ref="A5579:B5579"/>
    <mergeCell ref="C5579:H5579"/>
    <mergeCell ref="I5579:J5579"/>
    <mergeCell ref="K5579:L5579"/>
    <mergeCell ref="M5579:N5579"/>
    <mergeCell ref="A5578:B5578"/>
    <mergeCell ref="C5578:H5578"/>
    <mergeCell ref="I5578:J5578"/>
    <mergeCell ref="K5578:L5578"/>
    <mergeCell ref="M5576:N5576"/>
    <mergeCell ref="A5577:B5577"/>
    <mergeCell ref="C5577:H5577"/>
    <mergeCell ref="I5577:J5577"/>
    <mergeCell ref="K5577:L5577"/>
    <mergeCell ref="M5577:N5577"/>
    <mergeCell ref="A5576:B5576"/>
    <mergeCell ref="C5576:H5576"/>
    <mergeCell ref="I5576:J5576"/>
    <mergeCell ref="K5576:L5576"/>
    <mergeCell ref="A5575:H5575"/>
    <mergeCell ref="I5575:J5575"/>
    <mergeCell ref="K5575:L5575"/>
    <mergeCell ref="M5575:N5575"/>
    <mergeCell ref="A5574:H5574"/>
    <mergeCell ref="I5574:J5574"/>
    <mergeCell ref="K5574:L5574"/>
    <mergeCell ref="M5574:N5574"/>
    <mergeCell ref="M5572:N5572"/>
    <mergeCell ref="A5573:B5573"/>
    <mergeCell ref="C5573:H5573"/>
    <mergeCell ref="I5573:J5573"/>
    <mergeCell ref="K5573:L5573"/>
    <mergeCell ref="M5573:N5573"/>
    <mergeCell ref="A5572:B5572"/>
    <mergeCell ref="C5572:H5572"/>
    <mergeCell ref="I5572:J5572"/>
    <mergeCell ref="K5572:L5572"/>
    <mergeCell ref="M5570:N5570"/>
    <mergeCell ref="A5571:B5571"/>
    <mergeCell ref="C5571:H5571"/>
    <mergeCell ref="I5571:J5571"/>
    <mergeCell ref="K5571:L5571"/>
    <mergeCell ref="M5571:N5571"/>
    <mergeCell ref="A5570:B5570"/>
    <mergeCell ref="C5570:H5570"/>
    <mergeCell ref="I5570:J5570"/>
    <mergeCell ref="K5570:L5570"/>
    <mergeCell ref="M5568:N5568"/>
    <mergeCell ref="A5569:B5569"/>
    <mergeCell ref="C5569:H5569"/>
    <mergeCell ref="I5569:J5569"/>
    <mergeCell ref="K5569:L5569"/>
    <mergeCell ref="M5569:N5569"/>
    <mergeCell ref="A5568:B5568"/>
    <mergeCell ref="C5568:H5568"/>
    <mergeCell ref="I5568:J5568"/>
    <mergeCell ref="K5568:L5568"/>
    <mergeCell ref="M5566:N5566"/>
    <mergeCell ref="A5567:B5567"/>
    <mergeCell ref="C5567:H5567"/>
    <mergeCell ref="I5567:J5567"/>
    <mergeCell ref="K5567:L5567"/>
    <mergeCell ref="M5567:N5567"/>
    <mergeCell ref="A5566:B5566"/>
    <mergeCell ref="C5566:H5566"/>
    <mergeCell ref="I5566:J5566"/>
    <mergeCell ref="K5566:L5566"/>
    <mergeCell ref="M5564:N5564"/>
    <mergeCell ref="A5565:B5565"/>
    <mergeCell ref="C5565:H5565"/>
    <mergeCell ref="I5565:J5565"/>
    <mergeCell ref="K5565:L5565"/>
    <mergeCell ref="M5565:N5565"/>
    <mergeCell ref="A5564:B5564"/>
    <mergeCell ref="C5564:H5564"/>
    <mergeCell ref="I5564:J5564"/>
    <mergeCell ref="K5564:L5564"/>
    <mergeCell ref="M5562:N5562"/>
    <mergeCell ref="A5563:B5563"/>
    <mergeCell ref="C5563:H5563"/>
    <mergeCell ref="I5563:J5563"/>
    <mergeCell ref="K5563:L5563"/>
    <mergeCell ref="M5563:N5563"/>
    <mergeCell ref="A5562:B5562"/>
    <mergeCell ref="C5562:H5562"/>
    <mergeCell ref="I5562:J5562"/>
    <mergeCell ref="K5562:L5562"/>
    <mergeCell ref="M5560:N5560"/>
    <mergeCell ref="A5561:B5561"/>
    <mergeCell ref="C5561:H5561"/>
    <mergeCell ref="I5561:J5561"/>
    <mergeCell ref="K5561:L5561"/>
    <mergeCell ref="M5561:N5561"/>
    <mergeCell ref="A5560:B5560"/>
    <mergeCell ref="C5560:H5560"/>
    <mergeCell ref="I5560:J5560"/>
    <mergeCell ref="K5560:L5560"/>
    <mergeCell ref="A5559:H5559"/>
    <mergeCell ref="I5559:J5559"/>
    <mergeCell ref="K5559:L5559"/>
    <mergeCell ref="M5559:N5559"/>
    <mergeCell ref="M5557:N5557"/>
    <mergeCell ref="A5558:H5558"/>
    <mergeCell ref="I5558:J5558"/>
    <mergeCell ref="K5558:L5558"/>
    <mergeCell ref="M5558:N5558"/>
    <mergeCell ref="A5557:B5557"/>
    <mergeCell ref="C5557:H5557"/>
    <mergeCell ref="I5557:J5557"/>
    <mergeCell ref="K5557:L5557"/>
    <mergeCell ref="M5555:N5555"/>
    <mergeCell ref="A5556:B5556"/>
    <mergeCell ref="C5556:H5556"/>
    <mergeCell ref="I5556:J5556"/>
    <mergeCell ref="K5556:L5556"/>
    <mergeCell ref="M5556:N5556"/>
    <mergeCell ref="A5555:B5555"/>
    <mergeCell ref="C5555:H5555"/>
    <mergeCell ref="I5555:J5555"/>
    <mergeCell ref="K5555:L5555"/>
    <mergeCell ref="M5553:N5553"/>
    <mergeCell ref="A5554:B5554"/>
    <mergeCell ref="C5554:H5554"/>
    <mergeCell ref="I5554:J5554"/>
    <mergeCell ref="K5554:L5554"/>
    <mergeCell ref="M5554:N5554"/>
    <mergeCell ref="A5553:B5553"/>
    <mergeCell ref="C5553:H5553"/>
    <mergeCell ref="I5553:J5553"/>
    <mergeCell ref="K5553:L5553"/>
    <mergeCell ref="M5551:N5551"/>
    <mergeCell ref="A5552:B5552"/>
    <mergeCell ref="C5552:H5552"/>
    <mergeCell ref="I5552:J5552"/>
    <mergeCell ref="K5552:L5552"/>
    <mergeCell ref="M5552:N5552"/>
    <mergeCell ref="A5551:B5551"/>
    <mergeCell ref="C5551:H5551"/>
    <mergeCell ref="I5551:J5551"/>
    <mergeCell ref="K5551:L5551"/>
    <mergeCell ref="M5549:N5549"/>
    <mergeCell ref="A5550:B5550"/>
    <mergeCell ref="C5550:H5550"/>
    <mergeCell ref="I5550:J5550"/>
    <mergeCell ref="K5550:L5550"/>
    <mergeCell ref="M5550:N5550"/>
    <mergeCell ref="A5549:B5549"/>
    <mergeCell ref="C5549:H5549"/>
    <mergeCell ref="I5549:J5549"/>
    <mergeCell ref="K5549:L5549"/>
    <mergeCell ref="M5547:N5547"/>
    <mergeCell ref="A5548:B5548"/>
    <mergeCell ref="C5548:H5548"/>
    <mergeCell ref="I5548:J5548"/>
    <mergeCell ref="K5548:L5548"/>
    <mergeCell ref="M5548:N5548"/>
    <mergeCell ref="A5547:B5547"/>
    <mergeCell ref="C5547:H5547"/>
    <mergeCell ref="I5547:J5547"/>
    <mergeCell ref="K5547:L5547"/>
    <mergeCell ref="M5545:N5545"/>
    <mergeCell ref="A5546:B5546"/>
    <mergeCell ref="C5546:H5546"/>
    <mergeCell ref="I5546:J5546"/>
    <mergeCell ref="K5546:L5546"/>
    <mergeCell ref="M5546:N5546"/>
    <mergeCell ref="A5545:B5545"/>
    <mergeCell ref="C5545:H5545"/>
    <mergeCell ref="I5545:J5545"/>
    <mergeCell ref="K5545:L5545"/>
    <mergeCell ref="A5544:H5544"/>
    <mergeCell ref="I5544:J5544"/>
    <mergeCell ref="K5544:L5544"/>
    <mergeCell ref="M5544:N5544"/>
    <mergeCell ref="A5543:H5543"/>
    <mergeCell ref="I5543:J5543"/>
    <mergeCell ref="K5543:L5543"/>
    <mergeCell ref="M5543:N5543"/>
    <mergeCell ref="M5541:N5541"/>
    <mergeCell ref="A5542:B5542"/>
    <mergeCell ref="C5542:H5542"/>
    <mergeCell ref="I5542:J5542"/>
    <mergeCell ref="K5542:L5542"/>
    <mergeCell ref="M5542:N5542"/>
    <mergeCell ref="A5541:B5541"/>
    <mergeCell ref="C5541:H5541"/>
    <mergeCell ref="I5541:J5541"/>
    <mergeCell ref="K5541:L5541"/>
    <mergeCell ref="M5539:N5539"/>
    <mergeCell ref="A5540:B5540"/>
    <mergeCell ref="C5540:H5540"/>
    <mergeCell ref="I5540:J5540"/>
    <mergeCell ref="K5540:L5540"/>
    <mergeCell ref="M5540:N5540"/>
    <mergeCell ref="A5539:B5539"/>
    <mergeCell ref="C5539:H5539"/>
    <mergeCell ref="I5539:J5539"/>
    <mergeCell ref="K5539:L5539"/>
    <mergeCell ref="M5537:N5537"/>
    <mergeCell ref="A5538:B5538"/>
    <mergeCell ref="C5538:H5538"/>
    <mergeCell ref="I5538:J5538"/>
    <mergeCell ref="K5538:L5538"/>
    <mergeCell ref="M5538:N5538"/>
    <mergeCell ref="A5537:B5537"/>
    <mergeCell ref="C5537:H5537"/>
    <mergeCell ref="I5537:J5537"/>
    <mergeCell ref="K5537:L5537"/>
    <mergeCell ref="M5535:N5535"/>
    <mergeCell ref="A5536:B5536"/>
    <mergeCell ref="C5536:H5536"/>
    <mergeCell ref="I5536:J5536"/>
    <mergeCell ref="K5536:L5536"/>
    <mergeCell ref="M5536:N5536"/>
    <mergeCell ref="A5535:B5535"/>
    <mergeCell ref="C5535:H5535"/>
    <mergeCell ref="I5535:J5535"/>
    <mergeCell ref="K5535:L5535"/>
    <mergeCell ref="M5533:N5533"/>
    <mergeCell ref="A5534:B5534"/>
    <mergeCell ref="C5534:H5534"/>
    <mergeCell ref="I5534:J5534"/>
    <mergeCell ref="K5534:L5534"/>
    <mergeCell ref="M5534:N5534"/>
    <mergeCell ref="A5533:B5533"/>
    <mergeCell ref="C5533:H5533"/>
    <mergeCell ref="I5533:J5533"/>
    <mergeCell ref="K5533:L5533"/>
    <mergeCell ref="M5531:N5531"/>
    <mergeCell ref="A5532:B5532"/>
    <mergeCell ref="C5532:H5532"/>
    <mergeCell ref="I5532:J5532"/>
    <mergeCell ref="K5532:L5532"/>
    <mergeCell ref="M5532:N5532"/>
    <mergeCell ref="A5531:B5531"/>
    <mergeCell ref="C5531:H5531"/>
    <mergeCell ref="I5531:J5531"/>
    <mergeCell ref="K5531:L5531"/>
    <mergeCell ref="A5530:H5530"/>
    <mergeCell ref="I5530:J5530"/>
    <mergeCell ref="K5530:L5530"/>
    <mergeCell ref="M5530:N5530"/>
    <mergeCell ref="M5528:N5528"/>
    <mergeCell ref="A5529:H5529"/>
    <mergeCell ref="I5529:J5529"/>
    <mergeCell ref="K5529:L5529"/>
    <mergeCell ref="M5529:N5529"/>
    <mergeCell ref="A5528:B5528"/>
    <mergeCell ref="C5528:H5528"/>
    <mergeCell ref="I5528:J5528"/>
    <mergeCell ref="K5528:L5528"/>
    <mergeCell ref="M5526:N5526"/>
    <mergeCell ref="A5527:B5527"/>
    <mergeCell ref="C5527:H5527"/>
    <mergeCell ref="I5527:J5527"/>
    <mergeCell ref="K5527:L5527"/>
    <mergeCell ref="M5527:N5527"/>
    <mergeCell ref="A5526:B5526"/>
    <mergeCell ref="C5526:H5526"/>
    <mergeCell ref="I5526:J5526"/>
    <mergeCell ref="K5526:L5526"/>
    <mergeCell ref="M5524:N5524"/>
    <mergeCell ref="A5525:B5525"/>
    <mergeCell ref="C5525:H5525"/>
    <mergeCell ref="I5525:J5525"/>
    <mergeCell ref="K5525:L5525"/>
    <mergeCell ref="M5525:N5525"/>
    <mergeCell ref="A5524:B5524"/>
    <mergeCell ref="C5524:H5524"/>
    <mergeCell ref="I5524:J5524"/>
    <mergeCell ref="K5524:L5524"/>
    <mergeCell ref="M5522:N5522"/>
    <mergeCell ref="A5523:B5523"/>
    <mergeCell ref="C5523:H5523"/>
    <mergeCell ref="I5523:J5523"/>
    <mergeCell ref="K5523:L5523"/>
    <mergeCell ref="M5523:N5523"/>
    <mergeCell ref="A5522:B5522"/>
    <mergeCell ref="C5522:H5522"/>
    <mergeCell ref="I5522:J5522"/>
    <mergeCell ref="K5522:L5522"/>
    <mergeCell ref="M5520:N5520"/>
    <mergeCell ref="A5521:B5521"/>
    <mergeCell ref="C5521:H5521"/>
    <mergeCell ref="I5521:J5521"/>
    <mergeCell ref="K5521:L5521"/>
    <mergeCell ref="M5521:N5521"/>
    <mergeCell ref="A5520:B5520"/>
    <mergeCell ref="C5520:H5520"/>
    <mergeCell ref="I5520:J5520"/>
    <mergeCell ref="K5520:L5520"/>
    <mergeCell ref="M5518:N5518"/>
    <mergeCell ref="A5519:B5519"/>
    <mergeCell ref="C5519:H5519"/>
    <mergeCell ref="I5519:J5519"/>
    <mergeCell ref="K5519:L5519"/>
    <mergeCell ref="M5519:N5519"/>
    <mergeCell ref="A5518:B5518"/>
    <mergeCell ref="C5518:H5518"/>
    <mergeCell ref="I5518:J5518"/>
    <mergeCell ref="K5518:L5518"/>
    <mergeCell ref="M5516:N5516"/>
    <mergeCell ref="A5517:B5517"/>
    <mergeCell ref="C5517:H5517"/>
    <mergeCell ref="I5517:J5517"/>
    <mergeCell ref="K5517:L5517"/>
    <mergeCell ref="M5517:N5517"/>
    <mergeCell ref="A5516:B5516"/>
    <mergeCell ref="C5516:H5516"/>
    <mergeCell ref="I5516:J5516"/>
    <mergeCell ref="K5516:L5516"/>
    <mergeCell ref="M5514:N5514"/>
    <mergeCell ref="A5515:B5515"/>
    <mergeCell ref="C5515:H5515"/>
    <mergeCell ref="I5515:J5515"/>
    <mergeCell ref="K5515:L5515"/>
    <mergeCell ref="M5515:N5515"/>
    <mergeCell ref="A5514:B5514"/>
    <mergeCell ref="C5514:H5514"/>
    <mergeCell ref="I5514:J5514"/>
    <mergeCell ref="K5514:L5514"/>
    <mergeCell ref="M5512:N5512"/>
    <mergeCell ref="A5513:B5513"/>
    <mergeCell ref="C5513:H5513"/>
    <mergeCell ref="I5513:J5513"/>
    <mergeCell ref="K5513:L5513"/>
    <mergeCell ref="M5513:N5513"/>
    <mergeCell ref="A5512:B5512"/>
    <mergeCell ref="C5512:H5512"/>
    <mergeCell ref="I5512:J5512"/>
    <mergeCell ref="K5512:L5512"/>
    <mergeCell ref="M5510:N5510"/>
    <mergeCell ref="A5511:B5511"/>
    <mergeCell ref="C5511:H5511"/>
    <mergeCell ref="I5511:J5511"/>
    <mergeCell ref="K5511:L5511"/>
    <mergeCell ref="M5511:N5511"/>
    <mergeCell ref="A5510:B5510"/>
    <mergeCell ref="C5510:H5510"/>
    <mergeCell ref="I5510:J5510"/>
    <mergeCell ref="K5510:L5510"/>
    <mergeCell ref="A5509:H5509"/>
    <mergeCell ref="I5509:J5509"/>
    <mergeCell ref="K5509:L5509"/>
    <mergeCell ref="M5509:N5509"/>
    <mergeCell ref="A5508:H5508"/>
    <mergeCell ref="I5508:J5508"/>
    <mergeCell ref="K5508:L5508"/>
    <mergeCell ref="M5508:N5508"/>
    <mergeCell ref="M5506:N5506"/>
    <mergeCell ref="A5507:B5507"/>
    <mergeCell ref="C5507:H5507"/>
    <mergeCell ref="I5507:J5507"/>
    <mergeCell ref="K5507:L5507"/>
    <mergeCell ref="M5507:N5507"/>
    <mergeCell ref="A5506:B5506"/>
    <mergeCell ref="C5506:H5506"/>
    <mergeCell ref="I5506:J5506"/>
    <mergeCell ref="K5506:L5506"/>
    <mergeCell ref="M5504:N5504"/>
    <mergeCell ref="A5505:B5505"/>
    <mergeCell ref="C5505:H5505"/>
    <mergeCell ref="I5505:J5505"/>
    <mergeCell ref="K5505:L5505"/>
    <mergeCell ref="M5505:N5505"/>
    <mergeCell ref="A5504:B5504"/>
    <mergeCell ref="C5504:H5504"/>
    <mergeCell ref="I5504:J5504"/>
    <mergeCell ref="K5504:L5504"/>
    <mergeCell ref="M5502:N5502"/>
    <mergeCell ref="A5503:B5503"/>
    <mergeCell ref="C5503:H5503"/>
    <mergeCell ref="I5503:J5503"/>
    <mergeCell ref="K5503:L5503"/>
    <mergeCell ref="M5503:N5503"/>
    <mergeCell ref="A5502:B5502"/>
    <mergeCell ref="C5502:H5502"/>
    <mergeCell ref="I5502:J5502"/>
    <mergeCell ref="K5502:L5502"/>
    <mergeCell ref="M5500:N5500"/>
    <mergeCell ref="A5501:B5501"/>
    <mergeCell ref="C5501:H5501"/>
    <mergeCell ref="I5501:J5501"/>
    <mergeCell ref="K5501:L5501"/>
    <mergeCell ref="M5501:N5501"/>
    <mergeCell ref="A5500:B5500"/>
    <mergeCell ref="C5500:H5500"/>
    <mergeCell ref="I5500:J5500"/>
    <mergeCell ref="K5500:L5500"/>
    <mergeCell ref="M5498:N5498"/>
    <mergeCell ref="A5499:B5499"/>
    <mergeCell ref="C5499:H5499"/>
    <mergeCell ref="I5499:J5499"/>
    <mergeCell ref="K5499:L5499"/>
    <mergeCell ref="M5499:N5499"/>
    <mergeCell ref="A5498:B5498"/>
    <mergeCell ref="C5498:H5498"/>
    <mergeCell ref="I5498:J5498"/>
    <mergeCell ref="K5498:L5498"/>
    <mergeCell ref="M5496:N5496"/>
    <mergeCell ref="A5497:B5497"/>
    <mergeCell ref="C5497:H5497"/>
    <mergeCell ref="I5497:J5497"/>
    <mergeCell ref="K5497:L5497"/>
    <mergeCell ref="M5497:N5497"/>
    <mergeCell ref="A5496:B5496"/>
    <mergeCell ref="C5496:H5496"/>
    <mergeCell ref="I5496:J5496"/>
    <mergeCell ref="K5496:L5496"/>
    <mergeCell ref="M5494:N5494"/>
    <mergeCell ref="A5495:B5495"/>
    <mergeCell ref="C5495:H5495"/>
    <mergeCell ref="I5495:J5495"/>
    <mergeCell ref="K5495:L5495"/>
    <mergeCell ref="M5495:N5495"/>
    <mergeCell ref="A5494:B5494"/>
    <mergeCell ref="C5494:H5494"/>
    <mergeCell ref="I5494:J5494"/>
    <mergeCell ref="K5494:L5494"/>
    <mergeCell ref="M5492:N5492"/>
    <mergeCell ref="A5493:B5493"/>
    <mergeCell ref="C5493:H5493"/>
    <mergeCell ref="I5493:J5493"/>
    <mergeCell ref="K5493:L5493"/>
    <mergeCell ref="M5493:N5493"/>
    <mergeCell ref="A5492:B5492"/>
    <mergeCell ref="C5492:H5492"/>
    <mergeCell ref="I5492:J5492"/>
    <mergeCell ref="K5492:L5492"/>
    <mergeCell ref="M5490:N5490"/>
    <mergeCell ref="A5491:B5491"/>
    <mergeCell ref="C5491:H5491"/>
    <mergeCell ref="I5491:J5491"/>
    <mergeCell ref="K5491:L5491"/>
    <mergeCell ref="M5491:N5491"/>
    <mergeCell ref="A5490:B5490"/>
    <mergeCell ref="C5490:H5490"/>
    <mergeCell ref="I5490:J5490"/>
    <mergeCell ref="K5490:L5490"/>
    <mergeCell ref="A5489:H5489"/>
    <mergeCell ref="I5489:J5489"/>
    <mergeCell ref="K5489:L5489"/>
    <mergeCell ref="M5489:N5489"/>
    <mergeCell ref="A5488:H5488"/>
    <mergeCell ref="I5488:J5488"/>
    <mergeCell ref="K5488:L5488"/>
    <mergeCell ref="M5488:N5488"/>
    <mergeCell ref="M5486:N5486"/>
    <mergeCell ref="A5487:B5487"/>
    <mergeCell ref="C5487:H5487"/>
    <mergeCell ref="I5487:J5487"/>
    <mergeCell ref="K5487:L5487"/>
    <mergeCell ref="M5487:N5487"/>
    <mergeCell ref="A5486:B5486"/>
    <mergeCell ref="C5486:H5486"/>
    <mergeCell ref="I5486:J5486"/>
    <mergeCell ref="K5486:L5486"/>
    <mergeCell ref="M5484:N5484"/>
    <mergeCell ref="A5485:B5485"/>
    <mergeCell ref="C5485:H5485"/>
    <mergeCell ref="I5485:J5485"/>
    <mergeCell ref="K5485:L5485"/>
    <mergeCell ref="M5485:N5485"/>
    <mergeCell ref="A5484:B5484"/>
    <mergeCell ref="C5484:H5484"/>
    <mergeCell ref="I5484:J5484"/>
    <mergeCell ref="K5484:L5484"/>
    <mergeCell ref="M5482:N5482"/>
    <mergeCell ref="A5483:B5483"/>
    <mergeCell ref="C5483:H5483"/>
    <mergeCell ref="I5483:J5483"/>
    <mergeCell ref="K5483:L5483"/>
    <mergeCell ref="M5483:N5483"/>
    <mergeCell ref="A5482:B5482"/>
    <mergeCell ref="C5482:H5482"/>
    <mergeCell ref="I5482:J5482"/>
    <mergeCell ref="K5482:L5482"/>
    <mergeCell ref="M5480:N5480"/>
    <mergeCell ref="A5481:B5481"/>
    <mergeCell ref="C5481:H5481"/>
    <mergeCell ref="I5481:J5481"/>
    <mergeCell ref="K5481:L5481"/>
    <mergeCell ref="M5481:N5481"/>
    <mergeCell ref="A5480:B5480"/>
    <mergeCell ref="C5480:H5480"/>
    <mergeCell ref="I5480:J5480"/>
    <mergeCell ref="K5480:L5480"/>
    <mergeCell ref="M5478:N5478"/>
    <mergeCell ref="A5479:B5479"/>
    <mergeCell ref="C5479:H5479"/>
    <mergeCell ref="I5479:J5479"/>
    <mergeCell ref="K5479:L5479"/>
    <mergeCell ref="M5479:N5479"/>
    <mergeCell ref="A5478:B5478"/>
    <mergeCell ref="C5478:H5478"/>
    <mergeCell ref="I5478:J5478"/>
    <mergeCell ref="K5478:L5478"/>
    <mergeCell ref="A5477:H5477"/>
    <mergeCell ref="I5477:J5477"/>
    <mergeCell ref="K5477:L5477"/>
    <mergeCell ref="M5477:N5477"/>
    <mergeCell ref="M5475:N5475"/>
    <mergeCell ref="A5476:H5476"/>
    <mergeCell ref="I5476:J5476"/>
    <mergeCell ref="K5476:L5476"/>
    <mergeCell ref="M5476:N5476"/>
    <mergeCell ref="A5475:B5475"/>
    <mergeCell ref="C5475:H5475"/>
    <mergeCell ref="I5475:J5475"/>
    <mergeCell ref="K5475:L5475"/>
    <mergeCell ref="M5473:N5473"/>
    <mergeCell ref="A5474:B5474"/>
    <mergeCell ref="C5474:H5474"/>
    <mergeCell ref="I5474:J5474"/>
    <mergeCell ref="K5474:L5474"/>
    <mergeCell ref="M5474:N5474"/>
    <mergeCell ref="A5473:B5473"/>
    <mergeCell ref="C5473:H5473"/>
    <mergeCell ref="I5473:J5473"/>
    <mergeCell ref="K5473:L5473"/>
    <mergeCell ref="M5471:N5471"/>
    <mergeCell ref="A5472:B5472"/>
    <mergeCell ref="C5472:H5472"/>
    <mergeCell ref="I5472:J5472"/>
    <mergeCell ref="K5472:L5472"/>
    <mergeCell ref="M5472:N5472"/>
    <mergeCell ref="A5471:B5471"/>
    <mergeCell ref="C5471:H5471"/>
    <mergeCell ref="I5471:J5471"/>
    <mergeCell ref="K5471:L5471"/>
    <mergeCell ref="M5469:N5469"/>
    <mergeCell ref="A5470:B5470"/>
    <mergeCell ref="C5470:H5470"/>
    <mergeCell ref="I5470:J5470"/>
    <mergeCell ref="K5470:L5470"/>
    <mergeCell ref="M5470:N5470"/>
    <mergeCell ref="A5469:B5469"/>
    <mergeCell ref="C5469:H5469"/>
    <mergeCell ref="I5469:J5469"/>
    <mergeCell ref="K5469:L5469"/>
    <mergeCell ref="A5468:H5468"/>
    <mergeCell ref="I5468:J5468"/>
    <mergeCell ref="K5468:L5468"/>
    <mergeCell ref="M5468:N5468"/>
    <mergeCell ref="A5467:H5467"/>
    <mergeCell ref="I5467:J5467"/>
    <mergeCell ref="K5467:L5467"/>
    <mergeCell ref="M5467:N5467"/>
    <mergeCell ref="M5465:N5465"/>
    <mergeCell ref="A5466:B5466"/>
    <mergeCell ref="C5466:H5466"/>
    <mergeCell ref="I5466:J5466"/>
    <mergeCell ref="K5466:L5466"/>
    <mergeCell ref="M5466:N5466"/>
    <mergeCell ref="A5465:B5465"/>
    <mergeCell ref="C5465:H5465"/>
    <mergeCell ref="I5465:J5465"/>
    <mergeCell ref="K5465:L5465"/>
    <mergeCell ref="M5463:N5463"/>
    <mergeCell ref="A5464:B5464"/>
    <mergeCell ref="C5464:H5464"/>
    <mergeCell ref="I5464:J5464"/>
    <mergeCell ref="K5464:L5464"/>
    <mergeCell ref="M5464:N5464"/>
    <mergeCell ref="A5463:B5463"/>
    <mergeCell ref="C5463:H5463"/>
    <mergeCell ref="I5463:J5463"/>
    <mergeCell ref="K5463:L5463"/>
    <mergeCell ref="A5462:H5462"/>
    <mergeCell ref="I5462:J5462"/>
    <mergeCell ref="K5462:L5462"/>
    <mergeCell ref="M5462:N5462"/>
    <mergeCell ref="A5461:H5461"/>
    <mergeCell ref="I5461:J5461"/>
    <mergeCell ref="K5461:L5461"/>
    <mergeCell ref="M5461:N5461"/>
    <mergeCell ref="M5459:N5459"/>
    <mergeCell ref="A5460:B5460"/>
    <mergeCell ref="C5460:H5460"/>
    <mergeCell ref="I5460:J5460"/>
    <mergeCell ref="K5460:L5460"/>
    <mergeCell ref="M5460:N5460"/>
    <mergeCell ref="A5459:B5459"/>
    <mergeCell ref="C5459:H5459"/>
    <mergeCell ref="I5459:J5459"/>
    <mergeCell ref="K5459:L5459"/>
    <mergeCell ref="M5457:N5457"/>
    <mergeCell ref="A5458:B5458"/>
    <mergeCell ref="C5458:H5458"/>
    <mergeCell ref="I5458:J5458"/>
    <mergeCell ref="K5458:L5458"/>
    <mergeCell ref="M5458:N5458"/>
    <mergeCell ref="A5457:B5457"/>
    <mergeCell ref="C5457:H5457"/>
    <mergeCell ref="I5457:J5457"/>
    <mergeCell ref="K5457:L5457"/>
    <mergeCell ref="M5455:N5455"/>
    <mergeCell ref="A5456:B5456"/>
    <mergeCell ref="C5456:H5456"/>
    <mergeCell ref="I5456:J5456"/>
    <mergeCell ref="K5456:L5456"/>
    <mergeCell ref="M5456:N5456"/>
    <mergeCell ref="A5455:B5455"/>
    <mergeCell ref="C5455:H5455"/>
    <mergeCell ref="I5455:J5455"/>
    <mergeCell ref="K5455:L5455"/>
    <mergeCell ref="A5454:H5454"/>
    <mergeCell ref="I5454:J5454"/>
    <mergeCell ref="K5454:L5454"/>
    <mergeCell ref="M5454:N5454"/>
    <mergeCell ref="A5453:H5453"/>
    <mergeCell ref="I5453:J5453"/>
    <mergeCell ref="K5453:L5453"/>
    <mergeCell ref="M5453:N5453"/>
    <mergeCell ref="M5451:N5451"/>
    <mergeCell ref="A5452:B5452"/>
    <mergeCell ref="C5452:H5452"/>
    <mergeCell ref="I5452:J5452"/>
    <mergeCell ref="K5452:L5452"/>
    <mergeCell ref="M5452:N5452"/>
    <mergeCell ref="A5451:B5451"/>
    <mergeCell ref="C5451:H5451"/>
    <mergeCell ref="I5451:J5451"/>
    <mergeCell ref="K5451:L5451"/>
    <mergeCell ref="M5449:N5449"/>
    <mergeCell ref="A5450:B5450"/>
    <mergeCell ref="C5450:H5450"/>
    <mergeCell ref="I5450:J5450"/>
    <mergeCell ref="K5450:L5450"/>
    <mergeCell ref="M5450:N5450"/>
    <mergeCell ref="A5449:B5449"/>
    <mergeCell ref="C5449:H5449"/>
    <mergeCell ref="I5449:J5449"/>
    <mergeCell ref="K5449:L5449"/>
    <mergeCell ref="A5448:H5448"/>
    <mergeCell ref="I5448:J5448"/>
    <mergeCell ref="K5448:L5448"/>
    <mergeCell ref="M5448:N5448"/>
    <mergeCell ref="M5446:N5446"/>
    <mergeCell ref="A5447:H5447"/>
    <mergeCell ref="I5447:J5447"/>
    <mergeCell ref="K5447:L5447"/>
    <mergeCell ref="M5447:N5447"/>
    <mergeCell ref="A5446:B5446"/>
    <mergeCell ref="C5446:H5446"/>
    <mergeCell ref="I5446:J5446"/>
    <mergeCell ref="K5446:L5446"/>
    <mergeCell ref="M5444:N5444"/>
    <mergeCell ref="A5445:B5445"/>
    <mergeCell ref="C5445:H5445"/>
    <mergeCell ref="I5445:J5445"/>
    <mergeCell ref="K5445:L5445"/>
    <mergeCell ref="M5445:N5445"/>
    <mergeCell ref="A5444:B5444"/>
    <mergeCell ref="C5444:H5444"/>
    <mergeCell ref="I5444:J5444"/>
    <mergeCell ref="K5444:L5444"/>
    <mergeCell ref="A5443:H5443"/>
    <mergeCell ref="I5443:J5443"/>
    <mergeCell ref="K5443:L5443"/>
    <mergeCell ref="M5443:N5443"/>
    <mergeCell ref="A5442:H5442"/>
    <mergeCell ref="I5442:J5442"/>
    <mergeCell ref="K5442:L5442"/>
    <mergeCell ref="M5442:N5442"/>
    <mergeCell ref="M5440:N5440"/>
    <mergeCell ref="A5441:B5441"/>
    <mergeCell ref="C5441:H5441"/>
    <mergeCell ref="I5441:J5441"/>
    <mergeCell ref="K5441:L5441"/>
    <mergeCell ref="M5441:N5441"/>
    <mergeCell ref="A5440:B5440"/>
    <mergeCell ref="C5440:H5440"/>
    <mergeCell ref="I5440:J5440"/>
    <mergeCell ref="K5440:L5440"/>
    <mergeCell ref="A5439:H5439"/>
    <mergeCell ref="I5439:J5439"/>
    <mergeCell ref="K5439:L5439"/>
    <mergeCell ref="M5439:N5439"/>
    <mergeCell ref="A5438:H5438"/>
    <mergeCell ref="I5438:J5438"/>
    <mergeCell ref="K5438:L5438"/>
    <mergeCell ref="M5438:N5438"/>
    <mergeCell ref="M5436:N5436"/>
    <mergeCell ref="A5437:B5437"/>
    <mergeCell ref="C5437:H5437"/>
    <mergeCell ref="I5437:J5437"/>
    <mergeCell ref="K5437:L5437"/>
    <mergeCell ref="M5437:N5437"/>
    <mergeCell ref="A5436:B5436"/>
    <mergeCell ref="C5436:H5436"/>
    <mergeCell ref="I5436:J5436"/>
    <mergeCell ref="K5436:L5436"/>
    <mergeCell ref="M5434:N5434"/>
    <mergeCell ref="A5435:B5435"/>
    <mergeCell ref="C5435:H5435"/>
    <mergeCell ref="I5435:J5435"/>
    <mergeCell ref="K5435:L5435"/>
    <mergeCell ref="M5435:N5435"/>
    <mergeCell ref="A5434:B5434"/>
    <mergeCell ref="C5434:H5434"/>
    <mergeCell ref="I5434:J5434"/>
    <mergeCell ref="K5434:L5434"/>
    <mergeCell ref="A5433:H5433"/>
    <mergeCell ref="I5433:J5433"/>
    <mergeCell ref="K5433:L5433"/>
    <mergeCell ref="M5433:N5433"/>
    <mergeCell ref="A5432:H5432"/>
    <mergeCell ref="I5432:J5432"/>
    <mergeCell ref="K5432:L5432"/>
    <mergeCell ref="M5432:N5432"/>
    <mergeCell ref="M5430:N5430"/>
    <mergeCell ref="A5431:B5431"/>
    <mergeCell ref="C5431:H5431"/>
    <mergeCell ref="I5431:J5431"/>
    <mergeCell ref="K5431:L5431"/>
    <mergeCell ref="M5431:N5431"/>
    <mergeCell ref="A5430:B5430"/>
    <mergeCell ref="C5430:H5430"/>
    <mergeCell ref="I5430:J5430"/>
    <mergeCell ref="K5430:L5430"/>
    <mergeCell ref="M5428:N5428"/>
    <mergeCell ref="A5429:B5429"/>
    <mergeCell ref="C5429:H5429"/>
    <mergeCell ref="I5429:J5429"/>
    <mergeCell ref="K5429:L5429"/>
    <mergeCell ref="M5429:N5429"/>
    <mergeCell ref="A5428:B5428"/>
    <mergeCell ref="C5428:H5428"/>
    <mergeCell ref="I5428:J5428"/>
    <mergeCell ref="K5428:L5428"/>
    <mergeCell ref="A5427:H5427"/>
    <mergeCell ref="I5427:J5427"/>
    <mergeCell ref="K5427:L5427"/>
    <mergeCell ref="M5427:N5427"/>
    <mergeCell ref="A5426:H5426"/>
    <mergeCell ref="I5426:J5426"/>
    <mergeCell ref="K5426:L5426"/>
    <mergeCell ref="M5426:N5426"/>
    <mergeCell ref="M5424:N5424"/>
    <mergeCell ref="A5425:B5425"/>
    <mergeCell ref="C5425:H5425"/>
    <mergeCell ref="I5425:J5425"/>
    <mergeCell ref="K5425:L5425"/>
    <mergeCell ref="M5425:N5425"/>
    <mergeCell ref="A5424:B5424"/>
    <mergeCell ref="C5424:H5424"/>
    <mergeCell ref="I5424:J5424"/>
    <mergeCell ref="K5424:L5424"/>
    <mergeCell ref="A5423:H5423"/>
    <mergeCell ref="I5423:J5423"/>
    <mergeCell ref="K5423:L5423"/>
    <mergeCell ref="M5423:N5423"/>
    <mergeCell ref="A5422:H5422"/>
    <mergeCell ref="I5422:J5422"/>
    <mergeCell ref="K5422:L5422"/>
    <mergeCell ref="M5422:N5422"/>
    <mergeCell ref="M5420:N5420"/>
    <mergeCell ref="A5421:B5421"/>
    <mergeCell ref="C5421:H5421"/>
    <mergeCell ref="I5421:J5421"/>
    <mergeCell ref="K5421:L5421"/>
    <mergeCell ref="M5421:N5421"/>
    <mergeCell ref="A5420:B5420"/>
    <mergeCell ref="C5420:H5420"/>
    <mergeCell ref="I5420:J5420"/>
    <mergeCell ref="K5420:L5420"/>
    <mergeCell ref="A5419:H5419"/>
    <mergeCell ref="I5419:J5419"/>
    <mergeCell ref="K5419:L5419"/>
    <mergeCell ref="M5419:N5419"/>
    <mergeCell ref="M5417:N5417"/>
    <mergeCell ref="A5418:H5418"/>
    <mergeCell ref="I5418:J5418"/>
    <mergeCell ref="K5418:L5418"/>
    <mergeCell ref="M5418:N5418"/>
    <mergeCell ref="A5417:B5417"/>
    <mergeCell ref="C5417:H5417"/>
    <mergeCell ref="I5417:J5417"/>
    <mergeCell ref="K5417:L5417"/>
    <mergeCell ref="M5415:N5415"/>
    <mergeCell ref="A5416:B5416"/>
    <mergeCell ref="C5416:H5416"/>
    <mergeCell ref="I5416:J5416"/>
    <mergeCell ref="K5416:L5416"/>
    <mergeCell ref="M5416:N5416"/>
    <mergeCell ref="A5415:B5415"/>
    <mergeCell ref="C5415:H5415"/>
    <mergeCell ref="I5415:J5415"/>
    <mergeCell ref="K5415:L5415"/>
    <mergeCell ref="M5413:N5413"/>
    <mergeCell ref="A5414:B5414"/>
    <mergeCell ref="C5414:H5414"/>
    <mergeCell ref="I5414:J5414"/>
    <mergeCell ref="K5414:L5414"/>
    <mergeCell ref="M5414:N5414"/>
    <mergeCell ref="A5413:B5413"/>
    <mergeCell ref="C5413:H5413"/>
    <mergeCell ref="I5413:J5413"/>
    <mergeCell ref="K5413:L5413"/>
    <mergeCell ref="M5411:N5411"/>
    <mergeCell ref="A5412:B5412"/>
    <mergeCell ref="C5412:H5412"/>
    <mergeCell ref="I5412:J5412"/>
    <mergeCell ref="K5412:L5412"/>
    <mergeCell ref="M5412:N5412"/>
    <mergeCell ref="A5411:B5411"/>
    <mergeCell ref="C5411:H5411"/>
    <mergeCell ref="I5411:J5411"/>
    <mergeCell ref="K5411:L5411"/>
    <mergeCell ref="A5410:H5410"/>
    <mergeCell ref="I5410:J5410"/>
    <mergeCell ref="K5410:L5410"/>
    <mergeCell ref="M5410:N5410"/>
    <mergeCell ref="A5409:H5409"/>
    <mergeCell ref="I5409:J5409"/>
    <mergeCell ref="K5409:L5409"/>
    <mergeCell ref="M5409:N5409"/>
    <mergeCell ref="M5407:N5407"/>
    <mergeCell ref="A5408:B5408"/>
    <mergeCell ref="C5408:H5408"/>
    <mergeCell ref="I5408:J5408"/>
    <mergeCell ref="K5408:L5408"/>
    <mergeCell ref="M5408:N5408"/>
    <mergeCell ref="A5407:B5407"/>
    <mergeCell ref="C5407:H5407"/>
    <mergeCell ref="I5407:J5407"/>
    <mergeCell ref="K5407:L5407"/>
    <mergeCell ref="M5405:N5405"/>
    <mergeCell ref="A5406:B5406"/>
    <mergeCell ref="C5406:H5406"/>
    <mergeCell ref="I5406:J5406"/>
    <mergeCell ref="K5406:L5406"/>
    <mergeCell ref="M5406:N5406"/>
    <mergeCell ref="A5405:B5405"/>
    <mergeCell ref="C5405:H5405"/>
    <mergeCell ref="I5405:J5405"/>
    <mergeCell ref="K5405:L5405"/>
    <mergeCell ref="A5404:H5404"/>
    <mergeCell ref="I5404:J5404"/>
    <mergeCell ref="K5404:L5404"/>
    <mergeCell ref="M5404:N5404"/>
    <mergeCell ref="M5402:N5402"/>
    <mergeCell ref="A5403:H5403"/>
    <mergeCell ref="I5403:J5403"/>
    <mergeCell ref="K5403:L5403"/>
    <mergeCell ref="M5403:N5403"/>
    <mergeCell ref="A5402:B5402"/>
    <mergeCell ref="C5402:H5402"/>
    <mergeCell ref="I5402:J5402"/>
    <mergeCell ref="K5402:L5402"/>
    <mergeCell ref="M5400:N5400"/>
    <mergeCell ref="A5401:B5401"/>
    <mergeCell ref="C5401:H5401"/>
    <mergeCell ref="I5401:J5401"/>
    <mergeCell ref="K5401:L5401"/>
    <mergeCell ref="M5401:N5401"/>
    <mergeCell ref="A5400:B5400"/>
    <mergeCell ref="C5400:H5400"/>
    <mergeCell ref="I5400:J5400"/>
    <mergeCell ref="K5400:L5400"/>
    <mergeCell ref="M5398:N5398"/>
    <mergeCell ref="A5399:B5399"/>
    <mergeCell ref="C5399:H5399"/>
    <mergeCell ref="I5399:J5399"/>
    <mergeCell ref="K5399:L5399"/>
    <mergeCell ref="M5399:N5399"/>
    <mergeCell ref="A5398:B5398"/>
    <mergeCell ref="C5398:H5398"/>
    <mergeCell ref="I5398:J5398"/>
    <mergeCell ref="K5398:L5398"/>
    <mergeCell ref="M5396:N5396"/>
    <mergeCell ref="A5397:B5397"/>
    <mergeCell ref="C5397:H5397"/>
    <mergeCell ref="I5397:J5397"/>
    <mergeCell ref="K5397:L5397"/>
    <mergeCell ref="M5397:N5397"/>
    <mergeCell ref="A5396:B5396"/>
    <mergeCell ref="C5396:H5396"/>
    <mergeCell ref="I5396:J5396"/>
    <mergeCell ref="K5396:L5396"/>
    <mergeCell ref="M5394:N5394"/>
    <mergeCell ref="A5395:B5395"/>
    <mergeCell ref="C5395:H5395"/>
    <mergeCell ref="I5395:J5395"/>
    <mergeCell ref="K5395:L5395"/>
    <mergeCell ref="M5395:N5395"/>
    <mergeCell ref="A5394:B5394"/>
    <mergeCell ref="C5394:H5394"/>
    <mergeCell ref="I5394:J5394"/>
    <mergeCell ref="K5394:L5394"/>
    <mergeCell ref="A5393:H5393"/>
    <mergeCell ref="I5393:J5393"/>
    <mergeCell ref="K5393:L5393"/>
    <mergeCell ref="M5393:N5393"/>
    <mergeCell ref="M5391:N5391"/>
    <mergeCell ref="A5392:H5392"/>
    <mergeCell ref="I5392:J5392"/>
    <mergeCell ref="K5392:L5392"/>
    <mergeCell ref="M5392:N5392"/>
    <mergeCell ref="A5391:B5391"/>
    <mergeCell ref="C5391:H5391"/>
    <mergeCell ref="I5391:J5391"/>
    <mergeCell ref="K5391:L5391"/>
    <mergeCell ref="M5389:N5389"/>
    <mergeCell ref="A5390:B5390"/>
    <mergeCell ref="C5390:H5390"/>
    <mergeCell ref="I5390:J5390"/>
    <mergeCell ref="K5390:L5390"/>
    <mergeCell ref="M5390:N5390"/>
    <mergeCell ref="A5389:B5389"/>
    <mergeCell ref="C5389:H5389"/>
    <mergeCell ref="I5389:J5389"/>
    <mergeCell ref="K5389:L5389"/>
    <mergeCell ref="A5388:H5388"/>
    <mergeCell ref="I5388:J5388"/>
    <mergeCell ref="K5388:L5388"/>
    <mergeCell ref="M5388:N5388"/>
    <mergeCell ref="M5386:N5386"/>
    <mergeCell ref="A5387:H5387"/>
    <mergeCell ref="I5387:J5387"/>
    <mergeCell ref="K5387:L5387"/>
    <mergeCell ref="M5387:N5387"/>
    <mergeCell ref="A5386:B5386"/>
    <mergeCell ref="C5386:H5386"/>
    <mergeCell ref="I5386:J5386"/>
    <mergeCell ref="K5386:L5386"/>
    <mergeCell ref="M5384:N5384"/>
    <mergeCell ref="A5385:B5385"/>
    <mergeCell ref="C5385:H5385"/>
    <mergeCell ref="I5385:J5385"/>
    <mergeCell ref="K5385:L5385"/>
    <mergeCell ref="M5385:N5385"/>
    <mergeCell ref="A5384:B5384"/>
    <mergeCell ref="C5384:H5384"/>
    <mergeCell ref="I5384:J5384"/>
    <mergeCell ref="K5384:L5384"/>
    <mergeCell ref="M5382:N5382"/>
    <mergeCell ref="A5383:B5383"/>
    <mergeCell ref="C5383:H5383"/>
    <mergeCell ref="I5383:J5383"/>
    <mergeCell ref="K5383:L5383"/>
    <mergeCell ref="M5383:N5383"/>
    <mergeCell ref="A5382:B5382"/>
    <mergeCell ref="C5382:H5382"/>
    <mergeCell ref="I5382:J5382"/>
    <mergeCell ref="K5382:L5382"/>
    <mergeCell ref="A5381:H5381"/>
    <mergeCell ref="I5381:J5381"/>
    <mergeCell ref="K5381:L5381"/>
    <mergeCell ref="M5381:N5381"/>
    <mergeCell ref="M5379:N5379"/>
    <mergeCell ref="A5380:H5380"/>
    <mergeCell ref="I5380:J5380"/>
    <mergeCell ref="K5380:L5380"/>
    <mergeCell ref="M5380:N5380"/>
    <mergeCell ref="A5379:B5379"/>
    <mergeCell ref="C5379:H5379"/>
    <mergeCell ref="I5379:J5379"/>
    <mergeCell ref="K5379:L5379"/>
    <mergeCell ref="M5377:N5377"/>
    <mergeCell ref="A5378:B5378"/>
    <mergeCell ref="C5378:H5378"/>
    <mergeCell ref="I5378:J5378"/>
    <mergeCell ref="K5378:L5378"/>
    <mergeCell ref="M5378:N5378"/>
    <mergeCell ref="A5377:B5377"/>
    <mergeCell ref="C5377:H5377"/>
    <mergeCell ref="I5377:J5377"/>
    <mergeCell ref="K5377:L5377"/>
    <mergeCell ref="A5376:H5376"/>
    <mergeCell ref="I5376:J5376"/>
    <mergeCell ref="K5376:L5376"/>
    <mergeCell ref="M5376:N5376"/>
    <mergeCell ref="M5374:N5374"/>
    <mergeCell ref="A5375:H5375"/>
    <mergeCell ref="I5375:J5375"/>
    <mergeCell ref="K5375:L5375"/>
    <mergeCell ref="M5375:N5375"/>
    <mergeCell ref="A5374:B5374"/>
    <mergeCell ref="C5374:H5374"/>
    <mergeCell ref="I5374:J5374"/>
    <mergeCell ref="K5374:L5374"/>
    <mergeCell ref="M5372:N5372"/>
    <mergeCell ref="A5373:B5373"/>
    <mergeCell ref="C5373:H5373"/>
    <mergeCell ref="I5373:J5373"/>
    <mergeCell ref="K5373:L5373"/>
    <mergeCell ref="M5373:N5373"/>
    <mergeCell ref="A5372:B5372"/>
    <mergeCell ref="C5372:H5372"/>
    <mergeCell ref="I5372:J5372"/>
    <mergeCell ref="K5372:L5372"/>
    <mergeCell ref="M5370:N5370"/>
    <mergeCell ref="A5371:B5371"/>
    <mergeCell ref="C5371:H5371"/>
    <mergeCell ref="I5371:J5371"/>
    <mergeCell ref="K5371:L5371"/>
    <mergeCell ref="M5371:N5371"/>
    <mergeCell ref="A5370:B5370"/>
    <mergeCell ref="C5370:H5370"/>
    <mergeCell ref="I5370:J5370"/>
    <mergeCell ref="K5370:L5370"/>
    <mergeCell ref="A5369:H5369"/>
    <mergeCell ref="I5369:J5369"/>
    <mergeCell ref="K5369:L5369"/>
    <mergeCell ref="M5369:N5369"/>
    <mergeCell ref="A5368:H5368"/>
    <mergeCell ref="I5368:J5368"/>
    <mergeCell ref="K5368:L5368"/>
    <mergeCell ref="M5368:N5368"/>
    <mergeCell ref="M5366:N5366"/>
    <mergeCell ref="A5367:B5367"/>
    <mergeCell ref="C5367:H5367"/>
    <mergeCell ref="I5367:J5367"/>
    <mergeCell ref="K5367:L5367"/>
    <mergeCell ref="M5367:N5367"/>
    <mergeCell ref="A5366:B5366"/>
    <mergeCell ref="C5366:H5366"/>
    <mergeCell ref="I5366:J5366"/>
    <mergeCell ref="K5366:L5366"/>
    <mergeCell ref="M5364:N5364"/>
    <mergeCell ref="A5365:B5365"/>
    <mergeCell ref="C5365:H5365"/>
    <mergeCell ref="I5365:J5365"/>
    <mergeCell ref="K5365:L5365"/>
    <mergeCell ref="M5365:N5365"/>
    <mergeCell ref="A5364:B5364"/>
    <mergeCell ref="C5364:H5364"/>
    <mergeCell ref="I5364:J5364"/>
    <mergeCell ref="K5364:L5364"/>
    <mergeCell ref="M5362:N5362"/>
    <mergeCell ref="A5363:B5363"/>
    <mergeCell ref="C5363:H5363"/>
    <mergeCell ref="I5363:J5363"/>
    <mergeCell ref="K5363:L5363"/>
    <mergeCell ref="M5363:N5363"/>
    <mergeCell ref="A5362:B5362"/>
    <mergeCell ref="C5362:H5362"/>
    <mergeCell ref="I5362:J5362"/>
    <mergeCell ref="K5362:L5362"/>
    <mergeCell ref="M5360:N5360"/>
    <mergeCell ref="A5361:B5361"/>
    <mergeCell ref="C5361:H5361"/>
    <mergeCell ref="I5361:J5361"/>
    <mergeCell ref="K5361:L5361"/>
    <mergeCell ref="M5361:N5361"/>
    <mergeCell ref="A5360:B5360"/>
    <mergeCell ref="C5360:H5360"/>
    <mergeCell ref="I5360:J5360"/>
    <mergeCell ref="K5360:L5360"/>
    <mergeCell ref="M5358:N5358"/>
    <mergeCell ref="A5359:B5359"/>
    <mergeCell ref="C5359:H5359"/>
    <mergeCell ref="I5359:J5359"/>
    <mergeCell ref="K5359:L5359"/>
    <mergeCell ref="M5359:N5359"/>
    <mergeCell ref="A5358:B5358"/>
    <mergeCell ref="C5358:H5358"/>
    <mergeCell ref="I5358:J5358"/>
    <mergeCell ref="K5358:L5358"/>
    <mergeCell ref="A5357:H5357"/>
    <mergeCell ref="I5357:J5357"/>
    <mergeCell ref="K5357:L5357"/>
    <mergeCell ref="M5357:N5357"/>
    <mergeCell ref="A5356:H5356"/>
    <mergeCell ref="I5356:J5356"/>
    <mergeCell ref="K5356:L5356"/>
    <mergeCell ref="M5356:N5356"/>
    <mergeCell ref="M5354:N5354"/>
    <mergeCell ref="A5355:B5355"/>
    <mergeCell ref="C5355:H5355"/>
    <mergeCell ref="I5355:J5355"/>
    <mergeCell ref="K5355:L5355"/>
    <mergeCell ref="M5355:N5355"/>
    <mergeCell ref="A5354:B5354"/>
    <mergeCell ref="C5354:H5354"/>
    <mergeCell ref="I5354:J5354"/>
    <mergeCell ref="K5354:L5354"/>
    <mergeCell ref="M5352:N5352"/>
    <mergeCell ref="A5353:B5353"/>
    <mergeCell ref="C5353:H5353"/>
    <mergeCell ref="I5353:J5353"/>
    <mergeCell ref="K5353:L5353"/>
    <mergeCell ref="M5353:N5353"/>
    <mergeCell ref="A5352:B5352"/>
    <mergeCell ref="C5352:H5352"/>
    <mergeCell ref="I5352:J5352"/>
    <mergeCell ref="K5352:L5352"/>
    <mergeCell ref="A5351:H5351"/>
    <mergeCell ref="I5351:J5351"/>
    <mergeCell ref="K5351:L5351"/>
    <mergeCell ref="M5351:N5351"/>
    <mergeCell ref="A5350:H5350"/>
    <mergeCell ref="I5350:J5350"/>
    <mergeCell ref="K5350:L5350"/>
    <mergeCell ref="M5350:N5350"/>
    <mergeCell ref="M5348:N5348"/>
    <mergeCell ref="A5349:B5349"/>
    <mergeCell ref="C5349:H5349"/>
    <mergeCell ref="I5349:J5349"/>
    <mergeCell ref="K5349:L5349"/>
    <mergeCell ref="M5349:N5349"/>
    <mergeCell ref="A5348:B5348"/>
    <mergeCell ref="C5348:H5348"/>
    <mergeCell ref="I5348:J5348"/>
    <mergeCell ref="K5348:L5348"/>
    <mergeCell ref="A5347:H5347"/>
    <mergeCell ref="I5347:J5347"/>
    <mergeCell ref="K5347:L5347"/>
    <mergeCell ref="M5347:N5347"/>
    <mergeCell ref="M5345:N5345"/>
    <mergeCell ref="A5346:H5346"/>
    <mergeCell ref="I5346:J5346"/>
    <mergeCell ref="K5346:L5346"/>
    <mergeCell ref="M5346:N5346"/>
    <mergeCell ref="A5345:B5345"/>
    <mergeCell ref="C5345:H5345"/>
    <mergeCell ref="I5345:J5345"/>
    <mergeCell ref="K5345:L5345"/>
    <mergeCell ref="M5343:N5343"/>
    <mergeCell ref="A5344:B5344"/>
    <mergeCell ref="C5344:H5344"/>
    <mergeCell ref="I5344:J5344"/>
    <mergeCell ref="K5344:L5344"/>
    <mergeCell ref="M5344:N5344"/>
    <mergeCell ref="A5343:B5343"/>
    <mergeCell ref="C5343:H5343"/>
    <mergeCell ref="I5343:J5343"/>
    <mergeCell ref="K5343:L5343"/>
    <mergeCell ref="A5342:H5342"/>
    <mergeCell ref="I5342:J5342"/>
    <mergeCell ref="K5342:L5342"/>
    <mergeCell ref="M5342:N5342"/>
    <mergeCell ref="A5341:H5341"/>
    <mergeCell ref="I5341:J5341"/>
    <mergeCell ref="K5341:L5341"/>
    <mergeCell ref="M5341:N5341"/>
    <mergeCell ref="M5339:N5339"/>
    <mergeCell ref="A5340:B5340"/>
    <mergeCell ref="C5340:H5340"/>
    <mergeCell ref="I5340:J5340"/>
    <mergeCell ref="K5340:L5340"/>
    <mergeCell ref="M5340:N5340"/>
    <mergeCell ref="A5339:B5339"/>
    <mergeCell ref="C5339:H5339"/>
    <mergeCell ref="I5339:J5339"/>
    <mergeCell ref="K5339:L5339"/>
    <mergeCell ref="M5337:N5337"/>
    <mergeCell ref="A5338:B5338"/>
    <mergeCell ref="C5338:H5338"/>
    <mergeCell ref="I5338:J5338"/>
    <mergeCell ref="K5338:L5338"/>
    <mergeCell ref="M5338:N5338"/>
    <mergeCell ref="A5337:B5337"/>
    <mergeCell ref="C5337:H5337"/>
    <mergeCell ref="I5337:J5337"/>
    <mergeCell ref="K5337:L5337"/>
    <mergeCell ref="A5336:H5336"/>
    <mergeCell ref="I5336:J5336"/>
    <mergeCell ref="K5336:L5336"/>
    <mergeCell ref="M5336:N5336"/>
    <mergeCell ref="M5334:N5334"/>
    <mergeCell ref="A5335:H5335"/>
    <mergeCell ref="I5335:J5335"/>
    <mergeCell ref="K5335:L5335"/>
    <mergeCell ref="M5335:N5335"/>
    <mergeCell ref="A5334:B5334"/>
    <mergeCell ref="C5334:H5334"/>
    <mergeCell ref="I5334:J5334"/>
    <mergeCell ref="K5334:L5334"/>
    <mergeCell ref="M5332:N5332"/>
    <mergeCell ref="A5333:B5333"/>
    <mergeCell ref="C5333:H5333"/>
    <mergeCell ref="I5333:J5333"/>
    <mergeCell ref="K5333:L5333"/>
    <mergeCell ref="M5333:N5333"/>
    <mergeCell ref="A5332:B5332"/>
    <mergeCell ref="C5332:H5332"/>
    <mergeCell ref="I5332:J5332"/>
    <mergeCell ref="K5332:L5332"/>
    <mergeCell ref="A5331:H5331"/>
    <mergeCell ref="I5331:J5331"/>
    <mergeCell ref="K5331:L5331"/>
    <mergeCell ref="M5331:N5331"/>
    <mergeCell ref="A5330:H5330"/>
    <mergeCell ref="I5330:J5330"/>
    <mergeCell ref="K5330:L5330"/>
    <mergeCell ref="M5330:N5330"/>
    <mergeCell ref="M5328:N5328"/>
    <mergeCell ref="A5329:B5329"/>
    <mergeCell ref="C5329:H5329"/>
    <mergeCell ref="I5329:J5329"/>
    <mergeCell ref="K5329:L5329"/>
    <mergeCell ref="M5329:N5329"/>
    <mergeCell ref="A5328:B5328"/>
    <mergeCell ref="C5328:H5328"/>
    <mergeCell ref="I5328:J5328"/>
    <mergeCell ref="K5328:L5328"/>
    <mergeCell ref="A5327:H5327"/>
    <mergeCell ref="I5327:J5327"/>
    <mergeCell ref="K5327:L5327"/>
    <mergeCell ref="M5327:N5327"/>
    <mergeCell ref="M5325:N5325"/>
    <mergeCell ref="A5326:H5326"/>
    <mergeCell ref="I5326:J5326"/>
    <mergeCell ref="K5326:L5326"/>
    <mergeCell ref="M5326:N5326"/>
    <mergeCell ref="A5325:B5325"/>
    <mergeCell ref="C5325:H5325"/>
    <mergeCell ref="I5325:J5325"/>
    <mergeCell ref="K5325:L5325"/>
    <mergeCell ref="M5323:N5323"/>
    <mergeCell ref="A5324:B5324"/>
    <mergeCell ref="C5324:H5324"/>
    <mergeCell ref="I5324:J5324"/>
    <mergeCell ref="K5324:L5324"/>
    <mergeCell ref="M5324:N5324"/>
    <mergeCell ref="A5323:B5323"/>
    <mergeCell ref="C5323:H5323"/>
    <mergeCell ref="I5323:J5323"/>
    <mergeCell ref="K5323:L5323"/>
    <mergeCell ref="A5322:H5322"/>
    <mergeCell ref="I5322:J5322"/>
    <mergeCell ref="K5322:L5322"/>
    <mergeCell ref="M5322:N5322"/>
    <mergeCell ref="A5321:H5321"/>
    <mergeCell ref="I5321:J5321"/>
    <mergeCell ref="K5321:L5321"/>
    <mergeCell ref="M5321:N5321"/>
    <mergeCell ref="M5319:N5319"/>
    <mergeCell ref="A5320:B5320"/>
    <mergeCell ref="C5320:H5320"/>
    <mergeCell ref="I5320:J5320"/>
    <mergeCell ref="K5320:L5320"/>
    <mergeCell ref="M5320:N5320"/>
    <mergeCell ref="A5319:B5319"/>
    <mergeCell ref="C5319:H5319"/>
    <mergeCell ref="I5319:J5319"/>
    <mergeCell ref="K5319:L5319"/>
    <mergeCell ref="A5318:H5318"/>
    <mergeCell ref="I5318:J5318"/>
    <mergeCell ref="K5318:L5318"/>
    <mergeCell ref="M5318:N5318"/>
    <mergeCell ref="A5317:H5317"/>
    <mergeCell ref="I5317:J5317"/>
    <mergeCell ref="K5317:L5317"/>
    <mergeCell ref="M5317:N5317"/>
    <mergeCell ref="A5316:H5316"/>
    <mergeCell ref="I5316:J5316"/>
    <mergeCell ref="K5316:L5316"/>
    <mergeCell ref="M5316:N5316"/>
    <mergeCell ref="A5315:H5315"/>
    <mergeCell ref="I5315:J5315"/>
    <mergeCell ref="K5315:L5315"/>
    <mergeCell ref="M5315:N5315"/>
    <mergeCell ref="A5314:H5314"/>
    <mergeCell ref="I5314:J5314"/>
    <mergeCell ref="K5314:L5314"/>
    <mergeCell ref="M5314:N5314"/>
    <mergeCell ref="A5313:H5313"/>
    <mergeCell ref="I5313:J5313"/>
    <mergeCell ref="K5313:L5313"/>
    <mergeCell ref="M5313:N5313"/>
    <mergeCell ref="A5312:H5312"/>
    <mergeCell ref="I5312:J5312"/>
    <mergeCell ref="K5312:L5312"/>
    <mergeCell ref="M5312:N5312"/>
    <mergeCell ref="A5311:H5311"/>
    <mergeCell ref="I5311:J5311"/>
    <mergeCell ref="K5311:L5311"/>
    <mergeCell ref="M5311:N5311"/>
    <mergeCell ref="A5310:H5310"/>
    <mergeCell ref="I5310:J5310"/>
    <mergeCell ref="K5310:L5310"/>
    <mergeCell ref="M5310:N5310"/>
    <mergeCell ref="A5309:H5309"/>
    <mergeCell ref="I5309:J5309"/>
    <mergeCell ref="K5309:L5309"/>
    <mergeCell ref="M5309:N5309"/>
    <mergeCell ref="A5308:H5308"/>
    <mergeCell ref="I5308:J5308"/>
    <mergeCell ref="K5308:L5308"/>
    <mergeCell ref="M5308:N5308"/>
    <mergeCell ref="A5307:H5307"/>
    <mergeCell ref="I5307:J5307"/>
    <mergeCell ref="K5307:L5307"/>
    <mergeCell ref="M5307:N5307"/>
    <mergeCell ref="M5305:N5305"/>
    <mergeCell ref="A5306:H5306"/>
    <mergeCell ref="I5306:J5306"/>
    <mergeCell ref="K5306:L5306"/>
    <mergeCell ref="M5306:N5306"/>
    <mergeCell ref="A5305:B5305"/>
    <mergeCell ref="C5305:H5305"/>
    <mergeCell ref="I5305:J5305"/>
    <mergeCell ref="K5305:L5305"/>
    <mergeCell ref="A5304:H5304"/>
    <mergeCell ref="I5304:J5304"/>
    <mergeCell ref="K5304:L5304"/>
    <mergeCell ref="M5304:N5304"/>
    <mergeCell ref="A5303:H5303"/>
    <mergeCell ref="I5303:J5303"/>
    <mergeCell ref="K5303:L5303"/>
    <mergeCell ref="M5303:N5303"/>
    <mergeCell ref="M5301:N5301"/>
    <mergeCell ref="A5302:B5302"/>
    <mergeCell ref="C5302:H5302"/>
    <mergeCell ref="I5302:J5302"/>
    <mergeCell ref="K5302:L5302"/>
    <mergeCell ref="M5302:N5302"/>
    <mergeCell ref="A5301:B5301"/>
    <mergeCell ref="C5301:H5301"/>
    <mergeCell ref="I5301:J5301"/>
    <mergeCell ref="K5301:L5301"/>
    <mergeCell ref="M5299:N5299"/>
    <mergeCell ref="A5300:B5300"/>
    <mergeCell ref="C5300:H5300"/>
    <mergeCell ref="I5300:J5300"/>
    <mergeCell ref="K5300:L5300"/>
    <mergeCell ref="M5300:N5300"/>
    <mergeCell ref="A5299:B5299"/>
    <mergeCell ref="C5299:H5299"/>
    <mergeCell ref="I5299:J5299"/>
    <mergeCell ref="K5299:L5299"/>
    <mergeCell ref="M5297:N5297"/>
    <mergeCell ref="A5298:B5298"/>
    <mergeCell ref="C5298:H5298"/>
    <mergeCell ref="I5298:J5298"/>
    <mergeCell ref="K5298:L5298"/>
    <mergeCell ref="M5298:N5298"/>
    <mergeCell ref="A5297:B5297"/>
    <mergeCell ref="C5297:H5297"/>
    <mergeCell ref="I5297:J5297"/>
    <mergeCell ref="K5297:L5297"/>
    <mergeCell ref="M5295:N5295"/>
    <mergeCell ref="A5296:B5296"/>
    <mergeCell ref="C5296:H5296"/>
    <mergeCell ref="I5296:J5296"/>
    <mergeCell ref="K5296:L5296"/>
    <mergeCell ref="M5296:N5296"/>
    <mergeCell ref="A5295:B5295"/>
    <mergeCell ref="C5295:H5295"/>
    <mergeCell ref="I5295:J5295"/>
    <mergeCell ref="K5295:L5295"/>
    <mergeCell ref="M5293:N5293"/>
    <mergeCell ref="A5294:B5294"/>
    <mergeCell ref="C5294:H5294"/>
    <mergeCell ref="I5294:J5294"/>
    <mergeCell ref="K5294:L5294"/>
    <mergeCell ref="M5294:N5294"/>
    <mergeCell ref="A5293:B5293"/>
    <mergeCell ref="C5293:H5293"/>
    <mergeCell ref="I5293:J5293"/>
    <mergeCell ref="K5293:L5293"/>
    <mergeCell ref="M5291:N5291"/>
    <mergeCell ref="A5292:B5292"/>
    <mergeCell ref="C5292:H5292"/>
    <mergeCell ref="I5292:J5292"/>
    <mergeCell ref="K5292:L5292"/>
    <mergeCell ref="M5292:N5292"/>
    <mergeCell ref="A5291:B5291"/>
    <mergeCell ref="C5291:H5291"/>
    <mergeCell ref="I5291:J5291"/>
    <mergeCell ref="K5291:L5291"/>
    <mergeCell ref="M5289:N5289"/>
    <mergeCell ref="A5290:B5290"/>
    <mergeCell ref="C5290:H5290"/>
    <mergeCell ref="I5290:J5290"/>
    <mergeCell ref="K5290:L5290"/>
    <mergeCell ref="M5290:N5290"/>
    <mergeCell ref="A5289:B5289"/>
    <mergeCell ref="C5289:H5289"/>
    <mergeCell ref="I5289:J5289"/>
    <mergeCell ref="K5289:L5289"/>
    <mergeCell ref="M5287:N5287"/>
    <mergeCell ref="A5288:B5288"/>
    <mergeCell ref="C5288:H5288"/>
    <mergeCell ref="I5288:J5288"/>
    <mergeCell ref="K5288:L5288"/>
    <mergeCell ref="M5288:N5288"/>
    <mergeCell ref="A5287:B5287"/>
    <mergeCell ref="C5287:H5287"/>
    <mergeCell ref="I5287:J5287"/>
    <mergeCell ref="K5287:L5287"/>
    <mergeCell ref="M5285:N5285"/>
    <mergeCell ref="A5286:B5286"/>
    <mergeCell ref="C5286:H5286"/>
    <mergeCell ref="I5286:J5286"/>
    <mergeCell ref="K5286:L5286"/>
    <mergeCell ref="M5286:N5286"/>
    <mergeCell ref="A5285:B5285"/>
    <mergeCell ref="C5285:H5285"/>
    <mergeCell ref="I5285:J5285"/>
    <mergeCell ref="K5285:L5285"/>
    <mergeCell ref="M5283:N5283"/>
    <mergeCell ref="A5284:B5284"/>
    <mergeCell ref="C5284:H5284"/>
    <mergeCell ref="I5284:J5284"/>
    <mergeCell ref="K5284:L5284"/>
    <mergeCell ref="M5284:N5284"/>
    <mergeCell ref="A5283:B5283"/>
    <mergeCell ref="C5283:H5283"/>
    <mergeCell ref="I5283:J5283"/>
    <mergeCell ref="K5283:L5283"/>
    <mergeCell ref="M5281:N5281"/>
    <mergeCell ref="A5282:B5282"/>
    <mergeCell ref="C5282:H5282"/>
    <mergeCell ref="I5282:J5282"/>
    <mergeCell ref="K5282:L5282"/>
    <mergeCell ref="M5282:N5282"/>
    <mergeCell ref="A5281:B5281"/>
    <mergeCell ref="C5281:H5281"/>
    <mergeCell ref="I5281:J5281"/>
    <mergeCell ref="K5281:L5281"/>
    <mergeCell ref="M5279:N5279"/>
    <mergeCell ref="A5280:B5280"/>
    <mergeCell ref="C5280:H5280"/>
    <mergeCell ref="I5280:J5280"/>
    <mergeCell ref="K5280:L5280"/>
    <mergeCell ref="M5280:N5280"/>
    <mergeCell ref="A5279:B5279"/>
    <mergeCell ref="C5279:H5279"/>
    <mergeCell ref="I5279:J5279"/>
    <mergeCell ref="K5279:L5279"/>
    <mergeCell ref="A5278:H5278"/>
    <mergeCell ref="I5278:J5278"/>
    <mergeCell ref="K5278:L5278"/>
    <mergeCell ref="M5278:N5278"/>
    <mergeCell ref="A5277:H5277"/>
    <mergeCell ref="I5277:J5277"/>
    <mergeCell ref="K5277:L5277"/>
    <mergeCell ref="M5277:N5277"/>
    <mergeCell ref="M5275:N5275"/>
    <mergeCell ref="A5276:B5276"/>
    <mergeCell ref="C5276:H5276"/>
    <mergeCell ref="I5276:J5276"/>
    <mergeCell ref="K5276:L5276"/>
    <mergeCell ref="M5276:N5276"/>
    <mergeCell ref="A5275:B5275"/>
    <mergeCell ref="C5275:H5275"/>
    <mergeCell ref="I5275:J5275"/>
    <mergeCell ref="K5275:L5275"/>
    <mergeCell ref="M5273:N5273"/>
    <mergeCell ref="A5274:B5274"/>
    <mergeCell ref="C5274:H5274"/>
    <mergeCell ref="I5274:J5274"/>
    <mergeCell ref="K5274:L5274"/>
    <mergeCell ref="M5274:N5274"/>
    <mergeCell ref="A5273:B5273"/>
    <mergeCell ref="C5273:H5273"/>
    <mergeCell ref="I5273:J5273"/>
    <mergeCell ref="K5273:L5273"/>
    <mergeCell ref="A5272:H5272"/>
    <mergeCell ref="I5272:J5272"/>
    <mergeCell ref="K5272:L5272"/>
    <mergeCell ref="M5272:N5272"/>
    <mergeCell ref="A5271:H5271"/>
    <mergeCell ref="I5271:J5271"/>
    <mergeCell ref="K5271:L5271"/>
    <mergeCell ref="M5271:N5271"/>
    <mergeCell ref="M5269:N5269"/>
    <mergeCell ref="A5270:B5270"/>
    <mergeCell ref="C5270:H5270"/>
    <mergeCell ref="I5270:J5270"/>
    <mergeCell ref="K5270:L5270"/>
    <mergeCell ref="M5270:N5270"/>
    <mergeCell ref="A5269:B5269"/>
    <mergeCell ref="C5269:H5269"/>
    <mergeCell ref="I5269:J5269"/>
    <mergeCell ref="K5269:L5269"/>
    <mergeCell ref="M5267:N5267"/>
    <mergeCell ref="A5268:B5268"/>
    <mergeCell ref="C5268:H5268"/>
    <mergeCell ref="I5268:J5268"/>
    <mergeCell ref="K5268:L5268"/>
    <mergeCell ref="M5268:N5268"/>
    <mergeCell ref="A5267:B5267"/>
    <mergeCell ref="C5267:H5267"/>
    <mergeCell ref="I5267:J5267"/>
    <mergeCell ref="K5267:L5267"/>
    <mergeCell ref="M5265:N5265"/>
    <mergeCell ref="A5266:B5266"/>
    <mergeCell ref="C5266:H5266"/>
    <mergeCell ref="I5266:J5266"/>
    <mergeCell ref="K5266:L5266"/>
    <mergeCell ref="M5266:N5266"/>
    <mergeCell ref="A5265:B5265"/>
    <mergeCell ref="C5265:H5265"/>
    <mergeCell ref="I5265:J5265"/>
    <mergeCell ref="K5265:L5265"/>
    <mergeCell ref="M5263:N5263"/>
    <mergeCell ref="A5264:B5264"/>
    <mergeCell ref="C5264:H5264"/>
    <mergeCell ref="I5264:J5264"/>
    <mergeCell ref="K5264:L5264"/>
    <mergeCell ref="M5264:N5264"/>
    <mergeCell ref="A5263:B5263"/>
    <mergeCell ref="C5263:H5263"/>
    <mergeCell ref="I5263:J5263"/>
    <mergeCell ref="K5263:L5263"/>
    <mergeCell ref="M5261:N5261"/>
    <mergeCell ref="A5262:B5262"/>
    <mergeCell ref="C5262:H5262"/>
    <mergeCell ref="I5262:J5262"/>
    <mergeCell ref="K5262:L5262"/>
    <mergeCell ref="M5262:N5262"/>
    <mergeCell ref="A5261:B5261"/>
    <mergeCell ref="C5261:H5261"/>
    <mergeCell ref="I5261:J5261"/>
    <mergeCell ref="K5261:L5261"/>
    <mergeCell ref="M5259:N5259"/>
    <mergeCell ref="A5260:B5260"/>
    <mergeCell ref="C5260:H5260"/>
    <mergeCell ref="I5260:J5260"/>
    <mergeCell ref="K5260:L5260"/>
    <mergeCell ref="M5260:N5260"/>
    <mergeCell ref="A5259:B5259"/>
    <mergeCell ref="C5259:H5259"/>
    <mergeCell ref="I5259:J5259"/>
    <mergeCell ref="K5259:L5259"/>
    <mergeCell ref="M5257:N5257"/>
    <mergeCell ref="A5258:B5258"/>
    <mergeCell ref="C5258:H5258"/>
    <mergeCell ref="I5258:J5258"/>
    <mergeCell ref="K5258:L5258"/>
    <mergeCell ref="M5258:N5258"/>
    <mergeCell ref="A5257:B5257"/>
    <mergeCell ref="C5257:H5257"/>
    <mergeCell ref="I5257:J5257"/>
    <mergeCell ref="K5257:L5257"/>
    <mergeCell ref="A5256:H5256"/>
    <mergeCell ref="I5256:J5256"/>
    <mergeCell ref="K5256:L5256"/>
    <mergeCell ref="M5256:N5256"/>
    <mergeCell ref="M5254:N5254"/>
    <mergeCell ref="A5255:H5255"/>
    <mergeCell ref="I5255:J5255"/>
    <mergeCell ref="K5255:L5255"/>
    <mergeCell ref="M5255:N5255"/>
    <mergeCell ref="A5254:B5254"/>
    <mergeCell ref="C5254:H5254"/>
    <mergeCell ref="I5254:J5254"/>
    <mergeCell ref="K5254:L5254"/>
    <mergeCell ref="M5252:N5252"/>
    <mergeCell ref="A5253:B5253"/>
    <mergeCell ref="C5253:H5253"/>
    <mergeCell ref="I5253:J5253"/>
    <mergeCell ref="K5253:L5253"/>
    <mergeCell ref="M5253:N5253"/>
    <mergeCell ref="A5252:B5252"/>
    <mergeCell ref="C5252:H5252"/>
    <mergeCell ref="I5252:J5252"/>
    <mergeCell ref="K5252:L5252"/>
    <mergeCell ref="M5250:N5250"/>
    <mergeCell ref="A5251:B5251"/>
    <mergeCell ref="C5251:H5251"/>
    <mergeCell ref="I5251:J5251"/>
    <mergeCell ref="K5251:L5251"/>
    <mergeCell ref="M5251:N5251"/>
    <mergeCell ref="A5250:B5250"/>
    <mergeCell ref="C5250:H5250"/>
    <mergeCell ref="I5250:J5250"/>
    <mergeCell ref="K5250:L5250"/>
    <mergeCell ref="M5248:N5248"/>
    <mergeCell ref="A5249:B5249"/>
    <mergeCell ref="C5249:H5249"/>
    <mergeCell ref="I5249:J5249"/>
    <mergeCell ref="K5249:L5249"/>
    <mergeCell ref="M5249:N5249"/>
    <mergeCell ref="A5248:B5248"/>
    <mergeCell ref="C5248:H5248"/>
    <mergeCell ref="I5248:J5248"/>
    <mergeCell ref="K5248:L5248"/>
    <mergeCell ref="M5246:N5246"/>
    <mergeCell ref="A5247:B5247"/>
    <mergeCell ref="C5247:H5247"/>
    <mergeCell ref="I5247:J5247"/>
    <mergeCell ref="K5247:L5247"/>
    <mergeCell ref="M5247:N5247"/>
    <mergeCell ref="A5246:B5246"/>
    <mergeCell ref="C5246:H5246"/>
    <mergeCell ref="I5246:J5246"/>
    <mergeCell ref="K5246:L5246"/>
    <mergeCell ref="M5244:N5244"/>
    <mergeCell ref="A5245:B5245"/>
    <mergeCell ref="C5245:H5245"/>
    <mergeCell ref="I5245:J5245"/>
    <mergeCell ref="K5245:L5245"/>
    <mergeCell ref="M5245:N5245"/>
    <mergeCell ref="A5244:B5244"/>
    <mergeCell ref="C5244:H5244"/>
    <mergeCell ref="I5244:J5244"/>
    <mergeCell ref="K5244:L5244"/>
    <mergeCell ref="M5242:N5242"/>
    <mergeCell ref="A5243:B5243"/>
    <mergeCell ref="C5243:H5243"/>
    <mergeCell ref="I5243:J5243"/>
    <mergeCell ref="K5243:L5243"/>
    <mergeCell ref="M5243:N5243"/>
    <mergeCell ref="A5242:B5242"/>
    <mergeCell ref="C5242:H5242"/>
    <mergeCell ref="I5242:J5242"/>
    <mergeCell ref="K5242:L5242"/>
    <mergeCell ref="M5240:N5240"/>
    <mergeCell ref="A5241:B5241"/>
    <mergeCell ref="C5241:H5241"/>
    <mergeCell ref="I5241:J5241"/>
    <mergeCell ref="K5241:L5241"/>
    <mergeCell ref="M5241:N5241"/>
    <mergeCell ref="A5240:B5240"/>
    <mergeCell ref="C5240:H5240"/>
    <mergeCell ref="I5240:J5240"/>
    <mergeCell ref="K5240:L5240"/>
    <mergeCell ref="M5238:N5238"/>
    <mergeCell ref="A5239:B5239"/>
    <mergeCell ref="C5239:H5239"/>
    <mergeCell ref="I5239:J5239"/>
    <mergeCell ref="K5239:L5239"/>
    <mergeCell ref="M5239:N5239"/>
    <mergeCell ref="A5238:B5238"/>
    <mergeCell ref="C5238:H5238"/>
    <mergeCell ref="I5238:J5238"/>
    <mergeCell ref="K5238:L5238"/>
    <mergeCell ref="M5236:N5236"/>
    <mergeCell ref="A5237:B5237"/>
    <mergeCell ref="C5237:H5237"/>
    <mergeCell ref="I5237:J5237"/>
    <mergeCell ref="K5237:L5237"/>
    <mergeCell ref="M5237:N5237"/>
    <mergeCell ref="A5236:B5236"/>
    <mergeCell ref="C5236:H5236"/>
    <mergeCell ref="I5236:J5236"/>
    <mergeCell ref="K5236:L5236"/>
    <mergeCell ref="A5235:H5235"/>
    <mergeCell ref="I5235:J5235"/>
    <mergeCell ref="K5235:L5235"/>
    <mergeCell ref="M5235:N5235"/>
    <mergeCell ref="A5234:H5234"/>
    <mergeCell ref="I5234:J5234"/>
    <mergeCell ref="K5234:L5234"/>
    <mergeCell ref="M5234:N5234"/>
    <mergeCell ref="M5232:N5232"/>
    <mergeCell ref="A5233:B5233"/>
    <mergeCell ref="C5233:H5233"/>
    <mergeCell ref="I5233:J5233"/>
    <mergeCell ref="K5233:L5233"/>
    <mergeCell ref="M5233:N5233"/>
    <mergeCell ref="A5232:B5232"/>
    <mergeCell ref="C5232:H5232"/>
    <mergeCell ref="I5232:J5232"/>
    <mergeCell ref="K5232:L5232"/>
    <mergeCell ref="A5231:H5231"/>
    <mergeCell ref="I5231:J5231"/>
    <mergeCell ref="K5231:L5231"/>
    <mergeCell ref="M5231:N5231"/>
    <mergeCell ref="M5229:N5229"/>
    <mergeCell ref="A5230:B5230"/>
    <mergeCell ref="C5230:H5230"/>
    <mergeCell ref="I5230:J5230"/>
    <mergeCell ref="K5230:L5230"/>
    <mergeCell ref="M5230:N5230"/>
    <mergeCell ref="A5229:B5229"/>
    <mergeCell ref="C5229:H5229"/>
    <mergeCell ref="I5229:J5229"/>
    <mergeCell ref="K5229:L5229"/>
    <mergeCell ref="M5227:N5227"/>
    <mergeCell ref="A5228:B5228"/>
    <mergeCell ref="C5228:H5228"/>
    <mergeCell ref="I5228:J5228"/>
    <mergeCell ref="K5228:L5228"/>
    <mergeCell ref="M5228:N5228"/>
    <mergeCell ref="A5227:B5227"/>
    <mergeCell ref="C5227:H5227"/>
    <mergeCell ref="I5227:J5227"/>
    <mergeCell ref="K5227:L5227"/>
    <mergeCell ref="M5225:N5225"/>
    <mergeCell ref="A5226:B5226"/>
    <mergeCell ref="C5226:H5226"/>
    <mergeCell ref="I5226:J5226"/>
    <mergeCell ref="K5226:L5226"/>
    <mergeCell ref="M5226:N5226"/>
    <mergeCell ref="A5225:B5225"/>
    <mergeCell ref="C5225:H5225"/>
    <mergeCell ref="I5225:J5225"/>
    <mergeCell ref="K5225:L5225"/>
    <mergeCell ref="M5223:N5223"/>
    <mergeCell ref="A5224:B5224"/>
    <mergeCell ref="C5224:H5224"/>
    <mergeCell ref="I5224:J5224"/>
    <mergeCell ref="K5224:L5224"/>
    <mergeCell ref="M5224:N5224"/>
    <mergeCell ref="A5223:B5223"/>
    <mergeCell ref="C5223:H5223"/>
    <mergeCell ref="I5223:J5223"/>
    <mergeCell ref="K5223:L5223"/>
    <mergeCell ref="M5221:N5221"/>
    <mergeCell ref="A5222:B5222"/>
    <mergeCell ref="C5222:H5222"/>
    <mergeCell ref="I5222:J5222"/>
    <mergeCell ref="K5222:L5222"/>
    <mergeCell ref="M5222:N5222"/>
    <mergeCell ref="A5221:B5221"/>
    <mergeCell ref="C5221:H5221"/>
    <mergeCell ref="I5221:J5221"/>
    <mergeCell ref="K5221:L5221"/>
    <mergeCell ref="M5219:N5219"/>
    <mergeCell ref="A5220:B5220"/>
    <mergeCell ref="C5220:H5220"/>
    <mergeCell ref="I5220:J5220"/>
    <mergeCell ref="K5220:L5220"/>
    <mergeCell ref="M5220:N5220"/>
    <mergeCell ref="A5219:B5219"/>
    <mergeCell ref="C5219:H5219"/>
    <mergeCell ref="I5219:J5219"/>
    <mergeCell ref="K5219:L5219"/>
    <mergeCell ref="M5217:N5217"/>
    <mergeCell ref="A5218:B5218"/>
    <mergeCell ref="C5218:H5218"/>
    <mergeCell ref="I5218:J5218"/>
    <mergeCell ref="K5218:L5218"/>
    <mergeCell ref="M5218:N5218"/>
    <mergeCell ref="A5217:B5217"/>
    <mergeCell ref="C5217:H5217"/>
    <mergeCell ref="I5217:J5217"/>
    <mergeCell ref="K5217:L5217"/>
    <mergeCell ref="M5215:N5215"/>
    <mergeCell ref="A5216:B5216"/>
    <mergeCell ref="C5216:H5216"/>
    <mergeCell ref="I5216:J5216"/>
    <mergeCell ref="K5216:L5216"/>
    <mergeCell ref="M5216:N5216"/>
    <mergeCell ref="A5215:B5215"/>
    <mergeCell ref="C5215:H5215"/>
    <mergeCell ref="I5215:J5215"/>
    <mergeCell ref="K5215:L5215"/>
    <mergeCell ref="M5213:N5213"/>
    <mergeCell ref="A5214:B5214"/>
    <mergeCell ref="C5214:H5214"/>
    <mergeCell ref="I5214:J5214"/>
    <mergeCell ref="K5214:L5214"/>
    <mergeCell ref="M5214:N5214"/>
    <mergeCell ref="A5213:B5213"/>
    <mergeCell ref="C5213:H5213"/>
    <mergeCell ref="I5213:J5213"/>
    <mergeCell ref="K5213:L5213"/>
    <mergeCell ref="M5211:N5211"/>
    <mergeCell ref="A5212:B5212"/>
    <mergeCell ref="C5212:H5212"/>
    <mergeCell ref="I5212:J5212"/>
    <mergeCell ref="K5212:L5212"/>
    <mergeCell ref="M5212:N5212"/>
    <mergeCell ref="A5211:B5211"/>
    <mergeCell ref="C5211:H5211"/>
    <mergeCell ref="I5211:J5211"/>
    <mergeCell ref="K5211:L5211"/>
    <mergeCell ref="M5209:N5209"/>
    <mergeCell ref="A5210:B5210"/>
    <mergeCell ref="C5210:H5210"/>
    <mergeCell ref="I5210:J5210"/>
    <mergeCell ref="K5210:L5210"/>
    <mergeCell ref="M5210:N5210"/>
    <mergeCell ref="A5209:B5209"/>
    <mergeCell ref="C5209:H5209"/>
    <mergeCell ref="I5209:J5209"/>
    <mergeCell ref="K5209:L5209"/>
    <mergeCell ref="M5207:N5207"/>
    <mergeCell ref="A5208:B5208"/>
    <mergeCell ref="C5208:H5208"/>
    <mergeCell ref="I5208:J5208"/>
    <mergeCell ref="K5208:L5208"/>
    <mergeCell ref="M5208:N5208"/>
    <mergeCell ref="A5207:B5207"/>
    <mergeCell ref="C5207:H5207"/>
    <mergeCell ref="I5207:J5207"/>
    <mergeCell ref="K5207:L5207"/>
    <mergeCell ref="A5206:H5206"/>
    <mergeCell ref="I5206:J5206"/>
    <mergeCell ref="K5206:L5206"/>
    <mergeCell ref="M5206:N5206"/>
    <mergeCell ref="A5205:H5205"/>
    <mergeCell ref="I5205:J5205"/>
    <mergeCell ref="K5205:L5205"/>
    <mergeCell ref="M5205:N5205"/>
    <mergeCell ref="M5203:N5203"/>
    <mergeCell ref="A5204:B5204"/>
    <mergeCell ref="C5204:H5204"/>
    <mergeCell ref="I5204:J5204"/>
    <mergeCell ref="K5204:L5204"/>
    <mergeCell ref="M5204:N5204"/>
    <mergeCell ref="A5203:B5203"/>
    <mergeCell ref="C5203:H5203"/>
    <mergeCell ref="I5203:J5203"/>
    <mergeCell ref="K5203:L5203"/>
    <mergeCell ref="A5202:H5202"/>
    <mergeCell ref="I5202:J5202"/>
    <mergeCell ref="K5202:L5202"/>
    <mergeCell ref="M5202:N5202"/>
    <mergeCell ref="A5201:H5201"/>
    <mergeCell ref="I5201:J5201"/>
    <mergeCell ref="K5201:L5201"/>
    <mergeCell ref="M5201:N5201"/>
    <mergeCell ref="M5199:N5199"/>
    <mergeCell ref="A5200:B5200"/>
    <mergeCell ref="C5200:H5200"/>
    <mergeCell ref="I5200:J5200"/>
    <mergeCell ref="K5200:L5200"/>
    <mergeCell ref="M5200:N5200"/>
    <mergeCell ref="A5199:B5199"/>
    <mergeCell ref="C5199:H5199"/>
    <mergeCell ref="I5199:J5199"/>
    <mergeCell ref="K5199:L5199"/>
    <mergeCell ref="M5197:N5197"/>
    <mergeCell ref="A5198:B5198"/>
    <mergeCell ref="C5198:H5198"/>
    <mergeCell ref="I5198:J5198"/>
    <mergeCell ref="K5198:L5198"/>
    <mergeCell ref="M5198:N5198"/>
    <mergeCell ref="A5197:B5197"/>
    <mergeCell ref="C5197:H5197"/>
    <mergeCell ref="I5197:J5197"/>
    <mergeCell ref="K5197:L5197"/>
    <mergeCell ref="M5195:N5195"/>
    <mergeCell ref="A5196:B5196"/>
    <mergeCell ref="C5196:H5196"/>
    <mergeCell ref="I5196:J5196"/>
    <mergeCell ref="K5196:L5196"/>
    <mergeCell ref="M5196:N5196"/>
    <mergeCell ref="A5195:B5195"/>
    <mergeCell ref="C5195:H5195"/>
    <mergeCell ref="I5195:J5195"/>
    <mergeCell ref="K5195:L5195"/>
    <mergeCell ref="M5193:N5193"/>
    <mergeCell ref="A5194:B5194"/>
    <mergeCell ref="C5194:H5194"/>
    <mergeCell ref="I5194:J5194"/>
    <mergeCell ref="K5194:L5194"/>
    <mergeCell ref="M5194:N5194"/>
    <mergeCell ref="A5193:B5193"/>
    <mergeCell ref="C5193:H5193"/>
    <mergeCell ref="I5193:J5193"/>
    <mergeCell ref="K5193:L5193"/>
    <mergeCell ref="A5192:H5192"/>
    <mergeCell ref="I5192:J5192"/>
    <mergeCell ref="K5192:L5192"/>
    <mergeCell ref="M5192:N5192"/>
    <mergeCell ref="M5190:N5190"/>
    <mergeCell ref="A5191:H5191"/>
    <mergeCell ref="I5191:J5191"/>
    <mergeCell ref="K5191:L5191"/>
    <mergeCell ref="M5191:N5191"/>
    <mergeCell ref="A5190:B5190"/>
    <mergeCell ref="C5190:H5190"/>
    <mergeCell ref="I5190:J5190"/>
    <mergeCell ref="K5190:L5190"/>
    <mergeCell ref="M5188:N5188"/>
    <mergeCell ref="A5189:B5189"/>
    <mergeCell ref="C5189:H5189"/>
    <mergeCell ref="I5189:J5189"/>
    <mergeCell ref="K5189:L5189"/>
    <mergeCell ref="M5189:N5189"/>
    <mergeCell ref="A5188:B5188"/>
    <mergeCell ref="C5188:H5188"/>
    <mergeCell ref="I5188:J5188"/>
    <mergeCell ref="K5188:L5188"/>
    <mergeCell ref="M5186:N5186"/>
    <mergeCell ref="A5187:B5187"/>
    <mergeCell ref="C5187:H5187"/>
    <mergeCell ref="I5187:J5187"/>
    <mergeCell ref="K5187:L5187"/>
    <mergeCell ref="M5187:N5187"/>
    <mergeCell ref="A5186:B5186"/>
    <mergeCell ref="C5186:H5186"/>
    <mergeCell ref="I5186:J5186"/>
    <mergeCell ref="K5186:L5186"/>
    <mergeCell ref="M5184:N5184"/>
    <mergeCell ref="A5185:B5185"/>
    <mergeCell ref="C5185:H5185"/>
    <mergeCell ref="I5185:J5185"/>
    <mergeCell ref="K5185:L5185"/>
    <mergeCell ref="M5185:N5185"/>
    <mergeCell ref="A5184:B5184"/>
    <mergeCell ref="C5184:H5184"/>
    <mergeCell ref="I5184:J5184"/>
    <mergeCell ref="K5184:L5184"/>
    <mergeCell ref="M5182:N5182"/>
    <mergeCell ref="A5183:B5183"/>
    <mergeCell ref="C5183:H5183"/>
    <mergeCell ref="I5183:J5183"/>
    <mergeCell ref="K5183:L5183"/>
    <mergeCell ref="M5183:N5183"/>
    <mergeCell ref="A5182:B5182"/>
    <mergeCell ref="C5182:H5182"/>
    <mergeCell ref="I5182:J5182"/>
    <mergeCell ref="K5182:L5182"/>
    <mergeCell ref="M5180:N5180"/>
    <mergeCell ref="A5181:B5181"/>
    <mergeCell ref="C5181:H5181"/>
    <mergeCell ref="I5181:J5181"/>
    <mergeCell ref="K5181:L5181"/>
    <mergeCell ref="M5181:N5181"/>
    <mergeCell ref="A5180:B5180"/>
    <mergeCell ref="C5180:H5180"/>
    <mergeCell ref="I5180:J5180"/>
    <mergeCell ref="K5180:L5180"/>
    <mergeCell ref="M5178:N5178"/>
    <mergeCell ref="A5179:B5179"/>
    <mergeCell ref="C5179:H5179"/>
    <mergeCell ref="I5179:J5179"/>
    <mergeCell ref="K5179:L5179"/>
    <mergeCell ref="M5179:N5179"/>
    <mergeCell ref="A5178:B5178"/>
    <mergeCell ref="C5178:H5178"/>
    <mergeCell ref="I5178:J5178"/>
    <mergeCell ref="K5178:L5178"/>
    <mergeCell ref="A5177:H5177"/>
    <mergeCell ref="I5177:J5177"/>
    <mergeCell ref="K5177:L5177"/>
    <mergeCell ref="M5177:N5177"/>
    <mergeCell ref="M5175:N5175"/>
    <mergeCell ref="A5176:H5176"/>
    <mergeCell ref="I5176:J5176"/>
    <mergeCell ref="K5176:L5176"/>
    <mergeCell ref="M5176:N5176"/>
    <mergeCell ref="A5175:B5175"/>
    <mergeCell ref="C5175:H5175"/>
    <mergeCell ref="I5175:J5175"/>
    <mergeCell ref="K5175:L5175"/>
    <mergeCell ref="M5173:N5173"/>
    <mergeCell ref="A5174:B5174"/>
    <mergeCell ref="C5174:H5174"/>
    <mergeCell ref="I5174:J5174"/>
    <mergeCell ref="K5174:L5174"/>
    <mergeCell ref="M5174:N5174"/>
    <mergeCell ref="A5173:B5173"/>
    <mergeCell ref="C5173:H5173"/>
    <mergeCell ref="I5173:J5173"/>
    <mergeCell ref="K5173:L5173"/>
    <mergeCell ref="A5172:H5172"/>
    <mergeCell ref="I5172:J5172"/>
    <mergeCell ref="K5172:L5172"/>
    <mergeCell ref="M5172:N5172"/>
    <mergeCell ref="M5170:N5170"/>
    <mergeCell ref="A5171:H5171"/>
    <mergeCell ref="I5171:J5171"/>
    <mergeCell ref="K5171:L5171"/>
    <mergeCell ref="M5171:N5171"/>
    <mergeCell ref="A5170:B5170"/>
    <mergeCell ref="C5170:H5170"/>
    <mergeCell ref="I5170:J5170"/>
    <mergeCell ref="K5170:L5170"/>
    <mergeCell ref="M5168:N5168"/>
    <mergeCell ref="A5169:B5169"/>
    <mergeCell ref="C5169:H5169"/>
    <mergeCell ref="I5169:J5169"/>
    <mergeCell ref="K5169:L5169"/>
    <mergeCell ref="M5169:N5169"/>
    <mergeCell ref="A5168:B5168"/>
    <mergeCell ref="C5168:H5168"/>
    <mergeCell ref="I5168:J5168"/>
    <mergeCell ref="K5168:L5168"/>
    <mergeCell ref="M5166:N5166"/>
    <mergeCell ref="A5167:B5167"/>
    <mergeCell ref="C5167:H5167"/>
    <mergeCell ref="I5167:J5167"/>
    <mergeCell ref="K5167:L5167"/>
    <mergeCell ref="M5167:N5167"/>
    <mergeCell ref="A5166:B5166"/>
    <mergeCell ref="C5166:H5166"/>
    <mergeCell ref="I5166:J5166"/>
    <mergeCell ref="K5166:L5166"/>
    <mergeCell ref="M5164:N5164"/>
    <mergeCell ref="A5165:B5165"/>
    <mergeCell ref="C5165:H5165"/>
    <mergeCell ref="I5165:J5165"/>
    <mergeCell ref="K5165:L5165"/>
    <mergeCell ref="M5165:N5165"/>
    <mergeCell ref="A5164:B5164"/>
    <mergeCell ref="C5164:H5164"/>
    <mergeCell ref="I5164:J5164"/>
    <mergeCell ref="K5164:L5164"/>
    <mergeCell ref="M5162:N5162"/>
    <mergeCell ref="A5163:B5163"/>
    <mergeCell ref="C5163:H5163"/>
    <mergeCell ref="I5163:J5163"/>
    <mergeCell ref="K5163:L5163"/>
    <mergeCell ref="M5163:N5163"/>
    <mergeCell ref="A5162:B5162"/>
    <mergeCell ref="C5162:H5162"/>
    <mergeCell ref="I5162:J5162"/>
    <mergeCell ref="K5162:L5162"/>
    <mergeCell ref="M5160:N5160"/>
    <mergeCell ref="A5161:B5161"/>
    <mergeCell ref="C5161:H5161"/>
    <mergeCell ref="I5161:J5161"/>
    <mergeCell ref="K5161:L5161"/>
    <mergeCell ref="M5161:N5161"/>
    <mergeCell ref="A5160:B5160"/>
    <mergeCell ref="C5160:H5160"/>
    <mergeCell ref="I5160:J5160"/>
    <mergeCell ref="K5160:L5160"/>
    <mergeCell ref="A5159:H5159"/>
    <mergeCell ref="I5159:J5159"/>
    <mergeCell ref="K5159:L5159"/>
    <mergeCell ref="M5159:N5159"/>
    <mergeCell ref="M5157:N5157"/>
    <mergeCell ref="A5158:H5158"/>
    <mergeCell ref="I5158:J5158"/>
    <mergeCell ref="K5158:L5158"/>
    <mergeCell ref="M5158:N5158"/>
    <mergeCell ref="A5157:B5157"/>
    <mergeCell ref="C5157:H5157"/>
    <mergeCell ref="I5157:J5157"/>
    <mergeCell ref="K5157:L5157"/>
    <mergeCell ref="M5155:N5155"/>
    <mergeCell ref="A5156:B5156"/>
    <mergeCell ref="C5156:H5156"/>
    <mergeCell ref="I5156:J5156"/>
    <mergeCell ref="K5156:L5156"/>
    <mergeCell ref="M5156:N5156"/>
    <mergeCell ref="A5155:B5155"/>
    <mergeCell ref="C5155:H5155"/>
    <mergeCell ref="I5155:J5155"/>
    <mergeCell ref="K5155:L5155"/>
    <mergeCell ref="M5153:N5153"/>
    <mergeCell ref="A5154:B5154"/>
    <mergeCell ref="C5154:H5154"/>
    <mergeCell ref="I5154:J5154"/>
    <mergeCell ref="K5154:L5154"/>
    <mergeCell ref="M5154:N5154"/>
    <mergeCell ref="A5153:B5153"/>
    <mergeCell ref="C5153:H5153"/>
    <mergeCell ref="I5153:J5153"/>
    <mergeCell ref="K5153:L5153"/>
    <mergeCell ref="M5151:N5151"/>
    <mergeCell ref="A5152:B5152"/>
    <mergeCell ref="C5152:H5152"/>
    <mergeCell ref="I5152:J5152"/>
    <mergeCell ref="K5152:L5152"/>
    <mergeCell ref="M5152:N5152"/>
    <mergeCell ref="A5151:B5151"/>
    <mergeCell ref="C5151:H5151"/>
    <mergeCell ref="I5151:J5151"/>
    <mergeCell ref="K5151:L5151"/>
    <mergeCell ref="M5149:N5149"/>
    <mergeCell ref="A5150:B5150"/>
    <mergeCell ref="C5150:H5150"/>
    <mergeCell ref="I5150:J5150"/>
    <mergeCell ref="K5150:L5150"/>
    <mergeCell ref="M5150:N5150"/>
    <mergeCell ref="A5149:B5149"/>
    <mergeCell ref="C5149:H5149"/>
    <mergeCell ref="I5149:J5149"/>
    <mergeCell ref="K5149:L5149"/>
    <mergeCell ref="M5147:N5147"/>
    <mergeCell ref="A5148:B5148"/>
    <mergeCell ref="C5148:H5148"/>
    <mergeCell ref="I5148:J5148"/>
    <mergeCell ref="K5148:L5148"/>
    <mergeCell ref="M5148:N5148"/>
    <mergeCell ref="A5147:B5147"/>
    <mergeCell ref="C5147:H5147"/>
    <mergeCell ref="I5147:J5147"/>
    <mergeCell ref="K5147:L5147"/>
    <mergeCell ref="M5145:N5145"/>
    <mergeCell ref="A5146:B5146"/>
    <mergeCell ref="C5146:H5146"/>
    <mergeCell ref="I5146:J5146"/>
    <mergeCell ref="K5146:L5146"/>
    <mergeCell ref="M5146:N5146"/>
    <mergeCell ref="A5145:B5145"/>
    <mergeCell ref="C5145:H5145"/>
    <mergeCell ref="I5145:J5145"/>
    <mergeCell ref="K5145:L5145"/>
    <mergeCell ref="M5143:N5143"/>
    <mergeCell ref="A5144:B5144"/>
    <mergeCell ref="C5144:H5144"/>
    <mergeCell ref="I5144:J5144"/>
    <mergeCell ref="K5144:L5144"/>
    <mergeCell ref="M5144:N5144"/>
    <mergeCell ref="A5143:B5143"/>
    <mergeCell ref="C5143:H5143"/>
    <mergeCell ref="I5143:J5143"/>
    <mergeCell ref="K5143:L5143"/>
    <mergeCell ref="M5141:N5141"/>
    <mergeCell ref="A5142:B5142"/>
    <mergeCell ref="C5142:H5142"/>
    <mergeCell ref="I5142:J5142"/>
    <mergeCell ref="K5142:L5142"/>
    <mergeCell ref="M5142:N5142"/>
    <mergeCell ref="A5141:B5141"/>
    <mergeCell ref="C5141:H5141"/>
    <mergeCell ref="I5141:J5141"/>
    <mergeCell ref="K5141:L5141"/>
    <mergeCell ref="M5139:N5139"/>
    <mergeCell ref="A5140:B5140"/>
    <mergeCell ref="C5140:H5140"/>
    <mergeCell ref="I5140:J5140"/>
    <mergeCell ref="K5140:L5140"/>
    <mergeCell ref="M5140:N5140"/>
    <mergeCell ref="A5139:B5139"/>
    <mergeCell ref="C5139:H5139"/>
    <mergeCell ref="I5139:J5139"/>
    <mergeCell ref="K5139:L5139"/>
    <mergeCell ref="M5137:N5137"/>
    <mergeCell ref="A5138:B5138"/>
    <mergeCell ref="C5138:H5138"/>
    <mergeCell ref="I5138:J5138"/>
    <mergeCell ref="K5138:L5138"/>
    <mergeCell ref="M5138:N5138"/>
    <mergeCell ref="A5137:B5137"/>
    <mergeCell ref="C5137:H5137"/>
    <mergeCell ref="I5137:J5137"/>
    <mergeCell ref="K5137:L5137"/>
    <mergeCell ref="M5135:N5135"/>
    <mergeCell ref="A5136:B5136"/>
    <mergeCell ref="C5136:H5136"/>
    <mergeCell ref="I5136:J5136"/>
    <mergeCell ref="K5136:L5136"/>
    <mergeCell ref="M5136:N5136"/>
    <mergeCell ref="A5135:B5135"/>
    <mergeCell ref="C5135:H5135"/>
    <mergeCell ref="I5135:J5135"/>
    <mergeCell ref="K5135:L5135"/>
    <mergeCell ref="M5133:N5133"/>
    <mergeCell ref="A5134:B5134"/>
    <mergeCell ref="C5134:H5134"/>
    <mergeCell ref="I5134:J5134"/>
    <mergeCell ref="K5134:L5134"/>
    <mergeCell ref="M5134:N5134"/>
    <mergeCell ref="A5133:B5133"/>
    <mergeCell ref="C5133:H5133"/>
    <mergeCell ref="I5133:J5133"/>
    <mergeCell ref="K5133:L5133"/>
    <mergeCell ref="M5131:N5131"/>
    <mergeCell ref="A5132:B5132"/>
    <mergeCell ref="C5132:H5132"/>
    <mergeCell ref="I5132:J5132"/>
    <mergeCell ref="K5132:L5132"/>
    <mergeCell ref="M5132:N5132"/>
    <mergeCell ref="A5131:B5131"/>
    <mergeCell ref="C5131:H5131"/>
    <mergeCell ref="I5131:J5131"/>
    <mergeCell ref="K5131:L5131"/>
    <mergeCell ref="A5130:H5130"/>
    <mergeCell ref="I5130:J5130"/>
    <mergeCell ref="K5130:L5130"/>
    <mergeCell ref="M5130:N5130"/>
    <mergeCell ref="A5129:H5129"/>
    <mergeCell ref="I5129:J5129"/>
    <mergeCell ref="K5129:L5129"/>
    <mergeCell ref="M5129:N5129"/>
    <mergeCell ref="M5127:N5127"/>
    <mergeCell ref="A5128:B5128"/>
    <mergeCell ref="C5128:H5128"/>
    <mergeCell ref="I5128:J5128"/>
    <mergeCell ref="K5128:L5128"/>
    <mergeCell ref="M5128:N5128"/>
    <mergeCell ref="A5127:B5127"/>
    <mergeCell ref="C5127:H5127"/>
    <mergeCell ref="I5127:J5127"/>
    <mergeCell ref="K5127:L5127"/>
    <mergeCell ref="M5125:N5125"/>
    <mergeCell ref="A5126:B5126"/>
    <mergeCell ref="C5126:H5126"/>
    <mergeCell ref="I5126:J5126"/>
    <mergeCell ref="K5126:L5126"/>
    <mergeCell ref="M5126:N5126"/>
    <mergeCell ref="A5125:B5125"/>
    <mergeCell ref="C5125:H5125"/>
    <mergeCell ref="I5125:J5125"/>
    <mergeCell ref="K5125:L5125"/>
    <mergeCell ref="M5123:N5123"/>
    <mergeCell ref="A5124:B5124"/>
    <mergeCell ref="C5124:H5124"/>
    <mergeCell ref="I5124:J5124"/>
    <mergeCell ref="K5124:L5124"/>
    <mergeCell ref="M5124:N5124"/>
    <mergeCell ref="A5123:B5123"/>
    <mergeCell ref="C5123:H5123"/>
    <mergeCell ref="I5123:J5123"/>
    <mergeCell ref="K5123:L5123"/>
    <mergeCell ref="M5121:N5121"/>
    <mergeCell ref="A5122:B5122"/>
    <mergeCell ref="C5122:H5122"/>
    <mergeCell ref="I5122:J5122"/>
    <mergeCell ref="K5122:L5122"/>
    <mergeCell ref="M5122:N5122"/>
    <mergeCell ref="A5121:B5121"/>
    <mergeCell ref="C5121:H5121"/>
    <mergeCell ref="I5121:J5121"/>
    <mergeCell ref="K5121:L5121"/>
    <mergeCell ref="M5119:N5119"/>
    <mergeCell ref="A5120:B5120"/>
    <mergeCell ref="C5120:H5120"/>
    <mergeCell ref="I5120:J5120"/>
    <mergeCell ref="K5120:L5120"/>
    <mergeCell ref="M5120:N5120"/>
    <mergeCell ref="A5119:B5119"/>
    <mergeCell ref="C5119:H5119"/>
    <mergeCell ref="I5119:J5119"/>
    <mergeCell ref="K5119:L5119"/>
    <mergeCell ref="A5118:H5118"/>
    <mergeCell ref="I5118:J5118"/>
    <mergeCell ref="K5118:L5118"/>
    <mergeCell ref="M5118:N5118"/>
    <mergeCell ref="A5117:H5117"/>
    <mergeCell ref="I5117:J5117"/>
    <mergeCell ref="K5117:L5117"/>
    <mergeCell ref="M5117:N5117"/>
    <mergeCell ref="M5115:N5115"/>
    <mergeCell ref="A5116:B5116"/>
    <mergeCell ref="C5116:H5116"/>
    <mergeCell ref="I5116:J5116"/>
    <mergeCell ref="K5116:L5116"/>
    <mergeCell ref="M5116:N5116"/>
    <mergeCell ref="A5115:B5115"/>
    <mergeCell ref="C5115:H5115"/>
    <mergeCell ref="I5115:J5115"/>
    <mergeCell ref="K5115:L5115"/>
    <mergeCell ref="M5113:N5113"/>
    <mergeCell ref="A5114:B5114"/>
    <mergeCell ref="C5114:H5114"/>
    <mergeCell ref="I5114:J5114"/>
    <mergeCell ref="K5114:L5114"/>
    <mergeCell ref="M5114:N5114"/>
    <mergeCell ref="A5113:B5113"/>
    <mergeCell ref="C5113:H5113"/>
    <mergeCell ref="I5113:J5113"/>
    <mergeCell ref="K5113:L5113"/>
    <mergeCell ref="M5111:N5111"/>
    <mergeCell ref="A5112:B5112"/>
    <mergeCell ref="C5112:H5112"/>
    <mergeCell ref="I5112:J5112"/>
    <mergeCell ref="K5112:L5112"/>
    <mergeCell ref="M5112:N5112"/>
    <mergeCell ref="A5111:B5111"/>
    <mergeCell ref="C5111:H5111"/>
    <mergeCell ref="I5111:J5111"/>
    <mergeCell ref="K5111:L5111"/>
    <mergeCell ref="M5109:N5109"/>
    <mergeCell ref="A5110:B5110"/>
    <mergeCell ref="C5110:H5110"/>
    <mergeCell ref="I5110:J5110"/>
    <mergeCell ref="K5110:L5110"/>
    <mergeCell ref="M5110:N5110"/>
    <mergeCell ref="A5109:B5109"/>
    <mergeCell ref="C5109:H5109"/>
    <mergeCell ref="I5109:J5109"/>
    <mergeCell ref="K5109:L5109"/>
    <mergeCell ref="A5108:H5108"/>
    <mergeCell ref="I5108:J5108"/>
    <mergeCell ref="K5108:L5108"/>
    <mergeCell ref="M5108:N5108"/>
    <mergeCell ref="A5107:H5107"/>
    <mergeCell ref="I5107:J5107"/>
    <mergeCell ref="K5107:L5107"/>
    <mergeCell ref="M5107:N5107"/>
    <mergeCell ref="M5105:N5105"/>
    <mergeCell ref="A5106:B5106"/>
    <mergeCell ref="C5106:H5106"/>
    <mergeCell ref="I5106:J5106"/>
    <mergeCell ref="K5106:L5106"/>
    <mergeCell ref="M5106:N5106"/>
    <mergeCell ref="A5105:B5105"/>
    <mergeCell ref="C5105:H5105"/>
    <mergeCell ref="I5105:J5105"/>
    <mergeCell ref="K5105:L5105"/>
    <mergeCell ref="A5104:H5104"/>
    <mergeCell ref="I5104:J5104"/>
    <mergeCell ref="K5104:L5104"/>
    <mergeCell ref="M5104:N5104"/>
    <mergeCell ref="M5102:N5102"/>
    <mergeCell ref="A5103:B5103"/>
    <mergeCell ref="C5103:H5103"/>
    <mergeCell ref="I5103:J5103"/>
    <mergeCell ref="K5103:L5103"/>
    <mergeCell ref="M5103:N5103"/>
    <mergeCell ref="A5102:B5102"/>
    <mergeCell ref="C5102:H5102"/>
    <mergeCell ref="I5102:J5102"/>
    <mergeCell ref="K5102:L5102"/>
    <mergeCell ref="A5101:H5101"/>
    <mergeCell ref="I5101:J5101"/>
    <mergeCell ref="K5101:L5101"/>
    <mergeCell ref="M5101:N5101"/>
    <mergeCell ref="A5100:H5100"/>
    <mergeCell ref="I5100:J5100"/>
    <mergeCell ref="K5100:L5100"/>
    <mergeCell ref="M5100:N5100"/>
    <mergeCell ref="M5098:N5098"/>
    <mergeCell ref="A5099:B5099"/>
    <mergeCell ref="C5099:H5099"/>
    <mergeCell ref="I5099:J5099"/>
    <mergeCell ref="K5099:L5099"/>
    <mergeCell ref="M5099:N5099"/>
    <mergeCell ref="A5098:B5098"/>
    <mergeCell ref="C5098:H5098"/>
    <mergeCell ref="I5098:J5098"/>
    <mergeCell ref="K5098:L5098"/>
    <mergeCell ref="M5096:N5096"/>
    <mergeCell ref="A5097:B5097"/>
    <mergeCell ref="C5097:H5097"/>
    <mergeCell ref="I5097:J5097"/>
    <mergeCell ref="K5097:L5097"/>
    <mergeCell ref="M5097:N5097"/>
    <mergeCell ref="A5096:B5096"/>
    <mergeCell ref="C5096:H5096"/>
    <mergeCell ref="I5096:J5096"/>
    <mergeCell ref="K5096:L5096"/>
    <mergeCell ref="M5094:N5094"/>
    <mergeCell ref="A5095:B5095"/>
    <mergeCell ref="C5095:H5095"/>
    <mergeCell ref="I5095:J5095"/>
    <mergeCell ref="K5095:L5095"/>
    <mergeCell ref="M5095:N5095"/>
    <mergeCell ref="A5094:B5094"/>
    <mergeCell ref="C5094:H5094"/>
    <mergeCell ref="I5094:J5094"/>
    <mergeCell ref="K5094:L5094"/>
    <mergeCell ref="M5092:N5092"/>
    <mergeCell ref="A5093:B5093"/>
    <mergeCell ref="C5093:H5093"/>
    <mergeCell ref="I5093:J5093"/>
    <mergeCell ref="K5093:L5093"/>
    <mergeCell ref="M5093:N5093"/>
    <mergeCell ref="A5092:B5092"/>
    <mergeCell ref="C5092:H5092"/>
    <mergeCell ref="I5092:J5092"/>
    <mergeCell ref="K5092:L5092"/>
    <mergeCell ref="M5090:N5090"/>
    <mergeCell ref="A5091:B5091"/>
    <mergeCell ref="C5091:H5091"/>
    <mergeCell ref="I5091:J5091"/>
    <mergeCell ref="K5091:L5091"/>
    <mergeCell ref="M5091:N5091"/>
    <mergeCell ref="A5090:B5090"/>
    <mergeCell ref="C5090:H5090"/>
    <mergeCell ref="I5090:J5090"/>
    <mergeCell ref="K5090:L5090"/>
    <mergeCell ref="M5088:N5088"/>
    <mergeCell ref="A5089:B5089"/>
    <mergeCell ref="C5089:H5089"/>
    <mergeCell ref="I5089:J5089"/>
    <mergeCell ref="K5089:L5089"/>
    <mergeCell ref="M5089:N5089"/>
    <mergeCell ref="A5088:B5088"/>
    <mergeCell ref="C5088:H5088"/>
    <mergeCell ref="I5088:J5088"/>
    <mergeCell ref="K5088:L5088"/>
    <mergeCell ref="M5086:N5086"/>
    <mergeCell ref="A5087:B5087"/>
    <mergeCell ref="C5087:H5087"/>
    <mergeCell ref="I5087:J5087"/>
    <mergeCell ref="K5087:L5087"/>
    <mergeCell ref="M5087:N5087"/>
    <mergeCell ref="A5086:B5086"/>
    <mergeCell ref="C5086:H5086"/>
    <mergeCell ref="I5086:J5086"/>
    <mergeCell ref="K5086:L5086"/>
    <mergeCell ref="M5084:N5084"/>
    <mergeCell ref="A5085:B5085"/>
    <mergeCell ref="C5085:H5085"/>
    <mergeCell ref="I5085:J5085"/>
    <mergeCell ref="K5085:L5085"/>
    <mergeCell ref="M5085:N5085"/>
    <mergeCell ref="A5084:B5084"/>
    <mergeCell ref="C5084:H5084"/>
    <mergeCell ref="I5084:J5084"/>
    <mergeCell ref="K5084:L5084"/>
    <mergeCell ref="M5082:N5082"/>
    <mergeCell ref="A5083:B5083"/>
    <mergeCell ref="C5083:H5083"/>
    <mergeCell ref="I5083:J5083"/>
    <mergeCell ref="K5083:L5083"/>
    <mergeCell ref="M5083:N5083"/>
    <mergeCell ref="A5082:B5082"/>
    <mergeCell ref="C5082:H5082"/>
    <mergeCell ref="I5082:J5082"/>
    <mergeCell ref="K5082:L5082"/>
    <mergeCell ref="M5080:N5080"/>
    <mergeCell ref="A5081:B5081"/>
    <mergeCell ref="C5081:H5081"/>
    <mergeCell ref="I5081:J5081"/>
    <mergeCell ref="K5081:L5081"/>
    <mergeCell ref="M5081:N5081"/>
    <mergeCell ref="A5080:B5080"/>
    <mergeCell ref="C5080:H5080"/>
    <mergeCell ref="I5080:J5080"/>
    <mergeCell ref="K5080:L5080"/>
    <mergeCell ref="M5078:N5078"/>
    <mergeCell ref="A5079:B5079"/>
    <mergeCell ref="C5079:H5079"/>
    <mergeCell ref="I5079:J5079"/>
    <mergeCell ref="K5079:L5079"/>
    <mergeCell ref="M5079:N5079"/>
    <mergeCell ref="A5078:B5078"/>
    <mergeCell ref="C5078:H5078"/>
    <mergeCell ref="I5078:J5078"/>
    <mergeCell ref="K5078:L5078"/>
    <mergeCell ref="M5076:N5076"/>
    <mergeCell ref="A5077:B5077"/>
    <mergeCell ref="C5077:H5077"/>
    <mergeCell ref="I5077:J5077"/>
    <mergeCell ref="K5077:L5077"/>
    <mergeCell ref="M5077:N5077"/>
    <mergeCell ref="A5076:B5076"/>
    <mergeCell ref="C5076:H5076"/>
    <mergeCell ref="I5076:J5076"/>
    <mergeCell ref="K5076:L5076"/>
    <mergeCell ref="M5074:N5074"/>
    <mergeCell ref="A5075:B5075"/>
    <mergeCell ref="C5075:H5075"/>
    <mergeCell ref="I5075:J5075"/>
    <mergeCell ref="K5075:L5075"/>
    <mergeCell ref="M5075:N5075"/>
    <mergeCell ref="A5074:B5074"/>
    <mergeCell ref="C5074:H5074"/>
    <mergeCell ref="I5074:J5074"/>
    <mergeCell ref="K5074:L5074"/>
    <mergeCell ref="M5072:N5072"/>
    <mergeCell ref="A5073:B5073"/>
    <mergeCell ref="C5073:H5073"/>
    <mergeCell ref="I5073:J5073"/>
    <mergeCell ref="K5073:L5073"/>
    <mergeCell ref="M5073:N5073"/>
    <mergeCell ref="A5072:B5072"/>
    <mergeCell ref="C5072:H5072"/>
    <mergeCell ref="I5072:J5072"/>
    <mergeCell ref="K5072:L5072"/>
    <mergeCell ref="M5070:N5070"/>
    <mergeCell ref="A5071:B5071"/>
    <mergeCell ref="C5071:H5071"/>
    <mergeCell ref="I5071:J5071"/>
    <mergeCell ref="K5071:L5071"/>
    <mergeCell ref="M5071:N5071"/>
    <mergeCell ref="A5070:B5070"/>
    <mergeCell ref="C5070:H5070"/>
    <mergeCell ref="I5070:J5070"/>
    <mergeCell ref="K5070:L5070"/>
    <mergeCell ref="M5068:N5068"/>
    <mergeCell ref="A5069:B5069"/>
    <mergeCell ref="C5069:H5069"/>
    <mergeCell ref="I5069:J5069"/>
    <mergeCell ref="K5069:L5069"/>
    <mergeCell ref="M5069:N5069"/>
    <mergeCell ref="A5068:B5068"/>
    <mergeCell ref="C5068:H5068"/>
    <mergeCell ref="I5068:J5068"/>
    <mergeCell ref="K5068:L5068"/>
    <mergeCell ref="M5066:N5066"/>
    <mergeCell ref="A5067:B5067"/>
    <mergeCell ref="C5067:H5067"/>
    <mergeCell ref="I5067:J5067"/>
    <mergeCell ref="K5067:L5067"/>
    <mergeCell ref="M5067:N5067"/>
    <mergeCell ref="A5066:B5066"/>
    <mergeCell ref="C5066:H5066"/>
    <mergeCell ref="I5066:J5066"/>
    <mergeCell ref="K5066:L5066"/>
    <mergeCell ref="A5065:H5065"/>
    <mergeCell ref="I5065:J5065"/>
    <mergeCell ref="K5065:L5065"/>
    <mergeCell ref="M5065:N5065"/>
    <mergeCell ref="A5064:H5064"/>
    <mergeCell ref="I5064:J5064"/>
    <mergeCell ref="K5064:L5064"/>
    <mergeCell ref="M5064:N5064"/>
    <mergeCell ref="M5062:N5062"/>
    <mergeCell ref="A5063:B5063"/>
    <mergeCell ref="C5063:H5063"/>
    <mergeCell ref="I5063:J5063"/>
    <mergeCell ref="K5063:L5063"/>
    <mergeCell ref="M5063:N5063"/>
    <mergeCell ref="A5062:B5062"/>
    <mergeCell ref="C5062:H5062"/>
    <mergeCell ref="I5062:J5062"/>
    <mergeCell ref="K5062:L5062"/>
    <mergeCell ref="A5061:H5061"/>
    <mergeCell ref="I5061:J5061"/>
    <mergeCell ref="K5061:L5061"/>
    <mergeCell ref="M5061:N5061"/>
    <mergeCell ref="M5059:N5059"/>
    <mergeCell ref="A5060:H5060"/>
    <mergeCell ref="I5060:J5060"/>
    <mergeCell ref="K5060:L5060"/>
    <mergeCell ref="M5060:N5060"/>
    <mergeCell ref="A5059:B5059"/>
    <mergeCell ref="C5059:H5059"/>
    <mergeCell ref="I5059:J5059"/>
    <mergeCell ref="K5059:L5059"/>
    <mergeCell ref="M5057:N5057"/>
    <mergeCell ref="A5058:B5058"/>
    <mergeCell ref="C5058:H5058"/>
    <mergeCell ref="I5058:J5058"/>
    <mergeCell ref="K5058:L5058"/>
    <mergeCell ref="M5058:N5058"/>
    <mergeCell ref="A5057:B5057"/>
    <mergeCell ref="C5057:H5057"/>
    <mergeCell ref="I5057:J5057"/>
    <mergeCell ref="K5057:L5057"/>
    <mergeCell ref="A5056:H5056"/>
    <mergeCell ref="I5056:J5056"/>
    <mergeCell ref="K5056:L5056"/>
    <mergeCell ref="M5056:N5056"/>
    <mergeCell ref="M5054:N5054"/>
    <mergeCell ref="A5055:H5055"/>
    <mergeCell ref="I5055:J5055"/>
    <mergeCell ref="K5055:L5055"/>
    <mergeCell ref="M5055:N5055"/>
    <mergeCell ref="A5054:B5054"/>
    <mergeCell ref="C5054:H5054"/>
    <mergeCell ref="I5054:J5054"/>
    <mergeCell ref="K5054:L5054"/>
    <mergeCell ref="M5052:N5052"/>
    <mergeCell ref="A5053:B5053"/>
    <mergeCell ref="C5053:H5053"/>
    <mergeCell ref="I5053:J5053"/>
    <mergeCell ref="K5053:L5053"/>
    <mergeCell ref="M5053:N5053"/>
    <mergeCell ref="A5052:B5052"/>
    <mergeCell ref="C5052:H5052"/>
    <mergeCell ref="I5052:J5052"/>
    <mergeCell ref="K5052:L5052"/>
    <mergeCell ref="M5050:N5050"/>
    <mergeCell ref="A5051:B5051"/>
    <mergeCell ref="C5051:H5051"/>
    <mergeCell ref="I5051:J5051"/>
    <mergeCell ref="K5051:L5051"/>
    <mergeCell ref="M5051:N5051"/>
    <mergeCell ref="A5050:B5050"/>
    <mergeCell ref="C5050:H5050"/>
    <mergeCell ref="I5050:J5050"/>
    <mergeCell ref="K5050:L5050"/>
    <mergeCell ref="M5048:N5048"/>
    <mergeCell ref="A5049:B5049"/>
    <mergeCell ref="C5049:H5049"/>
    <mergeCell ref="I5049:J5049"/>
    <mergeCell ref="K5049:L5049"/>
    <mergeCell ref="M5049:N5049"/>
    <mergeCell ref="A5048:B5048"/>
    <mergeCell ref="C5048:H5048"/>
    <mergeCell ref="I5048:J5048"/>
    <mergeCell ref="K5048:L5048"/>
    <mergeCell ref="A5047:H5047"/>
    <mergeCell ref="I5047:J5047"/>
    <mergeCell ref="K5047:L5047"/>
    <mergeCell ref="M5047:N5047"/>
    <mergeCell ref="M5045:N5045"/>
    <mergeCell ref="A5046:H5046"/>
    <mergeCell ref="I5046:J5046"/>
    <mergeCell ref="K5046:L5046"/>
    <mergeCell ref="M5046:N5046"/>
    <mergeCell ref="A5045:B5045"/>
    <mergeCell ref="C5045:H5045"/>
    <mergeCell ref="I5045:J5045"/>
    <mergeCell ref="K5045:L5045"/>
    <mergeCell ref="M5043:N5043"/>
    <mergeCell ref="A5044:B5044"/>
    <mergeCell ref="C5044:H5044"/>
    <mergeCell ref="I5044:J5044"/>
    <mergeCell ref="K5044:L5044"/>
    <mergeCell ref="M5044:N5044"/>
    <mergeCell ref="A5043:B5043"/>
    <mergeCell ref="C5043:H5043"/>
    <mergeCell ref="I5043:J5043"/>
    <mergeCell ref="K5043:L5043"/>
    <mergeCell ref="M5041:N5041"/>
    <mergeCell ref="A5042:B5042"/>
    <mergeCell ref="C5042:H5042"/>
    <mergeCell ref="I5042:J5042"/>
    <mergeCell ref="K5042:L5042"/>
    <mergeCell ref="M5042:N5042"/>
    <mergeCell ref="A5041:B5041"/>
    <mergeCell ref="C5041:H5041"/>
    <mergeCell ref="I5041:J5041"/>
    <mergeCell ref="K5041:L5041"/>
    <mergeCell ref="M5039:N5039"/>
    <mergeCell ref="A5040:B5040"/>
    <mergeCell ref="C5040:H5040"/>
    <mergeCell ref="I5040:J5040"/>
    <mergeCell ref="K5040:L5040"/>
    <mergeCell ref="M5040:N5040"/>
    <mergeCell ref="A5039:B5039"/>
    <mergeCell ref="C5039:H5039"/>
    <mergeCell ref="I5039:J5039"/>
    <mergeCell ref="K5039:L5039"/>
    <mergeCell ref="M5037:N5037"/>
    <mergeCell ref="A5038:B5038"/>
    <mergeCell ref="C5038:H5038"/>
    <mergeCell ref="I5038:J5038"/>
    <mergeCell ref="K5038:L5038"/>
    <mergeCell ref="M5038:N5038"/>
    <mergeCell ref="A5037:B5037"/>
    <mergeCell ref="C5037:H5037"/>
    <mergeCell ref="I5037:J5037"/>
    <mergeCell ref="K5037:L5037"/>
    <mergeCell ref="M5035:N5035"/>
    <mergeCell ref="A5036:B5036"/>
    <mergeCell ref="C5036:H5036"/>
    <mergeCell ref="I5036:J5036"/>
    <mergeCell ref="K5036:L5036"/>
    <mergeCell ref="M5036:N5036"/>
    <mergeCell ref="A5035:B5035"/>
    <mergeCell ref="C5035:H5035"/>
    <mergeCell ref="I5035:J5035"/>
    <mergeCell ref="K5035:L5035"/>
    <mergeCell ref="A5034:H5034"/>
    <mergeCell ref="I5034:J5034"/>
    <mergeCell ref="K5034:L5034"/>
    <mergeCell ref="M5034:N5034"/>
    <mergeCell ref="M5032:N5032"/>
    <mergeCell ref="A5033:H5033"/>
    <mergeCell ref="I5033:J5033"/>
    <mergeCell ref="K5033:L5033"/>
    <mergeCell ref="M5033:N5033"/>
    <mergeCell ref="A5032:B5032"/>
    <mergeCell ref="C5032:H5032"/>
    <mergeCell ref="I5032:J5032"/>
    <mergeCell ref="K5032:L5032"/>
    <mergeCell ref="M5030:N5030"/>
    <mergeCell ref="A5031:B5031"/>
    <mergeCell ref="C5031:H5031"/>
    <mergeCell ref="I5031:J5031"/>
    <mergeCell ref="K5031:L5031"/>
    <mergeCell ref="M5031:N5031"/>
    <mergeCell ref="A5030:B5030"/>
    <mergeCell ref="C5030:H5030"/>
    <mergeCell ref="I5030:J5030"/>
    <mergeCell ref="K5030:L5030"/>
    <mergeCell ref="M5028:N5028"/>
    <mergeCell ref="A5029:B5029"/>
    <mergeCell ref="C5029:H5029"/>
    <mergeCell ref="I5029:J5029"/>
    <mergeCell ref="K5029:L5029"/>
    <mergeCell ref="M5029:N5029"/>
    <mergeCell ref="A5028:B5028"/>
    <mergeCell ref="C5028:H5028"/>
    <mergeCell ref="I5028:J5028"/>
    <mergeCell ref="K5028:L5028"/>
    <mergeCell ref="M5026:N5026"/>
    <mergeCell ref="A5027:B5027"/>
    <mergeCell ref="C5027:H5027"/>
    <mergeCell ref="I5027:J5027"/>
    <mergeCell ref="K5027:L5027"/>
    <mergeCell ref="M5027:N5027"/>
    <mergeCell ref="A5026:B5026"/>
    <mergeCell ref="C5026:H5026"/>
    <mergeCell ref="I5026:J5026"/>
    <mergeCell ref="K5026:L5026"/>
    <mergeCell ref="M5024:N5024"/>
    <mergeCell ref="A5025:B5025"/>
    <mergeCell ref="C5025:H5025"/>
    <mergeCell ref="I5025:J5025"/>
    <mergeCell ref="K5025:L5025"/>
    <mergeCell ref="M5025:N5025"/>
    <mergeCell ref="A5024:B5024"/>
    <mergeCell ref="C5024:H5024"/>
    <mergeCell ref="I5024:J5024"/>
    <mergeCell ref="K5024:L5024"/>
    <mergeCell ref="M5022:N5022"/>
    <mergeCell ref="A5023:B5023"/>
    <mergeCell ref="C5023:H5023"/>
    <mergeCell ref="I5023:J5023"/>
    <mergeCell ref="K5023:L5023"/>
    <mergeCell ref="M5023:N5023"/>
    <mergeCell ref="A5022:B5022"/>
    <mergeCell ref="C5022:H5022"/>
    <mergeCell ref="I5022:J5022"/>
    <mergeCell ref="K5022:L5022"/>
    <mergeCell ref="M5020:N5020"/>
    <mergeCell ref="A5021:B5021"/>
    <mergeCell ref="C5021:H5021"/>
    <mergeCell ref="I5021:J5021"/>
    <mergeCell ref="K5021:L5021"/>
    <mergeCell ref="M5021:N5021"/>
    <mergeCell ref="A5020:B5020"/>
    <mergeCell ref="C5020:H5020"/>
    <mergeCell ref="I5020:J5020"/>
    <mergeCell ref="K5020:L5020"/>
    <mergeCell ref="A5019:H5019"/>
    <mergeCell ref="I5019:J5019"/>
    <mergeCell ref="K5019:L5019"/>
    <mergeCell ref="M5019:N5019"/>
    <mergeCell ref="A5018:H5018"/>
    <mergeCell ref="I5018:J5018"/>
    <mergeCell ref="K5018:L5018"/>
    <mergeCell ref="M5018:N5018"/>
    <mergeCell ref="M5016:N5016"/>
    <mergeCell ref="A5017:B5017"/>
    <mergeCell ref="C5017:H5017"/>
    <mergeCell ref="I5017:J5017"/>
    <mergeCell ref="K5017:L5017"/>
    <mergeCell ref="M5017:N5017"/>
    <mergeCell ref="A5016:B5016"/>
    <mergeCell ref="C5016:H5016"/>
    <mergeCell ref="I5016:J5016"/>
    <mergeCell ref="K5016:L5016"/>
    <mergeCell ref="A5015:H5015"/>
    <mergeCell ref="I5015:J5015"/>
    <mergeCell ref="K5015:L5015"/>
    <mergeCell ref="M5015:N5015"/>
    <mergeCell ref="M5013:N5013"/>
    <mergeCell ref="A5014:B5014"/>
    <mergeCell ref="C5014:H5014"/>
    <mergeCell ref="I5014:J5014"/>
    <mergeCell ref="K5014:L5014"/>
    <mergeCell ref="M5014:N5014"/>
    <mergeCell ref="A5013:B5013"/>
    <mergeCell ref="C5013:H5013"/>
    <mergeCell ref="I5013:J5013"/>
    <mergeCell ref="K5013:L5013"/>
    <mergeCell ref="A5012:H5012"/>
    <mergeCell ref="I5012:J5012"/>
    <mergeCell ref="K5012:L5012"/>
    <mergeCell ref="M5012:N5012"/>
    <mergeCell ref="A5011:H5011"/>
    <mergeCell ref="I5011:J5011"/>
    <mergeCell ref="K5011:L5011"/>
    <mergeCell ref="M5011:N5011"/>
    <mergeCell ref="M5009:N5009"/>
    <mergeCell ref="A5010:B5010"/>
    <mergeCell ref="C5010:H5010"/>
    <mergeCell ref="I5010:J5010"/>
    <mergeCell ref="K5010:L5010"/>
    <mergeCell ref="M5010:N5010"/>
    <mergeCell ref="A5009:B5009"/>
    <mergeCell ref="C5009:H5009"/>
    <mergeCell ref="I5009:J5009"/>
    <mergeCell ref="K5009:L5009"/>
    <mergeCell ref="M5007:N5007"/>
    <mergeCell ref="A5008:B5008"/>
    <mergeCell ref="C5008:H5008"/>
    <mergeCell ref="I5008:J5008"/>
    <mergeCell ref="K5008:L5008"/>
    <mergeCell ref="M5008:N5008"/>
    <mergeCell ref="A5007:B5007"/>
    <mergeCell ref="C5007:H5007"/>
    <mergeCell ref="I5007:J5007"/>
    <mergeCell ref="K5007:L5007"/>
    <mergeCell ref="M5005:N5005"/>
    <mergeCell ref="A5006:B5006"/>
    <mergeCell ref="C5006:H5006"/>
    <mergeCell ref="I5006:J5006"/>
    <mergeCell ref="K5006:L5006"/>
    <mergeCell ref="M5006:N5006"/>
    <mergeCell ref="A5005:B5005"/>
    <mergeCell ref="C5005:H5005"/>
    <mergeCell ref="I5005:J5005"/>
    <mergeCell ref="K5005:L5005"/>
    <mergeCell ref="M5003:N5003"/>
    <mergeCell ref="A5004:B5004"/>
    <mergeCell ref="C5004:H5004"/>
    <mergeCell ref="I5004:J5004"/>
    <mergeCell ref="K5004:L5004"/>
    <mergeCell ref="M5004:N5004"/>
    <mergeCell ref="A5003:B5003"/>
    <mergeCell ref="C5003:H5003"/>
    <mergeCell ref="I5003:J5003"/>
    <mergeCell ref="K5003:L5003"/>
    <mergeCell ref="M5001:N5001"/>
    <mergeCell ref="A5002:B5002"/>
    <mergeCell ref="C5002:H5002"/>
    <mergeCell ref="I5002:J5002"/>
    <mergeCell ref="K5002:L5002"/>
    <mergeCell ref="M5002:N5002"/>
    <mergeCell ref="A5001:B5001"/>
    <mergeCell ref="C5001:H5001"/>
    <mergeCell ref="I5001:J5001"/>
    <mergeCell ref="K5001:L5001"/>
    <mergeCell ref="A5000:H5000"/>
    <mergeCell ref="I5000:J5000"/>
    <mergeCell ref="K5000:L5000"/>
    <mergeCell ref="M5000:N5000"/>
    <mergeCell ref="A4999:H4999"/>
    <mergeCell ref="I4999:J4999"/>
    <mergeCell ref="K4999:L4999"/>
    <mergeCell ref="M4999:N4999"/>
    <mergeCell ref="M4997:N4997"/>
    <mergeCell ref="A4998:B4998"/>
    <mergeCell ref="C4998:H4998"/>
    <mergeCell ref="I4998:J4998"/>
    <mergeCell ref="K4998:L4998"/>
    <mergeCell ref="M4998:N4998"/>
    <mergeCell ref="A4997:B4997"/>
    <mergeCell ref="C4997:H4997"/>
    <mergeCell ref="I4997:J4997"/>
    <mergeCell ref="K4997:L4997"/>
    <mergeCell ref="M4995:N4995"/>
    <mergeCell ref="A4996:B4996"/>
    <mergeCell ref="C4996:H4996"/>
    <mergeCell ref="I4996:J4996"/>
    <mergeCell ref="K4996:L4996"/>
    <mergeCell ref="M4996:N4996"/>
    <mergeCell ref="A4995:B4995"/>
    <mergeCell ref="C4995:H4995"/>
    <mergeCell ref="I4995:J4995"/>
    <mergeCell ref="K4995:L4995"/>
    <mergeCell ref="M4993:N4993"/>
    <mergeCell ref="A4994:B4994"/>
    <mergeCell ref="C4994:H4994"/>
    <mergeCell ref="I4994:J4994"/>
    <mergeCell ref="K4994:L4994"/>
    <mergeCell ref="M4994:N4994"/>
    <mergeCell ref="A4993:B4993"/>
    <mergeCell ref="C4993:H4993"/>
    <mergeCell ref="I4993:J4993"/>
    <mergeCell ref="K4993:L4993"/>
    <mergeCell ref="M4991:N4991"/>
    <mergeCell ref="A4992:B4992"/>
    <mergeCell ref="C4992:H4992"/>
    <mergeCell ref="I4992:J4992"/>
    <mergeCell ref="K4992:L4992"/>
    <mergeCell ref="M4992:N4992"/>
    <mergeCell ref="A4991:B4991"/>
    <mergeCell ref="C4991:H4991"/>
    <mergeCell ref="I4991:J4991"/>
    <mergeCell ref="K4991:L4991"/>
    <mergeCell ref="M4989:N4989"/>
    <mergeCell ref="A4990:B4990"/>
    <mergeCell ref="C4990:H4990"/>
    <mergeCell ref="I4990:J4990"/>
    <mergeCell ref="K4990:L4990"/>
    <mergeCell ref="M4990:N4990"/>
    <mergeCell ref="A4989:B4989"/>
    <mergeCell ref="C4989:H4989"/>
    <mergeCell ref="I4989:J4989"/>
    <mergeCell ref="K4989:L4989"/>
    <mergeCell ref="M4987:N4987"/>
    <mergeCell ref="A4988:B4988"/>
    <mergeCell ref="C4988:H4988"/>
    <mergeCell ref="I4988:J4988"/>
    <mergeCell ref="K4988:L4988"/>
    <mergeCell ref="M4988:N4988"/>
    <mergeCell ref="A4987:B4987"/>
    <mergeCell ref="C4987:H4987"/>
    <mergeCell ref="I4987:J4987"/>
    <mergeCell ref="K4987:L4987"/>
    <mergeCell ref="M4985:N4985"/>
    <mergeCell ref="A4986:B4986"/>
    <mergeCell ref="C4986:H4986"/>
    <mergeCell ref="I4986:J4986"/>
    <mergeCell ref="K4986:L4986"/>
    <mergeCell ref="M4986:N4986"/>
    <mergeCell ref="A4985:B4985"/>
    <mergeCell ref="C4985:H4985"/>
    <mergeCell ref="I4985:J4985"/>
    <mergeCell ref="K4985:L4985"/>
    <mergeCell ref="M4983:N4983"/>
    <mergeCell ref="A4984:B4984"/>
    <mergeCell ref="C4984:H4984"/>
    <mergeCell ref="I4984:J4984"/>
    <mergeCell ref="K4984:L4984"/>
    <mergeCell ref="M4984:N4984"/>
    <mergeCell ref="A4983:B4983"/>
    <mergeCell ref="C4983:H4983"/>
    <mergeCell ref="I4983:J4983"/>
    <mergeCell ref="K4983:L4983"/>
    <mergeCell ref="M4981:N4981"/>
    <mergeCell ref="A4982:B4982"/>
    <mergeCell ref="C4982:H4982"/>
    <mergeCell ref="I4982:J4982"/>
    <mergeCell ref="K4982:L4982"/>
    <mergeCell ref="M4982:N4982"/>
    <mergeCell ref="A4981:B4981"/>
    <mergeCell ref="C4981:H4981"/>
    <mergeCell ref="I4981:J4981"/>
    <mergeCell ref="K4981:L4981"/>
    <mergeCell ref="M4979:N4979"/>
    <mergeCell ref="A4980:B4980"/>
    <mergeCell ref="C4980:H4980"/>
    <mergeCell ref="I4980:J4980"/>
    <mergeCell ref="K4980:L4980"/>
    <mergeCell ref="M4980:N4980"/>
    <mergeCell ref="A4979:B4979"/>
    <mergeCell ref="C4979:H4979"/>
    <mergeCell ref="I4979:J4979"/>
    <mergeCell ref="K4979:L4979"/>
    <mergeCell ref="M4977:N4977"/>
    <mergeCell ref="A4978:B4978"/>
    <mergeCell ref="C4978:H4978"/>
    <mergeCell ref="I4978:J4978"/>
    <mergeCell ref="K4978:L4978"/>
    <mergeCell ref="M4978:N4978"/>
    <mergeCell ref="A4977:B4977"/>
    <mergeCell ref="C4977:H4977"/>
    <mergeCell ref="I4977:J4977"/>
    <mergeCell ref="K4977:L4977"/>
    <mergeCell ref="M4975:N4975"/>
    <mergeCell ref="A4976:B4976"/>
    <mergeCell ref="C4976:H4976"/>
    <mergeCell ref="I4976:J4976"/>
    <mergeCell ref="K4976:L4976"/>
    <mergeCell ref="M4976:N4976"/>
    <mergeCell ref="A4975:B4975"/>
    <mergeCell ref="C4975:H4975"/>
    <mergeCell ref="I4975:J4975"/>
    <mergeCell ref="K4975:L4975"/>
    <mergeCell ref="M4973:N4973"/>
    <mergeCell ref="A4974:B4974"/>
    <mergeCell ref="C4974:H4974"/>
    <mergeCell ref="I4974:J4974"/>
    <mergeCell ref="K4974:L4974"/>
    <mergeCell ref="M4974:N4974"/>
    <mergeCell ref="A4973:B4973"/>
    <mergeCell ref="C4973:H4973"/>
    <mergeCell ref="I4973:J4973"/>
    <mergeCell ref="K4973:L4973"/>
    <mergeCell ref="M4971:N4971"/>
    <mergeCell ref="A4972:B4972"/>
    <mergeCell ref="C4972:H4972"/>
    <mergeCell ref="I4972:J4972"/>
    <mergeCell ref="K4972:L4972"/>
    <mergeCell ref="M4972:N4972"/>
    <mergeCell ref="A4971:B4971"/>
    <mergeCell ref="C4971:H4971"/>
    <mergeCell ref="I4971:J4971"/>
    <mergeCell ref="K4971:L4971"/>
    <mergeCell ref="M4969:N4969"/>
    <mergeCell ref="A4970:B4970"/>
    <mergeCell ref="C4970:H4970"/>
    <mergeCell ref="I4970:J4970"/>
    <mergeCell ref="K4970:L4970"/>
    <mergeCell ref="M4970:N4970"/>
    <mergeCell ref="A4969:B4969"/>
    <mergeCell ref="C4969:H4969"/>
    <mergeCell ref="I4969:J4969"/>
    <mergeCell ref="K4969:L4969"/>
    <mergeCell ref="A4968:H4968"/>
    <mergeCell ref="I4968:J4968"/>
    <mergeCell ref="K4968:L4968"/>
    <mergeCell ref="M4968:N4968"/>
    <mergeCell ref="M4966:N4966"/>
    <mergeCell ref="A4967:H4967"/>
    <mergeCell ref="I4967:J4967"/>
    <mergeCell ref="K4967:L4967"/>
    <mergeCell ref="M4967:N4967"/>
    <mergeCell ref="A4966:B4966"/>
    <mergeCell ref="C4966:H4966"/>
    <mergeCell ref="I4966:J4966"/>
    <mergeCell ref="K4966:L4966"/>
    <mergeCell ref="M4964:N4964"/>
    <mergeCell ref="A4965:B4965"/>
    <mergeCell ref="C4965:H4965"/>
    <mergeCell ref="I4965:J4965"/>
    <mergeCell ref="K4965:L4965"/>
    <mergeCell ref="M4965:N4965"/>
    <mergeCell ref="A4964:B4964"/>
    <mergeCell ref="C4964:H4964"/>
    <mergeCell ref="I4964:J4964"/>
    <mergeCell ref="K4964:L4964"/>
    <mergeCell ref="M4962:N4962"/>
    <mergeCell ref="A4963:H4963"/>
    <mergeCell ref="I4963:J4963"/>
    <mergeCell ref="K4963:L4963"/>
    <mergeCell ref="M4963:N4963"/>
    <mergeCell ref="A4962:B4962"/>
    <mergeCell ref="C4962:H4962"/>
    <mergeCell ref="I4962:J4962"/>
    <mergeCell ref="K4962:L4962"/>
    <mergeCell ref="A4961:H4961"/>
    <mergeCell ref="I4961:J4961"/>
    <mergeCell ref="K4961:L4961"/>
    <mergeCell ref="M4961:N4961"/>
    <mergeCell ref="A4960:H4960"/>
    <mergeCell ref="I4960:J4960"/>
    <mergeCell ref="K4960:L4960"/>
    <mergeCell ref="M4960:N4960"/>
    <mergeCell ref="M4958:N4958"/>
    <mergeCell ref="A4959:B4959"/>
    <mergeCell ref="C4959:H4959"/>
    <mergeCell ref="I4959:J4959"/>
    <mergeCell ref="K4959:L4959"/>
    <mergeCell ref="M4959:N4959"/>
    <mergeCell ref="A4958:B4958"/>
    <mergeCell ref="C4958:H4958"/>
    <mergeCell ref="I4958:J4958"/>
    <mergeCell ref="K4958:L4958"/>
    <mergeCell ref="A4957:H4957"/>
    <mergeCell ref="I4957:J4957"/>
    <mergeCell ref="K4957:L4957"/>
    <mergeCell ref="M4957:N4957"/>
    <mergeCell ref="A4956:H4956"/>
    <mergeCell ref="I4956:J4956"/>
    <mergeCell ref="K4956:L4956"/>
    <mergeCell ref="M4956:N4956"/>
    <mergeCell ref="M4954:N4954"/>
    <mergeCell ref="A4955:B4955"/>
    <mergeCell ref="C4955:H4955"/>
    <mergeCell ref="I4955:J4955"/>
    <mergeCell ref="K4955:L4955"/>
    <mergeCell ref="M4955:N4955"/>
    <mergeCell ref="A4954:B4954"/>
    <mergeCell ref="C4954:H4954"/>
    <mergeCell ref="I4954:J4954"/>
    <mergeCell ref="K4954:L4954"/>
    <mergeCell ref="M4952:N4952"/>
    <mergeCell ref="A4953:B4953"/>
    <mergeCell ref="C4953:H4953"/>
    <mergeCell ref="I4953:J4953"/>
    <mergeCell ref="K4953:L4953"/>
    <mergeCell ref="M4953:N4953"/>
    <mergeCell ref="A4952:B4952"/>
    <mergeCell ref="C4952:H4952"/>
    <mergeCell ref="I4952:J4952"/>
    <mergeCell ref="K4952:L4952"/>
    <mergeCell ref="A4951:H4951"/>
    <mergeCell ref="I4951:J4951"/>
    <mergeCell ref="K4951:L4951"/>
    <mergeCell ref="M4951:N4951"/>
    <mergeCell ref="M4949:N4949"/>
    <mergeCell ref="A4950:H4950"/>
    <mergeCell ref="I4950:J4950"/>
    <mergeCell ref="K4950:L4950"/>
    <mergeCell ref="M4950:N4950"/>
    <mergeCell ref="A4949:B4949"/>
    <mergeCell ref="C4949:H4949"/>
    <mergeCell ref="I4949:J4949"/>
    <mergeCell ref="K4949:L4949"/>
    <mergeCell ref="M4947:N4947"/>
    <mergeCell ref="A4948:B4948"/>
    <mergeCell ref="C4948:H4948"/>
    <mergeCell ref="I4948:J4948"/>
    <mergeCell ref="K4948:L4948"/>
    <mergeCell ref="M4948:N4948"/>
    <mergeCell ref="A4947:B4947"/>
    <mergeCell ref="C4947:H4947"/>
    <mergeCell ref="I4947:J4947"/>
    <mergeCell ref="K4947:L4947"/>
    <mergeCell ref="M4945:N4945"/>
    <mergeCell ref="A4946:B4946"/>
    <mergeCell ref="C4946:H4946"/>
    <mergeCell ref="I4946:J4946"/>
    <mergeCell ref="K4946:L4946"/>
    <mergeCell ref="M4946:N4946"/>
    <mergeCell ref="A4945:B4945"/>
    <mergeCell ref="C4945:H4945"/>
    <mergeCell ref="I4945:J4945"/>
    <mergeCell ref="K4945:L4945"/>
    <mergeCell ref="M4943:N4943"/>
    <mergeCell ref="A4944:B4944"/>
    <mergeCell ref="C4944:H4944"/>
    <mergeCell ref="I4944:J4944"/>
    <mergeCell ref="K4944:L4944"/>
    <mergeCell ref="M4944:N4944"/>
    <mergeCell ref="A4943:B4943"/>
    <mergeCell ref="C4943:H4943"/>
    <mergeCell ref="I4943:J4943"/>
    <mergeCell ref="K4943:L4943"/>
    <mergeCell ref="M4941:N4941"/>
    <mergeCell ref="A4942:B4942"/>
    <mergeCell ref="C4942:H4942"/>
    <mergeCell ref="I4942:J4942"/>
    <mergeCell ref="K4942:L4942"/>
    <mergeCell ref="M4942:N4942"/>
    <mergeCell ref="A4941:B4941"/>
    <mergeCell ref="C4941:H4941"/>
    <mergeCell ref="I4941:J4941"/>
    <mergeCell ref="K4941:L4941"/>
    <mergeCell ref="A4940:H4940"/>
    <mergeCell ref="I4940:J4940"/>
    <mergeCell ref="K4940:L4940"/>
    <mergeCell ref="M4940:N4940"/>
    <mergeCell ref="M4938:N4938"/>
    <mergeCell ref="A4939:H4939"/>
    <mergeCell ref="I4939:J4939"/>
    <mergeCell ref="K4939:L4939"/>
    <mergeCell ref="M4939:N4939"/>
    <mergeCell ref="A4938:B4938"/>
    <mergeCell ref="C4938:H4938"/>
    <mergeCell ref="I4938:J4938"/>
    <mergeCell ref="K4938:L4938"/>
    <mergeCell ref="M4936:N4936"/>
    <mergeCell ref="A4937:B4937"/>
    <mergeCell ref="C4937:H4937"/>
    <mergeCell ref="I4937:J4937"/>
    <mergeCell ref="K4937:L4937"/>
    <mergeCell ref="M4937:N4937"/>
    <mergeCell ref="A4936:B4936"/>
    <mergeCell ref="C4936:H4936"/>
    <mergeCell ref="I4936:J4936"/>
    <mergeCell ref="K4936:L4936"/>
    <mergeCell ref="M4934:N4934"/>
    <mergeCell ref="A4935:B4935"/>
    <mergeCell ref="C4935:H4935"/>
    <mergeCell ref="I4935:J4935"/>
    <mergeCell ref="K4935:L4935"/>
    <mergeCell ref="M4935:N4935"/>
    <mergeCell ref="A4934:B4934"/>
    <mergeCell ref="C4934:H4934"/>
    <mergeCell ref="I4934:J4934"/>
    <mergeCell ref="K4934:L4934"/>
    <mergeCell ref="M4932:N4932"/>
    <mergeCell ref="A4933:B4933"/>
    <mergeCell ref="C4933:H4933"/>
    <mergeCell ref="I4933:J4933"/>
    <mergeCell ref="K4933:L4933"/>
    <mergeCell ref="M4933:N4933"/>
    <mergeCell ref="A4932:B4932"/>
    <mergeCell ref="C4932:H4932"/>
    <mergeCell ref="I4932:J4932"/>
    <mergeCell ref="K4932:L4932"/>
    <mergeCell ref="M4930:N4930"/>
    <mergeCell ref="A4931:B4931"/>
    <mergeCell ref="C4931:H4931"/>
    <mergeCell ref="I4931:J4931"/>
    <mergeCell ref="K4931:L4931"/>
    <mergeCell ref="M4931:N4931"/>
    <mergeCell ref="A4930:B4930"/>
    <mergeCell ref="C4930:H4930"/>
    <mergeCell ref="I4930:J4930"/>
    <mergeCell ref="K4930:L4930"/>
    <mergeCell ref="M4928:N4928"/>
    <mergeCell ref="A4929:B4929"/>
    <mergeCell ref="C4929:H4929"/>
    <mergeCell ref="I4929:J4929"/>
    <mergeCell ref="K4929:L4929"/>
    <mergeCell ref="M4929:N4929"/>
    <mergeCell ref="A4928:B4928"/>
    <mergeCell ref="C4928:H4928"/>
    <mergeCell ref="I4928:J4928"/>
    <mergeCell ref="K4928:L4928"/>
    <mergeCell ref="A4927:H4927"/>
    <mergeCell ref="I4927:J4927"/>
    <mergeCell ref="K4927:L4927"/>
    <mergeCell ref="M4927:N4927"/>
    <mergeCell ref="M4925:N4925"/>
    <mergeCell ref="A4926:B4926"/>
    <mergeCell ref="C4926:H4926"/>
    <mergeCell ref="I4926:J4926"/>
    <mergeCell ref="K4926:L4926"/>
    <mergeCell ref="M4926:N4926"/>
    <mergeCell ref="A4925:B4925"/>
    <mergeCell ref="C4925:H4925"/>
    <mergeCell ref="I4925:J4925"/>
    <mergeCell ref="K4925:L4925"/>
    <mergeCell ref="M4923:N4923"/>
    <mergeCell ref="A4924:B4924"/>
    <mergeCell ref="C4924:H4924"/>
    <mergeCell ref="I4924:J4924"/>
    <mergeCell ref="K4924:L4924"/>
    <mergeCell ref="M4924:N4924"/>
    <mergeCell ref="A4923:B4923"/>
    <mergeCell ref="C4923:H4923"/>
    <mergeCell ref="I4923:J4923"/>
    <mergeCell ref="K4923:L4923"/>
    <mergeCell ref="A4922:H4922"/>
    <mergeCell ref="I4922:J4922"/>
    <mergeCell ref="K4922:L4922"/>
    <mergeCell ref="M4922:N4922"/>
    <mergeCell ref="A4921:H4921"/>
    <mergeCell ref="I4921:J4921"/>
    <mergeCell ref="K4921:L4921"/>
    <mergeCell ref="M4921:N4921"/>
    <mergeCell ref="M4919:N4919"/>
    <mergeCell ref="A4920:B4920"/>
    <mergeCell ref="C4920:H4920"/>
    <mergeCell ref="I4920:J4920"/>
    <mergeCell ref="K4920:L4920"/>
    <mergeCell ref="M4920:N4920"/>
    <mergeCell ref="A4919:B4919"/>
    <mergeCell ref="C4919:H4919"/>
    <mergeCell ref="I4919:J4919"/>
    <mergeCell ref="K4919:L4919"/>
    <mergeCell ref="A4918:H4918"/>
    <mergeCell ref="I4918:J4918"/>
    <mergeCell ref="K4918:L4918"/>
    <mergeCell ref="M4918:N4918"/>
    <mergeCell ref="A4917:H4917"/>
    <mergeCell ref="I4917:J4917"/>
    <mergeCell ref="K4917:L4917"/>
    <mergeCell ref="M4917:N4917"/>
    <mergeCell ref="M4915:N4915"/>
    <mergeCell ref="A4916:B4916"/>
    <mergeCell ref="C4916:H4916"/>
    <mergeCell ref="I4916:J4916"/>
    <mergeCell ref="K4916:L4916"/>
    <mergeCell ref="M4916:N4916"/>
    <mergeCell ref="A4915:B4915"/>
    <mergeCell ref="C4915:H4915"/>
    <mergeCell ref="I4915:J4915"/>
    <mergeCell ref="K4915:L4915"/>
    <mergeCell ref="M4913:N4913"/>
    <mergeCell ref="A4914:H4914"/>
    <mergeCell ref="I4914:J4914"/>
    <mergeCell ref="K4914:L4914"/>
    <mergeCell ref="M4914:N4914"/>
    <mergeCell ref="A4913:B4913"/>
    <mergeCell ref="C4913:H4913"/>
    <mergeCell ref="I4913:J4913"/>
    <mergeCell ref="K4913:L4913"/>
    <mergeCell ref="A4912:H4912"/>
    <mergeCell ref="I4912:J4912"/>
    <mergeCell ref="K4912:L4912"/>
    <mergeCell ref="M4912:N4912"/>
    <mergeCell ref="A4911:H4911"/>
    <mergeCell ref="I4911:J4911"/>
    <mergeCell ref="K4911:L4911"/>
    <mergeCell ref="M4911:N4911"/>
    <mergeCell ref="M4909:N4909"/>
    <mergeCell ref="A4910:B4910"/>
    <mergeCell ref="C4910:H4910"/>
    <mergeCell ref="I4910:J4910"/>
    <mergeCell ref="K4910:L4910"/>
    <mergeCell ref="M4910:N4910"/>
    <mergeCell ref="A4909:B4909"/>
    <mergeCell ref="C4909:H4909"/>
    <mergeCell ref="I4909:J4909"/>
    <mergeCell ref="K4909:L4909"/>
    <mergeCell ref="M4907:N4907"/>
    <mergeCell ref="A4908:B4908"/>
    <mergeCell ref="C4908:H4908"/>
    <mergeCell ref="I4908:J4908"/>
    <mergeCell ref="K4908:L4908"/>
    <mergeCell ref="M4908:N4908"/>
    <mergeCell ref="A4907:B4907"/>
    <mergeCell ref="C4907:H4907"/>
    <mergeCell ref="I4907:J4907"/>
    <mergeCell ref="K4907:L4907"/>
    <mergeCell ref="M4905:N4905"/>
    <mergeCell ref="A4906:B4906"/>
    <mergeCell ref="C4906:H4906"/>
    <mergeCell ref="I4906:J4906"/>
    <mergeCell ref="K4906:L4906"/>
    <mergeCell ref="M4906:N4906"/>
    <mergeCell ref="A4905:B4905"/>
    <mergeCell ref="C4905:H4905"/>
    <mergeCell ref="I4905:J4905"/>
    <mergeCell ref="K4905:L4905"/>
    <mergeCell ref="M4903:N4903"/>
    <mergeCell ref="A4904:B4904"/>
    <mergeCell ref="C4904:H4904"/>
    <mergeCell ref="I4904:J4904"/>
    <mergeCell ref="K4904:L4904"/>
    <mergeCell ref="M4904:N4904"/>
    <mergeCell ref="A4903:B4903"/>
    <mergeCell ref="C4903:H4903"/>
    <mergeCell ref="I4903:J4903"/>
    <mergeCell ref="K4903:L4903"/>
    <mergeCell ref="M4901:N4901"/>
    <mergeCell ref="A4902:B4902"/>
    <mergeCell ref="C4902:H4902"/>
    <mergeCell ref="I4902:J4902"/>
    <mergeCell ref="K4902:L4902"/>
    <mergeCell ref="M4902:N4902"/>
    <mergeCell ref="A4901:B4901"/>
    <mergeCell ref="C4901:H4901"/>
    <mergeCell ref="I4901:J4901"/>
    <mergeCell ref="K4901:L4901"/>
    <mergeCell ref="M4899:N4899"/>
    <mergeCell ref="A4900:B4900"/>
    <mergeCell ref="C4900:H4900"/>
    <mergeCell ref="I4900:J4900"/>
    <mergeCell ref="K4900:L4900"/>
    <mergeCell ref="M4900:N4900"/>
    <mergeCell ref="A4899:B4899"/>
    <mergeCell ref="C4899:H4899"/>
    <mergeCell ref="I4899:J4899"/>
    <mergeCell ref="K4899:L4899"/>
    <mergeCell ref="M4897:N4897"/>
    <mergeCell ref="A4898:B4898"/>
    <mergeCell ref="C4898:H4898"/>
    <mergeCell ref="I4898:J4898"/>
    <mergeCell ref="K4898:L4898"/>
    <mergeCell ref="M4898:N4898"/>
    <mergeCell ref="A4897:B4897"/>
    <mergeCell ref="C4897:H4897"/>
    <mergeCell ref="I4897:J4897"/>
    <mergeCell ref="K4897:L4897"/>
    <mergeCell ref="M4895:N4895"/>
    <mergeCell ref="A4896:B4896"/>
    <mergeCell ref="C4896:H4896"/>
    <mergeCell ref="I4896:J4896"/>
    <mergeCell ref="K4896:L4896"/>
    <mergeCell ref="M4896:N4896"/>
    <mergeCell ref="A4895:B4895"/>
    <mergeCell ref="C4895:H4895"/>
    <mergeCell ref="I4895:J4895"/>
    <mergeCell ref="K4895:L4895"/>
    <mergeCell ref="M4893:N4893"/>
    <mergeCell ref="A4894:B4894"/>
    <mergeCell ref="C4894:H4894"/>
    <mergeCell ref="I4894:J4894"/>
    <mergeCell ref="K4894:L4894"/>
    <mergeCell ref="M4894:N4894"/>
    <mergeCell ref="A4893:B4893"/>
    <mergeCell ref="C4893:H4893"/>
    <mergeCell ref="I4893:J4893"/>
    <mergeCell ref="K4893:L4893"/>
    <mergeCell ref="M4891:N4891"/>
    <mergeCell ref="A4892:B4892"/>
    <mergeCell ref="C4892:H4892"/>
    <mergeCell ref="I4892:J4892"/>
    <mergeCell ref="K4892:L4892"/>
    <mergeCell ref="M4892:N4892"/>
    <mergeCell ref="A4891:B4891"/>
    <mergeCell ref="C4891:H4891"/>
    <mergeCell ref="I4891:J4891"/>
    <mergeCell ref="K4891:L4891"/>
    <mergeCell ref="A4890:H4890"/>
    <mergeCell ref="I4890:J4890"/>
    <mergeCell ref="K4890:L4890"/>
    <mergeCell ref="M4890:N4890"/>
    <mergeCell ref="A4889:H4889"/>
    <mergeCell ref="I4889:J4889"/>
    <mergeCell ref="K4889:L4889"/>
    <mergeCell ref="M4889:N4889"/>
    <mergeCell ref="M4887:N4887"/>
    <mergeCell ref="A4888:B4888"/>
    <mergeCell ref="C4888:H4888"/>
    <mergeCell ref="I4888:J4888"/>
    <mergeCell ref="K4888:L4888"/>
    <mergeCell ref="M4888:N4888"/>
    <mergeCell ref="A4887:B4887"/>
    <mergeCell ref="C4887:H4887"/>
    <mergeCell ref="I4887:J4887"/>
    <mergeCell ref="K4887:L4887"/>
    <mergeCell ref="A4886:H4886"/>
    <mergeCell ref="I4886:J4886"/>
    <mergeCell ref="K4886:L4886"/>
    <mergeCell ref="M4886:N4886"/>
    <mergeCell ref="M4884:N4884"/>
    <mergeCell ref="A4885:H4885"/>
    <mergeCell ref="I4885:J4885"/>
    <mergeCell ref="K4885:L4885"/>
    <mergeCell ref="M4885:N4885"/>
    <mergeCell ref="A4884:B4884"/>
    <mergeCell ref="C4884:H4884"/>
    <mergeCell ref="I4884:J4884"/>
    <mergeCell ref="K4884:L4884"/>
    <mergeCell ref="M4882:N4882"/>
    <mergeCell ref="A4883:B4883"/>
    <mergeCell ref="C4883:H4883"/>
    <mergeCell ref="I4883:J4883"/>
    <mergeCell ref="K4883:L4883"/>
    <mergeCell ref="M4883:N4883"/>
    <mergeCell ref="A4882:B4882"/>
    <mergeCell ref="C4882:H4882"/>
    <mergeCell ref="I4882:J4882"/>
    <mergeCell ref="K4882:L4882"/>
    <mergeCell ref="A4881:H4881"/>
    <mergeCell ref="I4881:J4881"/>
    <mergeCell ref="K4881:L4881"/>
    <mergeCell ref="M4881:N4881"/>
    <mergeCell ref="A4880:H4880"/>
    <mergeCell ref="I4880:J4880"/>
    <mergeCell ref="K4880:L4880"/>
    <mergeCell ref="M4880:N4880"/>
    <mergeCell ref="M4878:N4878"/>
    <mergeCell ref="A4879:B4879"/>
    <mergeCell ref="C4879:H4879"/>
    <mergeCell ref="I4879:J4879"/>
    <mergeCell ref="K4879:L4879"/>
    <mergeCell ref="M4879:N4879"/>
    <mergeCell ref="A4878:B4878"/>
    <mergeCell ref="C4878:H4878"/>
    <mergeCell ref="I4878:J4878"/>
    <mergeCell ref="K4878:L4878"/>
    <mergeCell ref="M4876:N4876"/>
    <mergeCell ref="A4877:B4877"/>
    <mergeCell ref="C4877:H4877"/>
    <mergeCell ref="I4877:J4877"/>
    <mergeCell ref="K4877:L4877"/>
    <mergeCell ref="M4877:N4877"/>
    <mergeCell ref="A4876:B4876"/>
    <mergeCell ref="C4876:H4876"/>
    <mergeCell ref="I4876:J4876"/>
    <mergeCell ref="K4876:L4876"/>
    <mergeCell ref="M4874:N4874"/>
    <mergeCell ref="A4875:B4875"/>
    <mergeCell ref="C4875:H4875"/>
    <mergeCell ref="I4875:J4875"/>
    <mergeCell ref="K4875:L4875"/>
    <mergeCell ref="M4875:N4875"/>
    <mergeCell ref="A4874:B4874"/>
    <mergeCell ref="C4874:H4874"/>
    <mergeCell ref="I4874:J4874"/>
    <mergeCell ref="K4874:L4874"/>
    <mergeCell ref="M4872:N4872"/>
    <mergeCell ref="A4873:B4873"/>
    <mergeCell ref="C4873:H4873"/>
    <mergeCell ref="I4873:J4873"/>
    <mergeCell ref="K4873:L4873"/>
    <mergeCell ref="M4873:N4873"/>
    <mergeCell ref="A4872:B4872"/>
    <mergeCell ref="C4872:H4872"/>
    <mergeCell ref="I4872:J4872"/>
    <mergeCell ref="K4872:L4872"/>
    <mergeCell ref="M4870:N4870"/>
    <mergeCell ref="A4871:B4871"/>
    <mergeCell ref="C4871:H4871"/>
    <mergeCell ref="I4871:J4871"/>
    <mergeCell ref="K4871:L4871"/>
    <mergeCell ref="M4871:N4871"/>
    <mergeCell ref="A4870:B4870"/>
    <mergeCell ref="C4870:H4870"/>
    <mergeCell ref="I4870:J4870"/>
    <mergeCell ref="K4870:L4870"/>
    <mergeCell ref="M4868:N4868"/>
    <mergeCell ref="A4869:B4869"/>
    <mergeCell ref="C4869:H4869"/>
    <mergeCell ref="I4869:J4869"/>
    <mergeCell ref="K4869:L4869"/>
    <mergeCell ref="M4869:N4869"/>
    <mergeCell ref="A4868:B4868"/>
    <mergeCell ref="C4868:H4868"/>
    <mergeCell ref="I4868:J4868"/>
    <mergeCell ref="K4868:L4868"/>
    <mergeCell ref="M4866:N4866"/>
    <mergeCell ref="A4867:B4867"/>
    <mergeCell ref="C4867:H4867"/>
    <mergeCell ref="I4867:J4867"/>
    <mergeCell ref="K4867:L4867"/>
    <mergeCell ref="M4867:N4867"/>
    <mergeCell ref="A4866:B4866"/>
    <mergeCell ref="C4866:H4866"/>
    <mergeCell ref="I4866:J4866"/>
    <mergeCell ref="K4866:L4866"/>
    <mergeCell ref="M4864:N4864"/>
    <mergeCell ref="A4865:B4865"/>
    <mergeCell ref="C4865:H4865"/>
    <mergeCell ref="I4865:J4865"/>
    <mergeCell ref="K4865:L4865"/>
    <mergeCell ref="M4865:N4865"/>
    <mergeCell ref="A4864:B4864"/>
    <mergeCell ref="C4864:H4864"/>
    <mergeCell ref="I4864:J4864"/>
    <mergeCell ref="K4864:L4864"/>
    <mergeCell ref="M4862:N4862"/>
    <mergeCell ref="A4863:B4863"/>
    <mergeCell ref="C4863:H4863"/>
    <mergeCell ref="I4863:J4863"/>
    <mergeCell ref="K4863:L4863"/>
    <mergeCell ref="M4863:N4863"/>
    <mergeCell ref="A4862:B4862"/>
    <mergeCell ref="C4862:H4862"/>
    <mergeCell ref="I4862:J4862"/>
    <mergeCell ref="K4862:L4862"/>
    <mergeCell ref="A4861:H4861"/>
    <mergeCell ref="I4861:J4861"/>
    <mergeCell ref="K4861:L4861"/>
    <mergeCell ref="M4861:N4861"/>
    <mergeCell ref="A4860:H4860"/>
    <mergeCell ref="I4860:J4860"/>
    <mergeCell ref="K4860:L4860"/>
    <mergeCell ref="M4860:N4860"/>
    <mergeCell ref="M4858:N4858"/>
    <mergeCell ref="A4859:B4859"/>
    <mergeCell ref="C4859:H4859"/>
    <mergeCell ref="I4859:J4859"/>
    <mergeCell ref="K4859:L4859"/>
    <mergeCell ref="M4859:N4859"/>
    <mergeCell ref="A4858:B4858"/>
    <mergeCell ref="C4858:H4858"/>
    <mergeCell ref="I4858:J4858"/>
    <mergeCell ref="K4858:L4858"/>
    <mergeCell ref="M4856:N4856"/>
    <mergeCell ref="A4857:B4857"/>
    <mergeCell ref="C4857:H4857"/>
    <mergeCell ref="I4857:J4857"/>
    <mergeCell ref="K4857:L4857"/>
    <mergeCell ref="M4857:N4857"/>
    <mergeCell ref="A4856:B4856"/>
    <mergeCell ref="C4856:H4856"/>
    <mergeCell ref="I4856:J4856"/>
    <mergeCell ref="K4856:L4856"/>
    <mergeCell ref="A4855:H4855"/>
    <mergeCell ref="I4855:J4855"/>
    <mergeCell ref="K4855:L4855"/>
    <mergeCell ref="M4855:N4855"/>
    <mergeCell ref="M4853:N4853"/>
    <mergeCell ref="A4854:B4854"/>
    <mergeCell ref="C4854:H4854"/>
    <mergeCell ref="I4854:J4854"/>
    <mergeCell ref="K4854:L4854"/>
    <mergeCell ref="M4854:N4854"/>
    <mergeCell ref="A4853:B4853"/>
    <mergeCell ref="C4853:H4853"/>
    <mergeCell ref="I4853:J4853"/>
    <mergeCell ref="K4853:L4853"/>
    <mergeCell ref="A4852:H4852"/>
    <mergeCell ref="I4852:J4852"/>
    <mergeCell ref="K4852:L4852"/>
    <mergeCell ref="M4852:N4852"/>
    <mergeCell ref="A4851:H4851"/>
    <mergeCell ref="I4851:J4851"/>
    <mergeCell ref="K4851:L4851"/>
    <mergeCell ref="M4851:N4851"/>
    <mergeCell ref="M4849:N4849"/>
    <mergeCell ref="A4850:B4850"/>
    <mergeCell ref="C4850:H4850"/>
    <mergeCell ref="I4850:J4850"/>
    <mergeCell ref="K4850:L4850"/>
    <mergeCell ref="M4850:N4850"/>
    <mergeCell ref="A4849:B4849"/>
    <mergeCell ref="C4849:H4849"/>
    <mergeCell ref="I4849:J4849"/>
    <mergeCell ref="K4849:L4849"/>
    <mergeCell ref="A4848:H4848"/>
    <mergeCell ref="I4848:J4848"/>
    <mergeCell ref="K4848:L4848"/>
    <mergeCell ref="M4848:N4848"/>
    <mergeCell ref="A4847:H4847"/>
    <mergeCell ref="I4847:J4847"/>
    <mergeCell ref="K4847:L4847"/>
    <mergeCell ref="M4847:N4847"/>
    <mergeCell ref="M4845:N4845"/>
    <mergeCell ref="A4846:B4846"/>
    <mergeCell ref="C4846:H4846"/>
    <mergeCell ref="I4846:J4846"/>
    <mergeCell ref="K4846:L4846"/>
    <mergeCell ref="M4846:N4846"/>
    <mergeCell ref="A4845:B4845"/>
    <mergeCell ref="C4845:H4845"/>
    <mergeCell ref="I4845:J4845"/>
    <mergeCell ref="K4845:L4845"/>
    <mergeCell ref="M4843:N4843"/>
    <mergeCell ref="A4844:B4844"/>
    <mergeCell ref="C4844:H4844"/>
    <mergeCell ref="I4844:J4844"/>
    <mergeCell ref="K4844:L4844"/>
    <mergeCell ref="M4844:N4844"/>
    <mergeCell ref="A4843:B4843"/>
    <mergeCell ref="C4843:H4843"/>
    <mergeCell ref="I4843:J4843"/>
    <mergeCell ref="K4843:L4843"/>
    <mergeCell ref="M4841:N4841"/>
    <mergeCell ref="A4842:B4842"/>
    <mergeCell ref="C4842:H4842"/>
    <mergeCell ref="I4842:J4842"/>
    <mergeCell ref="K4842:L4842"/>
    <mergeCell ref="M4842:N4842"/>
    <mergeCell ref="A4841:B4841"/>
    <mergeCell ref="C4841:H4841"/>
    <mergeCell ref="I4841:J4841"/>
    <mergeCell ref="K4841:L4841"/>
    <mergeCell ref="M4839:N4839"/>
    <mergeCell ref="A4840:B4840"/>
    <mergeCell ref="C4840:H4840"/>
    <mergeCell ref="I4840:J4840"/>
    <mergeCell ref="K4840:L4840"/>
    <mergeCell ref="M4840:N4840"/>
    <mergeCell ref="A4839:B4839"/>
    <mergeCell ref="C4839:H4839"/>
    <mergeCell ref="I4839:J4839"/>
    <mergeCell ref="K4839:L4839"/>
    <mergeCell ref="M4837:N4837"/>
    <mergeCell ref="A4838:B4838"/>
    <mergeCell ref="C4838:H4838"/>
    <mergeCell ref="I4838:J4838"/>
    <mergeCell ref="K4838:L4838"/>
    <mergeCell ref="M4838:N4838"/>
    <mergeCell ref="A4837:B4837"/>
    <mergeCell ref="C4837:H4837"/>
    <mergeCell ref="I4837:J4837"/>
    <mergeCell ref="K4837:L4837"/>
    <mergeCell ref="M4835:N4835"/>
    <mergeCell ref="A4836:B4836"/>
    <mergeCell ref="C4836:H4836"/>
    <mergeCell ref="I4836:J4836"/>
    <mergeCell ref="K4836:L4836"/>
    <mergeCell ref="M4836:N4836"/>
    <mergeCell ref="A4835:B4835"/>
    <mergeCell ref="C4835:H4835"/>
    <mergeCell ref="I4835:J4835"/>
    <mergeCell ref="K4835:L4835"/>
    <mergeCell ref="A4834:H4834"/>
    <mergeCell ref="I4834:J4834"/>
    <mergeCell ref="K4834:L4834"/>
    <mergeCell ref="M4834:N4834"/>
    <mergeCell ref="A4833:H4833"/>
    <mergeCell ref="I4833:J4833"/>
    <mergeCell ref="K4833:L4833"/>
    <mergeCell ref="M4833:N4833"/>
    <mergeCell ref="M4831:N4831"/>
    <mergeCell ref="A4832:B4832"/>
    <mergeCell ref="C4832:H4832"/>
    <mergeCell ref="I4832:J4832"/>
    <mergeCell ref="K4832:L4832"/>
    <mergeCell ref="M4832:N4832"/>
    <mergeCell ref="A4831:B4831"/>
    <mergeCell ref="C4831:H4831"/>
    <mergeCell ref="I4831:J4831"/>
    <mergeCell ref="K4831:L4831"/>
    <mergeCell ref="M4829:N4829"/>
    <mergeCell ref="A4830:B4830"/>
    <mergeCell ref="C4830:H4830"/>
    <mergeCell ref="I4830:J4830"/>
    <mergeCell ref="K4830:L4830"/>
    <mergeCell ref="M4830:N4830"/>
    <mergeCell ref="A4829:B4829"/>
    <mergeCell ref="C4829:H4829"/>
    <mergeCell ref="I4829:J4829"/>
    <mergeCell ref="K4829:L4829"/>
    <mergeCell ref="M4827:N4827"/>
    <mergeCell ref="A4828:B4828"/>
    <mergeCell ref="C4828:H4828"/>
    <mergeCell ref="I4828:J4828"/>
    <mergeCell ref="K4828:L4828"/>
    <mergeCell ref="M4828:N4828"/>
    <mergeCell ref="A4827:B4827"/>
    <mergeCell ref="C4827:H4827"/>
    <mergeCell ref="I4827:J4827"/>
    <mergeCell ref="K4827:L4827"/>
    <mergeCell ref="M4825:N4825"/>
    <mergeCell ref="A4826:B4826"/>
    <mergeCell ref="C4826:H4826"/>
    <mergeCell ref="I4826:J4826"/>
    <mergeCell ref="K4826:L4826"/>
    <mergeCell ref="M4826:N4826"/>
    <mergeCell ref="A4825:B4825"/>
    <mergeCell ref="C4825:H4825"/>
    <mergeCell ref="I4825:J4825"/>
    <mergeCell ref="K4825:L4825"/>
    <mergeCell ref="M4823:N4823"/>
    <mergeCell ref="A4824:B4824"/>
    <mergeCell ref="C4824:H4824"/>
    <mergeCell ref="I4824:J4824"/>
    <mergeCell ref="K4824:L4824"/>
    <mergeCell ref="M4824:N4824"/>
    <mergeCell ref="A4823:B4823"/>
    <mergeCell ref="C4823:H4823"/>
    <mergeCell ref="I4823:J4823"/>
    <mergeCell ref="K4823:L4823"/>
    <mergeCell ref="M4821:N4821"/>
    <mergeCell ref="A4822:B4822"/>
    <mergeCell ref="C4822:H4822"/>
    <mergeCell ref="I4822:J4822"/>
    <mergeCell ref="K4822:L4822"/>
    <mergeCell ref="M4822:N4822"/>
    <mergeCell ref="A4821:B4821"/>
    <mergeCell ref="C4821:H4821"/>
    <mergeCell ref="I4821:J4821"/>
    <mergeCell ref="K4821:L4821"/>
    <mergeCell ref="M4819:N4819"/>
    <mergeCell ref="A4820:B4820"/>
    <mergeCell ref="C4820:H4820"/>
    <mergeCell ref="I4820:J4820"/>
    <mergeCell ref="K4820:L4820"/>
    <mergeCell ref="M4820:N4820"/>
    <mergeCell ref="A4819:B4819"/>
    <mergeCell ref="C4819:H4819"/>
    <mergeCell ref="I4819:J4819"/>
    <mergeCell ref="K4819:L4819"/>
    <mergeCell ref="M4817:N4817"/>
    <mergeCell ref="A4818:B4818"/>
    <mergeCell ref="C4818:H4818"/>
    <mergeCell ref="I4818:J4818"/>
    <mergeCell ref="K4818:L4818"/>
    <mergeCell ref="M4818:N4818"/>
    <mergeCell ref="A4817:B4817"/>
    <mergeCell ref="C4817:H4817"/>
    <mergeCell ref="I4817:J4817"/>
    <mergeCell ref="K4817:L4817"/>
    <mergeCell ref="M4815:N4815"/>
    <mergeCell ref="A4816:B4816"/>
    <mergeCell ref="C4816:H4816"/>
    <mergeCell ref="I4816:J4816"/>
    <mergeCell ref="K4816:L4816"/>
    <mergeCell ref="M4816:N4816"/>
    <mergeCell ref="A4815:B4815"/>
    <mergeCell ref="C4815:H4815"/>
    <mergeCell ref="I4815:J4815"/>
    <mergeCell ref="K4815:L4815"/>
    <mergeCell ref="M4813:N4813"/>
    <mergeCell ref="A4814:B4814"/>
    <mergeCell ref="C4814:H4814"/>
    <mergeCell ref="I4814:J4814"/>
    <mergeCell ref="K4814:L4814"/>
    <mergeCell ref="M4814:N4814"/>
    <mergeCell ref="A4813:B4813"/>
    <mergeCell ref="C4813:H4813"/>
    <mergeCell ref="I4813:J4813"/>
    <mergeCell ref="K4813:L4813"/>
    <mergeCell ref="M4811:N4811"/>
    <mergeCell ref="A4812:B4812"/>
    <mergeCell ref="C4812:H4812"/>
    <mergeCell ref="I4812:J4812"/>
    <mergeCell ref="K4812:L4812"/>
    <mergeCell ref="M4812:N4812"/>
    <mergeCell ref="A4811:B4811"/>
    <mergeCell ref="C4811:H4811"/>
    <mergeCell ref="I4811:J4811"/>
    <mergeCell ref="K4811:L4811"/>
    <mergeCell ref="M4809:N4809"/>
    <mergeCell ref="A4810:B4810"/>
    <mergeCell ref="C4810:H4810"/>
    <mergeCell ref="I4810:J4810"/>
    <mergeCell ref="K4810:L4810"/>
    <mergeCell ref="M4810:N4810"/>
    <mergeCell ref="A4809:B4809"/>
    <mergeCell ref="C4809:H4809"/>
    <mergeCell ref="I4809:J4809"/>
    <mergeCell ref="K4809:L4809"/>
    <mergeCell ref="M4807:N4807"/>
    <mergeCell ref="A4808:B4808"/>
    <mergeCell ref="C4808:H4808"/>
    <mergeCell ref="I4808:J4808"/>
    <mergeCell ref="K4808:L4808"/>
    <mergeCell ref="M4808:N4808"/>
    <mergeCell ref="A4807:B4807"/>
    <mergeCell ref="C4807:H4807"/>
    <mergeCell ref="I4807:J4807"/>
    <mergeCell ref="K4807:L4807"/>
    <mergeCell ref="M4805:N4805"/>
    <mergeCell ref="A4806:B4806"/>
    <mergeCell ref="C4806:H4806"/>
    <mergeCell ref="I4806:J4806"/>
    <mergeCell ref="K4806:L4806"/>
    <mergeCell ref="M4806:N4806"/>
    <mergeCell ref="A4805:B4805"/>
    <mergeCell ref="C4805:H4805"/>
    <mergeCell ref="I4805:J4805"/>
    <mergeCell ref="K4805:L4805"/>
    <mergeCell ref="A4804:H4804"/>
    <mergeCell ref="I4804:J4804"/>
    <mergeCell ref="K4804:L4804"/>
    <mergeCell ref="M4804:N4804"/>
    <mergeCell ref="A4803:H4803"/>
    <mergeCell ref="I4803:J4803"/>
    <mergeCell ref="K4803:L4803"/>
    <mergeCell ref="M4803:N4803"/>
    <mergeCell ref="M4801:N4801"/>
    <mergeCell ref="A4802:B4802"/>
    <mergeCell ref="C4802:H4802"/>
    <mergeCell ref="I4802:J4802"/>
    <mergeCell ref="K4802:L4802"/>
    <mergeCell ref="M4802:N4802"/>
    <mergeCell ref="A4801:B4801"/>
    <mergeCell ref="C4801:H4801"/>
    <mergeCell ref="I4801:J4801"/>
    <mergeCell ref="K4801:L4801"/>
    <mergeCell ref="M4799:N4799"/>
    <mergeCell ref="A4800:B4800"/>
    <mergeCell ref="C4800:H4800"/>
    <mergeCell ref="I4800:J4800"/>
    <mergeCell ref="K4800:L4800"/>
    <mergeCell ref="M4800:N4800"/>
    <mergeCell ref="A4799:B4799"/>
    <mergeCell ref="C4799:H4799"/>
    <mergeCell ref="I4799:J4799"/>
    <mergeCell ref="K4799:L4799"/>
    <mergeCell ref="M4797:N4797"/>
    <mergeCell ref="A4798:B4798"/>
    <mergeCell ref="C4798:H4798"/>
    <mergeCell ref="I4798:J4798"/>
    <mergeCell ref="K4798:L4798"/>
    <mergeCell ref="M4798:N4798"/>
    <mergeCell ref="A4797:B4797"/>
    <mergeCell ref="C4797:H4797"/>
    <mergeCell ref="I4797:J4797"/>
    <mergeCell ref="K4797:L4797"/>
    <mergeCell ref="M4795:N4795"/>
    <mergeCell ref="A4796:B4796"/>
    <mergeCell ref="C4796:H4796"/>
    <mergeCell ref="I4796:J4796"/>
    <mergeCell ref="K4796:L4796"/>
    <mergeCell ref="M4796:N4796"/>
    <mergeCell ref="A4795:B4795"/>
    <mergeCell ref="C4795:H4795"/>
    <mergeCell ref="I4795:J4795"/>
    <mergeCell ref="K4795:L4795"/>
    <mergeCell ref="M4793:N4793"/>
    <mergeCell ref="A4794:B4794"/>
    <mergeCell ref="C4794:H4794"/>
    <mergeCell ref="I4794:J4794"/>
    <mergeCell ref="K4794:L4794"/>
    <mergeCell ref="M4794:N4794"/>
    <mergeCell ref="A4793:B4793"/>
    <mergeCell ref="C4793:H4793"/>
    <mergeCell ref="I4793:J4793"/>
    <mergeCell ref="K4793:L4793"/>
    <mergeCell ref="A4792:H4792"/>
    <mergeCell ref="I4792:J4792"/>
    <mergeCell ref="K4792:L4792"/>
    <mergeCell ref="M4792:N4792"/>
    <mergeCell ref="A4791:H4791"/>
    <mergeCell ref="I4791:J4791"/>
    <mergeCell ref="K4791:L4791"/>
    <mergeCell ref="M4791:N4791"/>
    <mergeCell ref="M4789:N4789"/>
    <mergeCell ref="A4790:B4790"/>
    <mergeCell ref="C4790:H4790"/>
    <mergeCell ref="I4790:J4790"/>
    <mergeCell ref="K4790:L4790"/>
    <mergeCell ref="M4790:N4790"/>
    <mergeCell ref="A4789:B4789"/>
    <mergeCell ref="C4789:H4789"/>
    <mergeCell ref="I4789:J4789"/>
    <mergeCell ref="K4789:L4789"/>
    <mergeCell ref="M4787:N4787"/>
    <mergeCell ref="A4788:B4788"/>
    <mergeCell ref="C4788:H4788"/>
    <mergeCell ref="I4788:J4788"/>
    <mergeCell ref="K4788:L4788"/>
    <mergeCell ref="M4788:N4788"/>
    <mergeCell ref="A4787:B4787"/>
    <mergeCell ref="C4787:H4787"/>
    <mergeCell ref="I4787:J4787"/>
    <mergeCell ref="K4787:L4787"/>
    <mergeCell ref="M4785:N4785"/>
    <mergeCell ref="A4786:B4786"/>
    <mergeCell ref="C4786:H4786"/>
    <mergeCell ref="I4786:J4786"/>
    <mergeCell ref="K4786:L4786"/>
    <mergeCell ref="M4786:N4786"/>
    <mergeCell ref="A4785:B4785"/>
    <mergeCell ref="C4785:H4785"/>
    <mergeCell ref="I4785:J4785"/>
    <mergeCell ref="K4785:L4785"/>
    <mergeCell ref="M4783:N4783"/>
    <mergeCell ref="A4784:B4784"/>
    <mergeCell ref="C4784:H4784"/>
    <mergeCell ref="I4784:J4784"/>
    <mergeCell ref="K4784:L4784"/>
    <mergeCell ref="M4784:N4784"/>
    <mergeCell ref="A4783:B4783"/>
    <mergeCell ref="C4783:H4783"/>
    <mergeCell ref="I4783:J4783"/>
    <mergeCell ref="K4783:L4783"/>
    <mergeCell ref="A4782:H4782"/>
    <mergeCell ref="I4782:J4782"/>
    <mergeCell ref="K4782:L4782"/>
    <mergeCell ref="M4782:N4782"/>
    <mergeCell ref="A4781:H4781"/>
    <mergeCell ref="I4781:J4781"/>
    <mergeCell ref="K4781:L4781"/>
    <mergeCell ref="M4781:N4781"/>
    <mergeCell ref="M4779:N4779"/>
    <mergeCell ref="A4780:B4780"/>
    <mergeCell ref="C4780:H4780"/>
    <mergeCell ref="I4780:J4780"/>
    <mergeCell ref="K4780:L4780"/>
    <mergeCell ref="M4780:N4780"/>
    <mergeCell ref="A4779:B4779"/>
    <mergeCell ref="C4779:H4779"/>
    <mergeCell ref="I4779:J4779"/>
    <mergeCell ref="K4779:L4779"/>
    <mergeCell ref="M4777:N4777"/>
    <mergeCell ref="A4778:H4778"/>
    <mergeCell ref="I4778:J4778"/>
    <mergeCell ref="K4778:L4778"/>
    <mergeCell ref="M4778:N4778"/>
    <mergeCell ref="A4777:B4777"/>
    <mergeCell ref="C4777:H4777"/>
    <mergeCell ref="I4777:J4777"/>
    <mergeCell ref="K4777:L4777"/>
    <mergeCell ref="A4776:H4776"/>
    <mergeCell ref="I4776:J4776"/>
    <mergeCell ref="K4776:L4776"/>
    <mergeCell ref="M4776:N4776"/>
    <mergeCell ref="M4774:N4774"/>
    <mergeCell ref="A4775:H4775"/>
    <mergeCell ref="I4775:J4775"/>
    <mergeCell ref="K4775:L4775"/>
    <mergeCell ref="M4775:N4775"/>
    <mergeCell ref="A4774:B4774"/>
    <mergeCell ref="C4774:H4774"/>
    <mergeCell ref="I4774:J4774"/>
    <mergeCell ref="K4774:L4774"/>
    <mergeCell ref="M4772:N4772"/>
    <mergeCell ref="A4773:B4773"/>
    <mergeCell ref="C4773:H4773"/>
    <mergeCell ref="I4773:J4773"/>
    <mergeCell ref="K4773:L4773"/>
    <mergeCell ref="M4773:N4773"/>
    <mergeCell ref="A4772:B4772"/>
    <mergeCell ref="C4772:H4772"/>
    <mergeCell ref="I4772:J4772"/>
    <mergeCell ref="K4772:L4772"/>
    <mergeCell ref="M4770:N4770"/>
    <mergeCell ref="A4771:B4771"/>
    <mergeCell ref="C4771:H4771"/>
    <mergeCell ref="I4771:J4771"/>
    <mergeCell ref="K4771:L4771"/>
    <mergeCell ref="M4771:N4771"/>
    <mergeCell ref="A4770:B4770"/>
    <mergeCell ref="C4770:H4770"/>
    <mergeCell ref="I4770:J4770"/>
    <mergeCell ref="K4770:L4770"/>
    <mergeCell ref="M4768:N4768"/>
    <mergeCell ref="A4769:B4769"/>
    <mergeCell ref="C4769:H4769"/>
    <mergeCell ref="I4769:J4769"/>
    <mergeCell ref="K4769:L4769"/>
    <mergeCell ref="M4769:N4769"/>
    <mergeCell ref="A4768:B4768"/>
    <mergeCell ref="C4768:H4768"/>
    <mergeCell ref="I4768:J4768"/>
    <mergeCell ref="K4768:L4768"/>
    <mergeCell ref="M4766:N4766"/>
    <mergeCell ref="A4767:B4767"/>
    <mergeCell ref="C4767:H4767"/>
    <mergeCell ref="I4767:J4767"/>
    <mergeCell ref="K4767:L4767"/>
    <mergeCell ref="M4767:N4767"/>
    <mergeCell ref="A4766:B4766"/>
    <mergeCell ref="C4766:H4766"/>
    <mergeCell ref="I4766:J4766"/>
    <mergeCell ref="K4766:L4766"/>
    <mergeCell ref="M4764:N4764"/>
    <mergeCell ref="A4765:B4765"/>
    <mergeCell ref="C4765:H4765"/>
    <mergeCell ref="I4765:J4765"/>
    <mergeCell ref="K4765:L4765"/>
    <mergeCell ref="M4765:N4765"/>
    <mergeCell ref="A4764:B4764"/>
    <mergeCell ref="C4764:H4764"/>
    <mergeCell ref="I4764:J4764"/>
    <mergeCell ref="K4764:L4764"/>
    <mergeCell ref="M4762:N4762"/>
    <mergeCell ref="A4763:B4763"/>
    <mergeCell ref="C4763:H4763"/>
    <mergeCell ref="I4763:J4763"/>
    <mergeCell ref="K4763:L4763"/>
    <mergeCell ref="M4763:N4763"/>
    <mergeCell ref="A4762:B4762"/>
    <mergeCell ref="C4762:H4762"/>
    <mergeCell ref="I4762:J4762"/>
    <mergeCell ref="K4762:L4762"/>
    <mergeCell ref="M4760:N4760"/>
    <mergeCell ref="A4761:B4761"/>
    <mergeCell ref="C4761:H4761"/>
    <mergeCell ref="I4761:J4761"/>
    <mergeCell ref="K4761:L4761"/>
    <mergeCell ref="M4761:N4761"/>
    <mergeCell ref="A4760:B4760"/>
    <mergeCell ref="C4760:H4760"/>
    <mergeCell ref="I4760:J4760"/>
    <mergeCell ref="K4760:L4760"/>
    <mergeCell ref="M4758:N4758"/>
    <mergeCell ref="A4759:B4759"/>
    <mergeCell ref="C4759:H4759"/>
    <mergeCell ref="I4759:J4759"/>
    <mergeCell ref="K4759:L4759"/>
    <mergeCell ref="M4759:N4759"/>
    <mergeCell ref="A4758:B4758"/>
    <mergeCell ref="C4758:H4758"/>
    <mergeCell ref="I4758:J4758"/>
    <mergeCell ref="K4758:L4758"/>
    <mergeCell ref="M4756:N4756"/>
    <mergeCell ref="A4757:B4757"/>
    <mergeCell ref="C4757:H4757"/>
    <mergeCell ref="I4757:J4757"/>
    <mergeCell ref="K4757:L4757"/>
    <mergeCell ref="M4757:N4757"/>
    <mergeCell ref="A4756:B4756"/>
    <mergeCell ref="C4756:H4756"/>
    <mergeCell ref="I4756:J4756"/>
    <mergeCell ref="K4756:L4756"/>
    <mergeCell ref="M4754:N4754"/>
    <mergeCell ref="A4755:B4755"/>
    <mergeCell ref="C4755:H4755"/>
    <mergeCell ref="I4755:J4755"/>
    <mergeCell ref="K4755:L4755"/>
    <mergeCell ref="M4755:N4755"/>
    <mergeCell ref="A4754:B4754"/>
    <mergeCell ref="C4754:H4754"/>
    <mergeCell ref="I4754:J4754"/>
    <mergeCell ref="K4754:L4754"/>
    <mergeCell ref="M4752:N4752"/>
    <mergeCell ref="A4753:B4753"/>
    <mergeCell ref="C4753:H4753"/>
    <mergeCell ref="I4753:J4753"/>
    <mergeCell ref="K4753:L4753"/>
    <mergeCell ref="M4753:N4753"/>
    <mergeCell ref="A4752:B4752"/>
    <mergeCell ref="C4752:H4752"/>
    <mergeCell ref="I4752:J4752"/>
    <mergeCell ref="K4752:L4752"/>
    <mergeCell ref="M4750:N4750"/>
    <mergeCell ref="A4751:B4751"/>
    <mergeCell ref="C4751:H4751"/>
    <mergeCell ref="I4751:J4751"/>
    <mergeCell ref="K4751:L4751"/>
    <mergeCell ref="M4751:N4751"/>
    <mergeCell ref="A4750:B4750"/>
    <mergeCell ref="C4750:H4750"/>
    <mergeCell ref="I4750:J4750"/>
    <mergeCell ref="K4750:L4750"/>
    <mergeCell ref="M4748:N4748"/>
    <mergeCell ref="A4749:B4749"/>
    <mergeCell ref="C4749:H4749"/>
    <mergeCell ref="I4749:J4749"/>
    <mergeCell ref="K4749:L4749"/>
    <mergeCell ref="M4749:N4749"/>
    <mergeCell ref="A4748:B4748"/>
    <mergeCell ref="C4748:H4748"/>
    <mergeCell ref="I4748:J4748"/>
    <mergeCell ref="K4748:L4748"/>
    <mergeCell ref="M4746:N4746"/>
    <mergeCell ref="A4747:B4747"/>
    <mergeCell ref="C4747:H4747"/>
    <mergeCell ref="I4747:J4747"/>
    <mergeCell ref="K4747:L4747"/>
    <mergeCell ref="M4747:N4747"/>
    <mergeCell ref="A4746:B4746"/>
    <mergeCell ref="C4746:H4746"/>
    <mergeCell ref="I4746:J4746"/>
    <mergeCell ref="K4746:L4746"/>
    <mergeCell ref="A4745:H4745"/>
    <mergeCell ref="I4745:J4745"/>
    <mergeCell ref="K4745:L4745"/>
    <mergeCell ref="M4745:N4745"/>
    <mergeCell ref="M4743:N4743"/>
    <mergeCell ref="A4744:H4744"/>
    <mergeCell ref="I4744:J4744"/>
    <mergeCell ref="K4744:L4744"/>
    <mergeCell ref="M4744:N4744"/>
    <mergeCell ref="A4743:B4743"/>
    <mergeCell ref="C4743:H4743"/>
    <mergeCell ref="I4743:J4743"/>
    <mergeCell ref="K4743:L4743"/>
    <mergeCell ref="A4742:H4742"/>
    <mergeCell ref="I4742:J4742"/>
    <mergeCell ref="K4742:L4742"/>
    <mergeCell ref="M4742:N4742"/>
    <mergeCell ref="A4741:H4741"/>
    <mergeCell ref="I4741:J4741"/>
    <mergeCell ref="K4741:L4741"/>
    <mergeCell ref="M4741:N4741"/>
    <mergeCell ref="M4739:N4739"/>
    <mergeCell ref="A4740:B4740"/>
    <mergeCell ref="C4740:H4740"/>
    <mergeCell ref="I4740:J4740"/>
    <mergeCell ref="K4740:L4740"/>
    <mergeCell ref="M4740:N4740"/>
    <mergeCell ref="A4739:B4739"/>
    <mergeCell ref="C4739:H4739"/>
    <mergeCell ref="I4739:J4739"/>
    <mergeCell ref="K4739:L4739"/>
    <mergeCell ref="M4737:N4737"/>
    <mergeCell ref="A4738:B4738"/>
    <mergeCell ref="C4738:H4738"/>
    <mergeCell ref="I4738:J4738"/>
    <mergeCell ref="K4738:L4738"/>
    <mergeCell ref="M4738:N4738"/>
    <mergeCell ref="A4737:B4737"/>
    <mergeCell ref="C4737:H4737"/>
    <mergeCell ref="I4737:J4737"/>
    <mergeCell ref="K4737:L4737"/>
    <mergeCell ref="M4735:N4735"/>
    <mergeCell ref="A4736:B4736"/>
    <mergeCell ref="C4736:H4736"/>
    <mergeCell ref="I4736:J4736"/>
    <mergeCell ref="K4736:L4736"/>
    <mergeCell ref="M4736:N4736"/>
    <mergeCell ref="A4735:B4735"/>
    <mergeCell ref="C4735:H4735"/>
    <mergeCell ref="I4735:J4735"/>
    <mergeCell ref="K4735:L4735"/>
    <mergeCell ref="M4733:N4733"/>
    <mergeCell ref="A4734:B4734"/>
    <mergeCell ref="C4734:H4734"/>
    <mergeCell ref="I4734:J4734"/>
    <mergeCell ref="K4734:L4734"/>
    <mergeCell ref="M4734:N4734"/>
    <mergeCell ref="A4733:B4733"/>
    <mergeCell ref="C4733:H4733"/>
    <mergeCell ref="I4733:J4733"/>
    <mergeCell ref="K4733:L4733"/>
    <mergeCell ref="M4731:N4731"/>
    <mergeCell ref="A4732:B4732"/>
    <mergeCell ref="C4732:H4732"/>
    <mergeCell ref="I4732:J4732"/>
    <mergeCell ref="K4732:L4732"/>
    <mergeCell ref="M4732:N4732"/>
    <mergeCell ref="A4731:B4731"/>
    <mergeCell ref="C4731:H4731"/>
    <mergeCell ref="I4731:J4731"/>
    <mergeCell ref="K4731:L4731"/>
    <mergeCell ref="M4729:N4729"/>
    <mergeCell ref="A4730:B4730"/>
    <mergeCell ref="C4730:H4730"/>
    <mergeCell ref="I4730:J4730"/>
    <mergeCell ref="K4730:L4730"/>
    <mergeCell ref="M4730:N4730"/>
    <mergeCell ref="A4729:B4729"/>
    <mergeCell ref="C4729:H4729"/>
    <mergeCell ref="I4729:J4729"/>
    <mergeCell ref="K4729:L4729"/>
    <mergeCell ref="M4727:N4727"/>
    <mergeCell ref="A4728:B4728"/>
    <mergeCell ref="C4728:H4728"/>
    <mergeCell ref="I4728:J4728"/>
    <mergeCell ref="K4728:L4728"/>
    <mergeCell ref="M4728:N4728"/>
    <mergeCell ref="A4727:B4727"/>
    <mergeCell ref="C4727:H4727"/>
    <mergeCell ref="I4727:J4727"/>
    <mergeCell ref="K4727:L4727"/>
    <mergeCell ref="M4725:N4725"/>
    <mergeCell ref="A4726:B4726"/>
    <mergeCell ref="C4726:H4726"/>
    <mergeCell ref="I4726:J4726"/>
    <mergeCell ref="K4726:L4726"/>
    <mergeCell ref="M4726:N4726"/>
    <mergeCell ref="A4725:B4725"/>
    <mergeCell ref="C4725:H4725"/>
    <mergeCell ref="I4725:J4725"/>
    <mergeCell ref="K4725:L4725"/>
    <mergeCell ref="M4723:N4723"/>
    <mergeCell ref="A4724:B4724"/>
    <mergeCell ref="C4724:H4724"/>
    <mergeCell ref="I4724:J4724"/>
    <mergeCell ref="K4724:L4724"/>
    <mergeCell ref="M4724:N4724"/>
    <mergeCell ref="A4723:B4723"/>
    <mergeCell ref="C4723:H4723"/>
    <mergeCell ref="I4723:J4723"/>
    <mergeCell ref="K4723:L4723"/>
    <mergeCell ref="M4721:N4721"/>
    <mergeCell ref="A4722:B4722"/>
    <mergeCell ref="C4722:H4722"/>
    <mergeCell ref="I4722:J4722"/>
    <mergeCell ref="K4722:L4722"/>
    <mergeCell ref="M4722:N4722"/>
    <mergeCell ref="A4721:B4721"/>
    <mergeCell ref="C4721:H4721"/>
    <mergeCell ref="I4721:J4721"/>
    <mergeCell ref="K4721:L4721"/>
    <mergeCell ref="M4719:N4719"/>
    <mergeCell ref="A4720:B4720"/>
    <mergeCell ref="C4720:H4720"/>
    <mergeCell ref="I4720:J4720"/>
    <mergeCell ref="K4720:L4720"/>
    <mergeCell ref="M4720:N4720"/>
    <mergeCell ref="A4719:B4719"/>
    <mergeCell ref="C4719:H4719"/>
    <mergeCell ref="I4719:J4719"/>
    <mergeCell ref="K4719:L4719"/>
    <mergeCell ref="M4717:N4717"/>
    <mergeCell ref="A4718:B4718"/>
    <mergeCell ref="C4718:H4718"/>
    <mergeCell ref="I4718:J4718"/>
    <mergeCell ref="K4718:L4718"/>
    <mergeCell ref="M4718:N4718"/>
    <mergeCell ref="A4717:B4717"/>
    <mergeCell ref="C4717:H4717"/>
    <mergeCell ref="I4717:J4717"/>
    <mergeCell ref="K4717:L4717"/>
    <mergeCell ref="M4715:N4715"/>
    <mergeCell ref="A4716:B4716"/>
    <mergeCell ref="C4716:H4716"/>
    <mergeCell ref="I4716:J4716"/>
    <mergeCell ref="K4716:L4716"/>
    <mergeCell ref="M4716:N4716"/>
    <mergeCell ref="A4715:B4715"/>
    <mergeCell ref="C4715:H4715"/>
    <mergeCell ref="I4715:J4715"/>
    <mergeCell ref="K4715:L4715"/>
    <mergeCell ref="A4714:H4714"/>
    <mergeCell ref="I4714:J4714"/>
    <mergeCell ref="K4714:L4714"/>
    <mergeCell ref="M4714:N4714"/>
    <mergeCell ref="M4712:N4712"/>
    <mergeCell ref="A4713:H4713"/>
    <mergeCell ref="I4713:J4713"/>
    <mergeCell ref="K4713:L4713"/>
    <mergeCell ref="M4713:N4713"/>
    <mergeCell ref="A4712:B4712"/>
    <mergeCell ref="C4712:H4712"/>
    <mergeCell ref="I4712:J4712"/>
    <mergeCell ref="K4712:L4712"/>
    <mergeCell ref="M4710:N4710"/>
    <mergeCell ref="A4711:B4711"/>
    <mergeCell ref="C4711:H4711"/>
    <mergeCell ref="I4711:J4711"/>
    <mergeCell ref="K4711:L4711"/>
    <mergeCell ref="M4711:N4711"/>
    <mergeCell ref="A4710:B4710"/>
    <mergeCell ref="C4710:H4710"/>
    <mergeCell ref="I4710:J4710"/>
    <mergeCell ref="K4710:L4710"/>
    <mergeCell ref="M4708:N4708"/>
    <mergeCell ref="A4709:B4709"/>
    <mergeCell ref="C4709:H4709"/>
    <mergeCell ref="I4709:J4709"/>
    <mergeCell ref="K4709:L4709"/>
    <mergeCell ref="M4709:N4709"/>
    <mergeCell ref="A4708:B4708"/>
    <mergeCell ref="C4708:H4708"/>
    <mergeCell ref="I4708:J4708"/>
    <mergeCell ref="K4708:L4708"/>
    <mergeCell ref="A4707:H4707"/>
    <mergeCell ref="I4707:J4707"/>
    <mergeCell ref="K4707:L4707"/>
    <mergeCell ref="M4707:N4707"/>
    <mergeCell ref="A4706:H4706"/>
    <mergeCell ref="I4706:J4706"/>
    <mergeCell ref="K4706:L4706"/>
    <mergeCell ref="M4706:N4706"/>
    <mergeCell ref="M4704:N4704"/>
    <mergeCell ref="A4705:B4705"/>
    <mergeCell ref="C4705:H4705"/>
    <mergeCell ref="I4705:J4705"/>
    <mergeCell ref="K4705:L4705"/>
    <mergeCell ref="M4705:N4705"/>
    <mergeCell ref="A4704:B4704"/>
    <mergeCell ref="C4704:H4704"/>
    <mergeCell ref="I4704:J4704"/>
    <mergeCell ref="K4704:L4704"/>
    <mergeCell ref="M4702:N4702"/>
    <mergeCell ref="A4703:B4703"/>
    <mergeCell ref="C4703:H4703"/>
    <mergeCell ref="I4703:J4703"/>
    <mergeCell ref="K4703:L4703"/>
    <mergeCell ref="M4703:N4703"/>
    <mergeCell ref="A4702:B4702"/>
    <mergeCell ref="C4702:H4702"/>
    <mergeCell ref="I4702:J4702"/>
    <mergeCell ref="K4702:L4702"/>
    <mergeCell ref="A4701:H4701"/>
    <mergeCell ref="I4701:J4701"/>
    <mergeCell ref="K4701:L4701"/>
    <mergeCell ref="M4701:N4701"/>
    <mergeCell ref="M4699:N4699"/>
    <mergeCell ref="A4700:H4700"/>
    <mergeCell ref="I4700:J4700"/>
    <mergeCell ref="K4700:L4700"/>
    <mergeCell ref="M4700:N4700"/>
    <mergeCell ref="A4699:B4699"/>
    <mergeCell ref="C4699:H4699"/>
    <mergeCell ref="I4699:J4699"/>
    <mergeCell ref="K4699:L4699"/>
    <mergeCell ref="M4697:N4697"/>
    <mergeCell ref="A4698:B4698"/>
    <mergeCell ref="C4698:H4698"/>
    <mergeCell ref="I4698:J4698"/>
    <mergeCell ref="K4698:L4698"/>
    <mergeCell ref="M4698:N4698"/>
    <mergeCell ref="A4697:B4697"/>
    <mergeCell ref="C4697:H4697"/>
    <mergeCell ref="I4697:J4697"/>
    <mergeCell ref="K4697:L4697"/>
    <mergeCell ref="M4695:N4695"/>
    <mergeCell ref="A4696:B4696"/>
    <mergeCell ref="C4696:H4696"/>
    <mergeCell ref="I4696:J4696"/>
    <mergeCell ref="K4696:L4696"/>
    <mergeCell ref="M4696:N4696"/>
    <mergeCell ref="A4695:B4695"/>
    <mergeCell ref="C4695:H4695"/>
    <mergeCell ref="I4695:J4695"/>
    <mergeCell ref="K4695:L4695"/>
    <mergeCell ref="M4693:N4693"/>
    <mergeCell ref="A4694:B4694"/>
    <mergeCell ref="C4694:H4694"/>
    <mergeCell ref="I4694:J4694"/>
    <mergeCell ref="K4694:L4694"/>
    <mergeCell ref="M4694:N4694"/>
    <mergeCell ref="A4693:B4693"/>
    <mergeCell ref="C4693:H4693"/>
    <mergeCell ref="I4693:J4693"/>
    <mergeCell ref="K4693:L4693"/>
    <mergeCell ref="M4691:N4691"/>
    <mergeCell ref="A4692:B4692"/>
    <mergeCell ref="C4692:H4692"/>
    <mergeCell ref="I4692:J4692"/>
    <mergeCell ref="K4692:L4692"/>
    <mergeCell ref="M4692:N4692"/>
    <mergeCell ref="A4691:B4691"/>
    <mergeCell ref="C4691:H4691"/>
    <mergeCell ref="I4691:J4691"/>
    <mergeCell ref="K4691:L4691"/>
    <mergeCell ref="M4689:N4689"/>
    <mergeCell ref="A4690:B4690"/>
    <mergeCell ref="C4690:H4690"/>
    <mergeCell ref="I4690:J4690"/>
    <mergeCell ref="K4690:L4690"/>
    <mergeCell ref="M4690:N4690"/>
    <mergeCell ref="A4689:B4689"/>
    <mergeCell ref="C4689:H4689"/>
    <mergeCell ref="I4689:J4689"/>
    <mergeCell ref="K4689:L4689"/>
    <mergeCell ref="M4687:N4687"/>
    <mergeCell ref="A4688:B4688"/>
    <mergeCell ref="C4688:H4688"/>
    <mergeCell ref="I4688:J4688"/>
    <mergeCell ref="K4688:L4688"/>
    <mergeCell ref="M4688:N4688"/>
    <mergeCell ref="A4687:B4687"/>
    <mergeCell ref="C4687:H4687"/>
    <mergeCell ref="I4687:J4687"/>
    <mergeCell ref="K4687:L4687"/>
    <mergeCell ref="M4685:N4685"/>
    <mergeCell ref="A4686:B4686"/>
    <mergeCell ref="C4686:H4686"/>
    <mergeCell ref="I4686:J4686"/>
    <mergeCell ref="K4686:L4686"/>
    <mergeCell ref="M4686:N4686"/>
    <mergeCell ref="A4685:B4685"/>
    <mergeCell ref="C4685:H4685"/>
    <mergeCell ref="I4685:J4685"/>
    <mergeCell ref="K4685:L4685"/>
    <mergeCell ref="A4684:H4684"/>
    <mergeCell ref="I4684:J4684"/>
    <mergeCell ref="K4684:L4684"/>
    <mergeCell ref="M4684:N4684"/>
    <mergeCell ref="M4682:N4682"/>
    <mergeCell ref="A4683:H4683"/>
    <mergeCell ref="I4683:J4683"/>
    <mergeCell ref="K4683:L4683"/>
    <mergeCell ref="M4683:N4683"/>
    <mergeCell ref="A4682:B4682"/>
    <mergeCell ref="C4682:H4682"/>
    <mergeCell ref="I4682:J4682"/>
    <mergeCell ref="K4682:L4682"/>
    <mergeCell ref="M4680:N4680"/>
    <mergeCell ref="A4681:B4681"/>
    <mergeCell ref="C4681:H4681"/>
    <mergeCell ref="I4681:J4681"/>
    <mergeCell ref="K4681:L4681"/>
    <mergeCell ref="M4681:N4681"/>
    <mergeCell ref="A4680:B4680"/>
    <mergeCell ref="C4680:H4680"/>
    <mergeCell ref="I4680:J4680"/>
    <mergeCell ref="K4680:L4680"/>
    <mergeCell ref="A4679:H4679"/>
    <mergeCell ref="I4679:J4679"/>
    <mergeCell ref="K4679:L4679"/>
    <mergeCell ref="M4679:N4679"/>
    <mergeCell ref="M4677:N4677"/>
    <mergeCell ref="A4678:H4678"/>
    <mergeCell ref="I4678:J4678"/>
    <mergeCell ref="K4678:L4678"/>
    <mergeCell ref="M4678:N4678"/>
    <mergeCell ref="A4677:B4677"/>
    <mergeCell ref="C4677:H4677"/>
    <mergeCell ref="I4677:J4677"/>
    <mergeCell ref="K4677:L4677"/>
    <mergeCell ref="M4675:N4675"/>
    <mergeCell ref="A4676:B4676"/>
    <mergeCell ref="C4676:H4676"/>
    <mergeCell ref="I4676:J4676"/>
    <mergeCell ref="K4676:L4676"/>
    <mergeCell ref="M4676:N4676"/>
    <mergeCell ref="A4675:B4675"/>
    <mergeCell ref="C4675:H4675"/>
    <mergeCell ref="I4675:J4675"/>
    <mergeCell ref="K4675:L4675"/>
    <mergeCell ref="M4673:N4673"/>
    <mergeCell ref="A4674:B4674"/>
    <mergeCell ref="C4674:H4674"/>
    <mergeCell ref="I4674:J4674"/>
    <mergeCell ref="K4674:L4674"/>
    <mergeCell ref="M4674:N4674"/>
    <mergeCell ref="A4673:B4673"/>
    <mergeCell ref="C4673:H4673"/>
    <mergeCell ref="I4673:J4673"/>
    <mergeCell ref="K4673:L4673"/>
    <mergeCell ref="M4671:N4671"/>
    <mergeCell ref="A4672:B4672"/>
    <mergeCell ref="C4672:H4672"/>
    <mergeCell ref="I4672:J4672"/>
    <mergeCell ref="K4672:L4672"/>
    <mergeCell ref="M4672:N4672"/>
    <mergeCell ref="A4671:B4671"/>
    <mergeCell ref="C4671:H4671"/>
    <mergeCell ref="I4671:J4671"/>
    <mergeCell ref="K4671:L4671"/>
    <mergeCell ref="M4669:N4669"/>
    <mergeCell ref="A4670:B4670"/>
    <mergeCell ref="C4670:H4670"/>
    <mergeCell ref="I4670:J4670"/>
    <mergeCell ref="K4670:L4670"/>
    <mergeCell ref="M4670:N4670"/>
    <mergeCell ref="A4669:B4669"/>
    <mergeCell ref="C4669:H4669"/>
    <mergeCell ref="I4669:J4669"/>
    <mergeCell ref="K4669:L4669"/>
    <mergeCell ref="M4667:N4667"/>
    <mergeCell ref="A4668:B4668"/>
    <mergeCell ref="C4668:H4668"/>
    <mergeCell ref="I4668:J4668"/>
    <mergeCell ref="K4668:L4668"/>
    <mergeCell ref="M4668:N4668"/>
    <mergeCell ref="A4667:B4667"/>
    <mergeCell ref="C4667:H4667"/>
    <mergeCell ref="I4667:J4667"/>
    <mergeCell ref="K4667:L4667"/>
    <mergeCell ref="M4665:N4665"/>
    <mergeCell ref="A4666:B4666"/>
    <mergeCell ref="C4666:H4666"/>
    <mergeCell ref="I4666:J4666"/>
    <mergeCell ref="K4666:L4666"/>
    <mergeCell ref="M4666:N4666"/>
    <mergeCell ref="A4665:B4665"/>
    <mergeCell ref="C4665:H4665"/>
    <mergeCell ref="I4665:J4665"/>
    <mergeCell ref="K4665:L4665"/>
    <mergeCell ref="M4663:N4663"/>
    <mergeCell ref="A4664:B4664"/>
    <mergeCell ref="C4664:H4664"/>
    <mergeCell ref="I4664:J4664"/>
    <mergeCell ref="K4664:L4664"/>
    <mergeCell ref="M4664:N4664"/>
    <mergeCell ref="A4663:B4663"/>
    <mergeCell ref="C4663:H4663"/>
    <mergeCell ref="I4663:J4663"/>
    <mergeCell ref="K4663:L4663"/>
    <mergeCell ref="M4661:N4661"/>
    <mergeCell ref="A4662:B4662"/>
    <mergeCell ref="C4662:H4662"/>
    <mergeCell ref="I4662:J4662"/>
    <mergeCell ref="K4662:L4662"/>
    <mergeCell ref="M4662:N4662"/>
    <mergeCell ref="A4661:B4661"/>
    <mergeCell ref="C4661:H4661"/>
    <mergeCell ref="I4661:J4661"/>
    <mergeCell ref="K4661:L4661"/>
    <mergeCell ref="A4660:H4660"/>
    <mergeCell ref="I4660:J4660"/>
    <mergeCell ref="K4660:L4660"/>
    <mergeCell ref="M4660:N4660"/>
    <mergeCell ref="A4659:H4659"/>
    <mergeCell ref="I4659:J4659"/>
    <mergeCell ref="K4659:L4659"/>
    <mergeCell ref="M4659:N4659"/>
    <mergeCell ref="M4657:N4657"/>
    <mergeCell ref="A4658:B4658"/>
    <mergeCell ref="C4658:H4658"/>
    <mergeCell ref="I4658:J4658"/>
    <mergeCell ref="K4658:L4658"/>
    <mergeCell ref="M4658:N4658"/>
    <mergeCell ref="A4657:B4657"/>
    <mergeCell ref="C4657:H4657"/>
    <mergeCell ref="I4657:J4657"/>
    <mergeCell ref="K4657:L4657"/>
    <mergeCell ref="M4655:N4655"/>
    <mergeCell ref="A4656:B4656"/>
    <mergeCell ref="C4656:H4656"/>
    <mergeCell ref="I4656:J4656"/>
    <mergeCell ref="K4656:L4656"/>
    <mergeCell ref="M4656:N4656"/>
    <mergeCell ref="A4655:B4655"/>
    <mergeCell ref="C4655:H4655"/>
    <mergeCell ref="I4655:J4655"/>
    <mergeCell ref="K4655:L4655"/>
    <mergeCell ref="M4653:N4653"/>
    <mergeCell ref="A4654:B4654"/>
    <mergeCell ref="C4654:H4654"/>
    <mergeCell ref="I4654:J4654"/>
    <mergeCell ref="K4654:L4654"/>
    <mergeCell ref="M4654:N4654"/>
    <mergeCell ref="A4653:B4653"/>
    <mergeCell ref="C4653:H4653"/>
    <mergeCell ref="I4653:J4653"/>
    <mergeCell ref="K4653:L4653"/>
    <mergeCell ref="M4651:N4651"/>
    <mergeCell ref="A4652:B4652"/>
    <mergeCell ref="C4652:H4652"/>
    <mergeCell ref="I4652:J4652"/>
    <mergeCell ref="K4652:L4652"/>
    <mergeCell ref="M4652:N4652"/>
    <mergeCell ref="A4651:B4651"/>
    <mergeCell ref="C4651:H4651"/>
    <mergeCell ref="I4651:J4651"/>
    <mergeCell ref="K4651:L4651"/>
    <mergeCell ref="M4649:N4649"/>
    <mergeCell ref="A4650:B4650"/>
    <mergeCell ref="C4650:H4650"/>
    <mergeCell ref="I4650:J4650"/>
    <mergeCell ref="K4650:L4650"/>
    <mergeCell ref="M4650:N4650"/>
    <mergeCell ref="A4649:B4649"/>
    <mergeCell ref="C4649:H4649"/>
    <mergeCell ref="I4649:J4649"/>
    <mergeCell ref="K4649:L4649"/>
    <mergeCell ref="M4647:N4647"/>
    <mergeCell ref="A4648:B4648"/>
    <mergeCell ref="C4648:H4648"/>
    <mergeCell ref="I4648:J4648"/>
    <mergeCell ref="K4648:L4648"/>
    <mergeCell ref="M4648:N4648"/>
    <mergeCell ref="A4647:B4647"/>
    <mergeCell ref="C4647:H4647"/>
    <mergeCell ref="I4647:J4647"/>
    <mergeCell ref="K4647:L4647"/>
    <mergeCell ref="M4645:N4645"/>
    <mergeCell ref="A4646:B4646"/>
    <mergeCell ref="C4646:H4646"/>
    <mergeCell ref="I4646:J4646"/>
    <mergeCell ref="K4646:L4646"/>
    <mergeCell ref="M4646:N4646"/>
    <mergeCell ref="A4645:B4645"/>
    <mergeCell ref="C4645:H4645"/>
    <mergeCell ref="I4645:J4645"/>
    <mergeCell ref="K4645:L4645"/>
    <mergeCell ref="M4643:N4643"/>
    <mergeCell ref="A4644:B4644"/>
    <mergeCell ref="C4644:H4644"/>
    <mergeCell ref="I4644:J4644"/>
    <mergeCell ref="K4644:L4644"/>
    <mergeCell ref="M4644:N4644"/>
    <mergeCell ref="A4643:B4643"/>
    <mergeCell ref="C4643:H4643"/>
    <mergeCell ref="I4643:J4643"/>
    <mergeCell ref="K4643:L4643"/>
    <mergeCell ref="M4641:N4641"/>
    <mergeCell ref="A4642:B4642"/>
    <mergeCell ref="C4642:H4642"/>
    <mergeCell ref="I4642:J4642"/>
    <mergeCell ref="K4642:L4642"/>
    <mergeCell ref="M4642:N4642"/>
    <mergeCell ref="A4641:B4641"/>
    <mergeCell ref="C4641:H4641"/>
    <mergeCell ref="I4641:J4641"/>
    <mergeCell ref="K4641:L4641"/>
    <mergeCell ref="M4639:N4639"/>
    <mergeCell ref="A4640:B4640"/>
    <mergeCell ref="C4640:H4640"/>
    <mergeCell ref="I4640:J4640"/>
    <mergeCell ref="K4640:L4640"/>
    <mergeCell ref="M4640:N4640"/>
    <mergeCell ref="A4639:B4639"/>
    <mergeCell ref="C4639:H4639"/>
    <mergeCell ref="I4639:J4639"/>
    <mergeCell ref="K4639:L4639"/>
    <mergeCell ref="M4637:N4637"/>
    <mergeCell ref="A4638:B4638"/>
    <mergeCell ref="C4638:H4638"/>
    <mergeCell ref="I4638:J4638"/>
    <mergeCell ref="K4638:L4638"/>
    <mergeCell ref="M4638:N4638"/>
    <mergeCell ref="A4637:B4637"/>
    <mergeCell ref="C4637:H4637"/>
    <mergeCell ref="I4637:J4637"/>
    <mergeCell ref="K4637:L4637"/>
    <mergeCell ref="M4635:N4635"/>
    <mergeCell ref="A4636:B4636"/>
    <mergeCell ref="C4636:H4636"/>
    <mergeCell ref="I4636:J4636"/>
    <mergeCell ref="K4636:L4636"/>
    <mergeCell ref="M4636:N4636"/>
    <mergeCell ref="A4635:B4635"/>
    <mergeCell ref="C4635:H4635"/>
    <mergeCell ref="I4635:J4635"/>
    <mergeCell ref="K4635:L4635"/>
    <mergeCell ref="A4634:H4634"/>
    <mergeCell ref="I4634:J4634"/>
    <mergeCell ref="K4634:L4634"/>
    <mergeCell ref="M4634:N4634"/>
    <mergeCell ref="A4633:H4633"/>
    <mergeCell ref="I4633:J4633"/>
    <mergeCell ref="K4633:L4633"/>
    <mergeCell ref="M4633:N4633"/>
    <mergeCell ref="M4631:N4631"/>
    <mergeCell ref="A4632:B4632"/>
    <mergeCell ref="C4632:H4632"/>
    <mergeCell ref="I4632:J4632"/>
    <mergeCell ref="K4632:L4632"/>
    <mergeCell ref="M4632:N4632"/>
    <mergeCell ref="A4631:B4631"/>
    <mergeCell ref="C4631:H4631"/>
    <mergeCell ref="I4631:J4631"/>
    <mergeCell ref="K4631:L4631"/>
    <mergeCell ref="M4629:N4629"/>
    <mergeCell ref="A4630:H4630"/>
    <mergeCell ref="I4630:J4630"/>
    <mergeCell ref="K4630:L4630"/>
    <mergeCell ref="M4630:N4630"/>
    <mergeCell ref="A4629:B4629"/>
    <mergeCell ref="C4629:H4629"/>
    <mergeCell ref="I4629:J4629"/>
    <mergeCell ref="K4629:L4629"/>
    <mergeCell ref="A4628:H4628"/>
    <mergeCell ref="I4628:J4628"/>
    <mergeCell ref="K4628:L4628"/>
    <mergeCell ref="M4628:N4628"/>
    <mergeCell ref="M4626:N4626"/>
    <mergeCell ref="A4627:H4627"/>
    <mergeCell ref="I4627:J4627"/>
    <mergeCell ref="K4627:L4627"/>
    <mergeCell ref="M4627:N4627"/>
    <mergeCell ref="A4626:B4626"/>
    <mergeCell ref="C4626:H4626"/>
    <mergeCell ref="I4626:J4626"/>
    <mergeCell ref="K4626:L4626"/>
    <mergeCell ref="M4624:N4624"/>
    <mergeCell ref="A4625:B4625"/>
    <mergeCell ref="C4625:H4625"/>
    <mergeCell ref="I4625:J4625"/>
    <mergeCell ref="K4625:L4625"/>
    <mergeCell ref="M4625:N4625"/>
    <mergeCell ref="A4624:B4624"/>
    <mergeCell ref="C4624:H4624"/>
    <mergeCell ref="I4624:J4624"/>
    <mergeCell ref="K4624:L4624"/>
    <mergeCell ref="M4622:N4622"/>
    <mergeCell ref="A4623:B4623"/>
    <mergeCell ref="C4623:H4623"/>
    <mergeCell ref="I4623:J4623"/>
    <mergeCell ref="K4623:L4623"/>
    <mergeCell ref="M4623:N4623"/>
    <mergeCell ref="A4622:B4622"/>
    <mergeCell ref="C4622:H4622"/>
    <mergeCell ref="I4622:J4622"/>
    <mergeCell ref="K4622:L4622"/>
    <mergeCell ref="M4620:N4620"/>
    <mergeCell ref="A4621:B4621"/>
    <mergeCell ref="C4621:H4621"/>
    <mergeCell ref="I4621:J4621"/>
    <mergeCell ref="K4621:L4621"/>
    <mergeCell ref="M4621:N4621"/>
    <mergeCell ref="A4620:B4620"/>
    <mergeCell ref="C4620:H4620"/>
    <mergeCell ref="I4620:J4620"/>
    <mergeCell ref="K4620:L4620"/>
    <mergeCell ref="M4618:N4618"/>
    <mergeCell ref="A4619:B4619"/>
    <mergeCell ref="C4619:H4619"/>
    <mergeCell ref="I4619:J4619"/>
    <mergeCell ref="K4619:L4619"/>
    <mergeCell ref="M4619:N4619"/>
    <mergeCell ref="A4618:B4618"/>
    <mergeCell ref="C4618:H4618"/>
    <mergeCell ref="I4618:J4618"/>
    <mergeCell ref="K4618:L4618"/>
    <mergeCell ref="M4616:N4616"/>
    <mergeCell ref="A4617:B4617"/>
    <mergeCell ref="C4617:H4617"/>
    <mergeCell ref="I4617:J4617"/>
    <mergeCell ref="K4617:L4617"/>
    <mergeCell ref="M4617:N4617"/>
    <mergeCell ref="A4616:B4616"/>
    <mergeCell ref="C4616:H4616"/>
    <mergeCell ref="I4616:J4616"/>
    <mergeCell ref="K4616:L4616"/>
    <mergeCell ref="M4614:N4614"/>
    <mergeCell ref="A4615:B4615"/>
    <mergeCell ref="C4615:H4615"/>
    <mergeCell ref="I4615:J4615"/>
    <mergeCell ref="K4615:L4615"/>
    <mergeCell ref="M4615:N4615"/>
    <mergeCell ref="A4614:B4614"/>
    <mergeCell ref="C4614:H4614"/>
    <mergeCell ref="I4614:J4614"/>
    <mergeCell ref="K4614:L4614"/>
    <mergeCell ref="M4612:N4612"/>
    <mergeCell ref="A4613:B4613"/>
    <mergeCell ref="C4613:H4613"/>
    <mergeCell ref="I4613:J4613"/>
    <mergeCell ref="K4613:L4613"/>
    <mergeCell ref="M4613:N4613"/>
    <mergeCell ref="A4612:B4612"/>
    <mergeCell ref="C4612:H4612"/>
    <mergeCell ref="I4612:J4612"/>
    <mergeCell ref="K4612:L4612"/>
    <mergeCell ref="M4610:N4610"/>
    <mergeCell ref="A4611:B4611"/>
    <mergeCell ref="C4611:H4611"/>
    <mergeCell ref="I4611:J4611"/>
    <mergeCell ref="K4611:L4611"/>
    <mergeCell ref="M4611:N4611"/>
    <mergeCell ref="A4610:B4610"/>
    <mergeCell ref="C4610:H4610"/>
    <mergeCell ref="I4610:J4610"/>
    <mergeCell ref="K4610:L4610"/>
    <mergeCell ref="M4608:N4608"/>
    <mergeCell ref="A4609:B4609"/>
    <mergeCell ref="C4609:H4609"/>
    <mergeCell ref="I4609:J4609"/>
    <mergeCell ref="K4609:L4609"/>
    <mergeCell ref="M4609:N4609"/>
    <mergeCell ref="A4608:B4608"/>
    <mergeCell ref="C4608:H4608"/>
    <mergeCell ref="I4608:J4608"/>
    <mergeCell ref="K4608:L4608"/>
    <mergeCell ref="M4606:N4606"/>
    <mergeCell ref="A4607:B4607"/>
    <mergeCell ref="C4607:H4607"/>
    <mergeCell ref="I4607:J4607"/>
    <mergeCell ref="K4607:L4607"/>
    <mergeCell ref="M4607:N4607"/>
    <mergeCell ref="A4606:B4606"/>
    <mergeCell ref="C4606:H4606"/>
    <mergeCell ref="I4606:J4606"/>
    <mergeCell ref="K4606:L4606"/>
    <mergeCell ref="A4605:H4605"/>
    <mergeCell ref="I4605:J4605"/>
    <mergeCell ref="K4605:L4605"/>
    <mergeCell ref="M4605:N4605"/>
    <mergeCell ref="A4604:H4604"/>
    <mergeCell ref="I4604:J4604"/>
    <mergeCell ref="K4604:L4604"/>
    <mergeCell ref="M4604:N4604"/>
    <mergeCell ref="M4602:N4602"/>
    <mergeCell ref="A4603:B4603"/>
    <mergeCell ref="C4603:H4603"/>
    <mergeCell ref="I4603:J4603"/>
    <mergeCell ref="K4603:L4603"/>
    <mergeCell ref="M4603:N4603"/>
    <mergeCell ref="A4602:B4602"/>
    <mergeCell ref="C4602:H4602"/>
    <mergeCell ref="I4602:J4602"/>
    <mergeCell ref="K4602:L4602"/>
    <mergeCell ref="A4601:H4601"/>
    <mergeCell ref="I4601:J4601"/>
    <mergeCell ref="K4601:L4601"/>
    <mergeCell ref="M4601:N4601"/>
    <mergeCell ref="M4599:N4599"/>
    <mergeCell ref="A4600:H4600"/>
    <mergeCell ref="I4600:J4600"/>
    <mergeCell ref="K4600:L4600"/>
    <mergeCell ref="M4600:N4600"/>
    <mergeCell ref="A4599:B4599"/>
    <mergeCell ref="C4599:H4599"/>
    <mergeCell ref="I4599:J4599"/>
    <mergeCell ref="K4599:L4599"/>
    <mergeCell ref="M4597:N4597"/>
    <mergeCell ref="A4598:B4598"/>
    <mergeCell ref="C4598:H4598"/>
    <mergeCell ref="I4598:J4598"/>
    <mergeCell ref="K4598:L4598"/>
    <mergeCell ref="M4598:N4598"/>
    <mergeCell ref="A4597:B4597"/>
    <mergeCell ref="C4597:H4597"/>
    <mergeCell ref="I4597:J4597"/>
    <mergeCell ref="K4597:L4597"/>
    <mergeCell ref="A4596:H4596"/>
    <mergeCell ref="I4596:J4596"/>
    <mergeCell ref="K4596:L4596"/>
    <mergeCell ref="M4596:N4596"/>
    <mergeCell ref="M4594:N4594"/>
    <mergeCell ref="A4595:H4595"/>
    <mergeCell ref="I4595:J4595"/>
    <mergeCell ref="K4595:L4595"/>
    <mergeCell ref="M4595:N4595"/>
    <mergeCell ref="A4594:B4594"/>
    <mergeCell ref="C4594:H4594"/>
    <mergeCell ref="I4594:J4594"/>
    <mergeCell ref="K4594:L4594"/>
    <mergeCell ref="A4593:H4593"/>
    <mergeCell ref="I4593:J4593"/>
    <mergeCell ref="K4593:L4593"/>
    <mergeCell ref="M4593:N4593"/>
    <mergeCell ref="A4592:H4592"/>
    <mergeCell ref="I4592:J4592"/>
    <mergeCell ref="K4592:L4592"/>
    <mergeCell ref="M4592:N4592"/>
    <mergeCell ref="M4590:N4590"/>
    <mergeCell ref="A4591:B4591"/>
    <mergeCell ref="C4591:H4591"/>
    <mergeCell ref="I4591:J4591"/>
    <mergeCell ref="K4591:L4591"/>
    <mergeCell ref="M4591:N4591"/>
    <mergeCell ref="A4590:B4590"/>
    <mergeCell ref="C4590:H4590"/>
    <mergeCell ref="I4590:J4590"/>
    <mergeCell ref="K4590:L4590"/>
    <mergeCell ref="M4588:N4588"/>
    <mergeCell ref="A4589:B4589"/>
    <mergeCell ref="C4589:H4589"/>
    <mergeCell ref="I4589:J4589"/>
    <mergeCell ref="K4589:L4589"/>
    <mergeCell ref="M4589:N4589"/>
    <mergeCell ref="A4588:B4588"/>
    <mergeCell ref="C4588:H4588"/>
    <mergeCell ref="I4588:J4588"/>
    <mergeCell ref="K4588:L4588"/>
    <mergeCell ref="A4587:H4587"/>
    <mergeCell ref="I4587:J4587"/>
    <mergeCell ref="K4587:L4587"/>
    <mergeCell ref="M4587:N4587"/>
    <mergeCell ref="M4585:N4585"/>
    <mergeCell ref="A4586:B4586"/>
    <mergeCell ref="C4586:H4586"/>
    <mergeCell ref="I4586:J4586"/>
    <mergeCell ref="K4586:L4586"/>
    <mergeCell ref="M4586:N4586"/>
    <mergeCell ref="A4585:B4585"/>
    <mergeCell ref="C4585:H4585"/>
    <mergeCell ref="I4585:J4585"/>
    <mergeCell ref="K4585:L4585"/>
    <mergeCell ref="A4584:H4584"/>
    <mergeCell ref="I4584:J4584"/>
    <mergeCell ref="K4584:L4584"/>
    <mergeCell ref="M4584:N4584"/>
    <mergeCell ref="M4582:N4582"/>
    <mergeCell ref="A4583:H4583"/>
    <mergeCell ref="I4583:J4583"/>
    <mergeCell ref="K4583:L4583"/>
    <mergeCell ref="M4583:N4583"/>
    <mergeCell ref="A4582:B4582"/>
    <mergeCell ref="C4582:H4582"/>
    <mergeCell ref="I4582:J4582"/>
    <mergeCell ref="K4582:L4582"/>
    <mergeCell ref="M4580:N4580"/>
    <mergeCell ref="A4581:B4581"/>
    <mergeCell ref="C4581:H4581"/>
    <mergeCell ref="I4581:J4581"/>
    <mergeCell ref="K4581:L4581"/>
    <mergeCell ref="M4581:N4581"/>
    <mergeCell ref="A4580:B4580"/>
    <mergeCell ref="C4580:H4580"/>
    <mergeCell ref="I4580:J4580"/>
    <mergeCell ref="K4580:L4580"/>
    <mergeCell ref="M4578:N4578"/>
    <mergeCell ref="A4579:B4579"/>
    <mergeCell ref="C4579:H4579"/>
    <mergeCell ref="I4579:J4579"/>
    <mergeCell ref="K4579:L4579"/>
    <mergeCell ref="M4579:N4579"/>
    <mergeCell ref="A4578:B4578"/>
    <mergeCell ref="C4578:H4578"/>
    <mergeCell ref="I4578:J4578"/>
    <mergeCell ref="K4578:L4578"/>
    <mergeCell ref="M4576:N4576"/>
    <mergeCell ref="A4577:B4577"/>
    <mergeCell ref="C4577:H4577"/>
    <mergeCell ref="I4577:J4577"/>
    <mergeCell ref="K4577:L4577"/>
    <mergeCell ref="M4577:N4577"/>
    <mergeCell ref="A4576:B4576"/>
    <mergeCell ref="C4576:H4576"/>
    <mergeCell ref="I4576:J4576"/>
    <mergeCell ref="K4576:L4576"/>
    <mergeCell ref="M4574:N4574"/>
    <mergeCell ref="A4575:B4575"/>
    <mergeCell ref="C4575:H4575"/>
    <mergeCell ref="I4575:J4575"/>
    <mergeCell ref="K4575:L4575"/>
    <mergeCell ref="M4575:N4575"/>
    <mergeCell ref="A4574:B4574"/>
    <mergeCell ref="C4574:H4574"/>
    <mergeCell ref="I4574:J4574"/>
    <mergeCell ref="K4574:L4574"/>
    <mergeCell ref="M4572:N4572"/>
    <mergeCell ref="A4573:B4573"/>
    <mergeCell ref="C4573:H4573"/>
    <mergeCell ref="I4573:J4573"/>
    <mergeCell ref="K4573:L4573"/>
    <mergeCell ref="M4573:N4573"/>
    <mergeCell ref="A4572:B4572"/>
    <mergeCell ref="C4572:H4572"/>
    <mergeCell ref="I4572:J4572"/>
    <mergeCell ref="K4572:L4572"/>
    <mergeCell ref="A4571:H4571"/>
    <mergeCell ref="I4571:J4571"/>
    <mergeCell ref="K4571:L4571"/>
    <mergeCell ref="M4571:N4571"/>
    <mergeCell ref="A4570:H4570"/>
    <mergeCell ref="I4570:J4570"/>
    <mergeCell ref="K4570:L4570"/>
    <mergeCell ref="M4570:N4570"/>
    <mergeCell ref="M4568:N4568"/>
    <mergeCell ref="A4569:B4569"/>
    <mergeCell ref="C4569:H4569"/>
    <mergeCell ref="I4569:J4569"/>
    <mergeCell ref="K4569:L4569"/>
    <mergeCell ref="M4569:N4569"/>
    <mergeCell ref="A4568:B4568"/>
    <mergeCell ref="C4568:H4568"/>
    <mergeCell ref="I4568:J4568"/>
    <mergeCell ref="K4568:L4568"/>
    <mergeCell ref="M4566:N4566"/>
    <mergeCell ref="A4567:B4567"/>
    <mergeCell ref="C4567:H4567"/>
    <mergeCell ref="I4567:J4567"/>
    <mergeCell ref="K4567:L4567"/>
    <mergeCell ref="M4567:N4567"/>
    <mergeCell ref="A4566:B4566"/>
    <mergeCell ref="C4566:H4566"/>
    <mergeCell ref="I4566:J4566"/>
    <mergeCell ref="K4566:L4566"/>
    <mergeCell ref="M4564:N4564"/>
    <mergeCell ref="A4565:B4565"/>
    <mergeCell ref="C4565:H4565"/>
    <mergeCell ref="I4565:J4565"/>
    <mergeCell ref="K4565:L4565"/>
    <mergeCell ref="M4565:N4565"/>
    <mergeCell ref="A4564:B4564"/>
    <mergeCell ref="C4564:H4564"/>
    <mergeCell ref="I4564:J4564"/>
    <mergeCell ref="K4564:L4564"/>
    <mergeCell ref="M4562:N4562"/>
    <mergeCell ref="A4563:B4563"/>
    <mergeCell ref="C4563:H4563"/>
    <mergeCell ref="I4563:J4563"/>
    <mergeCell ref="K4563:L4563"/>
    <mergeCell ref="M4563:N4563"/>
    <mergeCell ref="A4562:B4562"/>
    <mergeCell ref="C4562:H4562"/>
    <mergeCell ref="I4562:J4562"/>
    <mergeCell ref="K4562:L4562"/>
    <mergeCell ref="M4560:N4560"/>
    <mergeCell ref="A4561:B4561"/>
    <mergeCell ref="C4561:H4561"/>
    <mergeCell ref="I4561:J4561"/>
    <mergeCell ref="K4561:L4561"/>
    <mergeCell ref="M4561:N4561"/>
    <mergeCell ref="A4560:B4560"/>
    <mergeCell ref="C4560:H4560"/>
    <mergeCell ref="I4560:J4560"/>
    <mergeCell ref="K4560:L4560"/>
    <mergeCell ref="M4558:N4558"/>
    <mergeCell ref="A4559:B4559"/>
    <mergeCell ref="C4559:H4559"/>
    <mergeCell ref="I4559:J4559"/>
    <mergeCell ref="K4559:L4559"/>
    <mergeCell ref="M4559:N4559"/>
    <mergeCell ref="A4558:B4558"/>
    <mergeCell ref="C4558:H4558"/>
    <mergeCell ref="I4558:J4558"/>
    <mergeCell ref="K4558:L4558"/>
    <mergeCell ref="M4556:N4556"/>
    <mergeCell ref="A4557:B4557"/>
    <mergeCell ref="C4557:H4557"/>
    <mergeCell ref="I4557:J4557"/>
    <mergeCell ref="K4557:L4557"/>
    <mergeCell ref="M4557:N4557"/>
    <mergeCell ref="A4556:B4556"/>
    <mergeCell ref="C4556:H4556"/>
    <mergeCell ref="I4556:J4556"/>
    <mergeCell ref="K4556:L4556"/>
    <mergeCell ref="M4554:N4554"/>
    <mergeCell ref="A4555:B4555"/>
    <mergeCell ref="C4555:H4555"/>
    <mergeCell ref="I4555:J4555"/>
    <mergeCell ref="K4555:L4555"/>
    <mergeCell ref="M4555:N4555"/>
    <mergeCell ref="A4554:B4554"/>
    <mergeCell ref="C4554:H4554"/>
    <mergeCell ref="I4554:J4554"/>
    <mergeCell ref="K4554:L4554"/>
    <mergeCell ref="M4552:N4552"/>
    <mergeCell ref="A4553:B4553"/>
    <mergeCell ref="C4553:H4553"/>
    <mergeCell ref="I4553:J4553"/>
    <mergeCell ref="K4553:L4553"/>
    <mergeCell ref="M4553:N4553"/>
    <mergeCell ref="A4552:B4552"/>
    <mergeCell ref="C4552:H4552"/>
    <mergeCell ref="I4552:J4552"/>
    <mergeCell ref="K4552:L4552"/>
    <mergeCell ref="M4550:N4550"/>
    <mergeCell ref="A4551:B4551"/>
    <mergeCell ref="C4551:H4551"/>
    <mergeCell ref="I4551:J4551"/>
    <mergeCell ref="K4551:L4551"/>
    <mergeCell ref="M4551:N4551"/>
    <mergeCell ref="A4550:B4550"/>
    <mergeCell ref="C4550:H4550"/>
    <mergeCell ref="I4550:J4550"/>
    <mergeCell ref="K4550:L4550"/>
    <mergeCell ref="M4548:N4548"/>
    <mergeCell ref="A4549:B4549"/>
    <mergeCell ref="C4549:H4549"/>
    <mergeCell ref="I4549:J4549"/>
    <mergeCell ref="K4549:L4549"/>
    <mergeCell ref="M4549:N4549"/>
    <mergeCell ref="A4548:B4548"/>
    <mergeCell ref="C4548:H4548"/>
    <mergeCell ref="I4548:J4548"/>
    <mergeCell ref="K4548:L4548"/>
    <mergeCell ref="M4546:N4546"/>
    <mergeCell ref="A4547:B4547"/>
    <mergeCell ref="C4547:H4547"/>
    <mergeCell ref="I4547:J4547"/>
    <mergeCell ref="K4547:L4547"/>
    <mergeCell ref="M4547:N4547"/>
    <mergeCell ref="A4546:B4546"/>
    <mergeCell ref="C4546:H4546"/>
    <mergeCell ref="I4546:J4546"/>
    <mergeCell ref="K4546:L4546"/>
    <mergeCell ref="M4544:N4544"/>
    <mergeCell ref="A4545:B4545"/>
    <mergeCell ref="C4545:H4545"/>
    <mergeCell ref="I4545:J4545"/>
    <mergeCell ref="K4545:L4545"/>
    <mergeCell ref="M4545:N4545"/>
    <mergeCell ref="A4544:B4544"/>
    <mergeCell ref="C4544:H4544"/>
    <mergeCell ref="I4544:J4544"/>
    <mergeCell ref="K4544:L4544"/>
    <mergeCell ref="A4543:H4543"/>
    <mergeCell ref="I4543:J4543"/>
    <mergeCell ref="K4543:L4543"/>
    <mergeCell ref="M4543:N4543"/>
    <mergeCell ref="A4542:H4542"/>
    <mergeCell ref="I4542:J4542"/>
    <mergeCell ref="K4542:L4542"/>
    <mergeCell ref="M4542:N4542"/>
    <mergeCell ref="M4540:N4540"/>
    <mergeCell ref="A4541:B4541"/>
    <mergeCell ref="C4541:H4541"/>
    <mergeCell ref="I4541:J4541"/>
    <mergeCell ref="K4541:L4541"/>
    <mergeCell ref="M4541:N4541"/>
    <mergeCell ref="A4540:B4540"/>
    <mergeCell ref="C4540:H4540"/>
    <mergeCell ref="I4540:J4540"/>
    <mergeCell ref="K4540:L4540"/>
    <mergeCell ref="M4538:N4538"/>
    <mergeCell ref="A4539:B4539"/>
    <mergeCell ref="C4539:H4539"/>
    <mergeCell ref="I4539:J4539"/>
    <mergeCell ref="K4539:L4539"/>
    <mergeCell ref="M4539:N4539"/>
    <mergeCell ref="A4538:B4538"/>
    <mergeCell ref="C4538:H4538"/>
    <mergeCell ref="I4538:J4538"/>
    <mergeCell ref="K4538:L4538"/>
    <mergeCell ref="M4536:N4536"/>
    <mergeCell ref="A4537:B4537"/>
    <mergeCell ref="C4537:H4537"/>
    <mergeCell ref="I4537:J4537"/>
    <mergeCell ref="K4537:L4537"/>
    <mergeCell ref="M4537:N4537"/>
    <mergeCell ref="A4536:B4536"/>
    <mergeCell ref="C4536:H4536"/>
    <mergeCell ref="I4536:J4536"/>
    <mergeCell ref="K4536:L4536"/>
    <mergeCell ref="A4535:H4535"/>
    <mergeCell ref="I4535:J4535"/>
    <mergeCell ref="K4535:L4535"/>
    <mergeCell ref="M4535:N4535"/>
    <mergeCell ref="A4534:H4534"/>
    <mergeCell ref="I4534:J4534"/>
    <mergeCell ref="K4534:L4534"/>
    <mergeCell ref="M4534:N4534"/>
    <mergeCell ref="M4532:N4532"/>
    <mergeCell ref="A4533:B4533"/>
    <mergeCell ref="C4533:H4533"/>
    <mergeCell ref="I4533:J4533"/>
    <mergeCell ref="K4533:L4533"/>
    <mergeCell ref="M4533:N4533"/>
    <mergeCell ref="A4532:B4532"/>
    <mergeCell ref="C4532:H4532"/>
    <mergeCell ref="I4532:J4532"/>
    <mergeCell ref="K4532:L4532"/>
    <mergeCell ref="M4530:N4530"/>
    <mergeCell ref="A4531:H4531"/>
    <mergeCell ref="I4531:J4531"/>
    <mergeCell ref="K4531:L4531"/>
    <mergeCell ref="M4531:N4531"/>
    <mergeCell ref="A4530:B4530"/>
    <mergeCell ref="C4530:H4530"/>
    <mergeCell ref="I4530:J4530"/>
    <mergeCell ref="K4530:L4530"/>
    <mergeCell ref="M4528:N4528"/>
    <mergeCell ref="A4529:B4529"/>
    <mergeCell ref="C4529:H4529"/>
    <mergeCell ref="I4529:J4529"/>
    <mergeCell ref="K4529:L4529"/>
    <mergeCell ref="M4529:N4529"/>
    <mergeCell ref="A4528:B4528"/>
    <mergeCell ref="C4528:H4528"/>
    <mergeCell ref="I4528:J4528"/>
    <mergeCell ref="K4528:L4528"/>
    <mergeCell ref="M4526:N4526"/>
    <mergeCell ref="A4527:B4527"/>
    <mergeCell ref="C4527:H4527"/>
    <mergeCell ref="I4527:J4527"/>
    <mergeCell ref="K4527:L4527"/>
    <mergeCell ref="M4527:N4527"/>
    <mergeCell ref="A4526:B4526"/>
    <mergeCell ref="C4526:H4526"/>
    <mergeCell ref="I4526:J4526"/>
    <mergeCell ref="K4526:L4526"/>
    <mergeCell ref="M4524:N4524"/>
    <mergeCell ref="A4525:B4525"/>
    <mergeCell ref="C4525:H4525"/>
    <mergeCell ref="I4525:J4525"/>
    <mergeCell ref="K4525:L4525"/>
    <mergeCell ref="M4525:N4525"/>
    <mergeCell ref="A4524:B4524"/>
    <mergeCell ref="C4524:H4524"/>
    <mergeCell ref="I4524:J4524"/>
    <mergeCell ref="K4524:L4524"/>
    <mergeCell ref="M4522:N4522"/>
    <mergeCell ref="A4523:B4523"/>
    <mergeCell ref="C4523:H4523"/>
    <mergeCell ref="I4523:J4523"/>
    <mergeCell ref="K4523:L4523"/>
    <mergeCell ref="M4523:N4523"/>
    <mergeCell ref="A4522:B4522"/>
    <mergeCell ref="C4522:H4522"/>
    <mergeCell ref="I4522:J4522"/>
    <mergeCell ref="K4522:L4522"/>
    <mergeCell ref="M4520:N4520"/>
    <mergeCell ref="A4521:B4521"/>
    <mergeCell ref="C4521:H4521"/>
    <mergeCell ref="I4521:J4521"/>
    <mergeCell ref="K4521:L4521"/>
    <mergeCell ref="M4521:N4521"/>
    <mergeCell ref="A4520:B4520"/>
    <mergeCell ref="C4520:H4520"/>
    <mergeCell ref="I4520:J4520"/>
    <mergeCell ref="K4520:L4520"/>
    <mergeCell ref="M4518:N4518"/>
    <mergeCell ref="A4519:B4519"/>
    <mergeCell ref="C4519:H4519"/>
    <mergeCell ref="I4519:J4519"/>
    <mergeCell ref="K4519:L4519"/>
    <mergeCell ref="M4519:N4519"/>
    <mergeCell ref="A4518:B4518"/>
    <mergeCell ref="C4518:H4518"/>
    <mergeCell ref="I4518:J4518"/>
    <mergeCell ref="K4518:L4518"/>
    <mergeCell ref="M4516:N4516"/>
    <mergeCell ref="A4517:B4517"/>
    <mergeCell ref="C4517:H4517"/>
    <mergeCell ref="I4517:J4517"/>
    <mergeCell ref="K4517:L4517"/>
    <mergeCell ref="M4517:N4517"/>
    <mergeCell ref="A4516:B4516"/>
    <mergeCell ref="C4516:H4516"/>
    <mergeCell ref="I4516:J4516"/>
    <mergeCell ref="K4516:L4516"/>
    <mergeCell ref="M4514:N4514"/>
    <mergeCell ref="A4515:B4515"/>
    <mergeCell ref="C4515:H4515"/>
    <mergeCell ref="I4515:J4515"/>
    <mergeCell ref="K4515:L4515"/>
    <mergeCell ref="M4515:N4515"/>
    <mergeCell ref="A4514:B4514"/>
    <mergeCell ref="C4514:H4514"/>
    <mergeCell ref="I4514:J4514"/>
    <mergeCell ref="K4514:L4514"/>
    <mergeCell ref="M4512:N4512"/>
    <mergeCell ref="A4513:B4513"/>
    <mergeCell ref="C4513:H4513"/>
    <mergeCell ref="I4513:J4513"/>
    <mergeCell ref="K4513:L4513"/>
    <mergeCell ref="M4513:N4513"/>
    <mergeCell ref="A4512:B4512"/>
    <mergeCell ref="C4512:H4512"/>
    <mergeCell ref="I4512:J4512"/>
    <mergeCell ref="K4512:L4512"/>
    <mergeCell ref="A4511:H4511"/>
    <mergeCell ref="I4511:J4511"/>
    <mergeCell ref="K4511:L4511"/>
    <mergeCell ref="M4511:N4511"/>
    <mergeCell ref="A4510:H4510"/>
    <mergeCell ref="I4510:J4510"/>
    <mergeCell ref="K4510:L4510"/>
    <mergeCell ref="M4510:N4510"/>
    <mergeCell ref="M4508:N4508"/>
    <mergeCell ref="A4509:B4509"/>
    <mergeCell ref="C4509:H4509"/>
    <mergeCell ref="I4509:J4509"/>
    <mergeCell ref="K4509:L4509"/>
    <mergeCell ref="M4509:N4509"/>
    <mergeCell ref="A4508:B4508"/>
    <mergeCell ref="C4508:H4508"/>
    <mergeCell ref="I4508:J4508"/>
    <mergeCell ref="K4508:L4508"/>
    <mergeCell ref="A4507:H4507"/>
    <mergeCell ref="I4507:J4507"/>
    <mergeCell ref="K4507:L4507"/>
    <mergeCell ref="M4507:N4507"/>
    <mergeCell ref="M4505:N4505"/>
    <mergeCell ref="A4506:H4506"/>
    <mergeCell ref="I4506:J4506"/>
    <mergeCell ref="K4506:L4506"/>
    <mergeCell ref="M4506:N4506"/>
    <mergeCell ref="A4505:B4505"/>
    <mergeCell ref="C4505:H4505"/>
    <mergeCell ref="I4505:J4505"/>
    <mergeCell ref="K4505:L4505"/>
    <mergeCell ref="A4504:H4504"/>
    <mergeCell ref="I4504:J4504"/>
    <mergeCell ref="K4504:L4504"/>
    <mergeCell ref="M4504:N4504"/>
    <mergeCell ref="A4503:H4503"/>
    <mergeCell ref="I4503:J4503"/>
    <mergeCell ref="K4503:L4503"/>
    <mergeCell ref="M4503:N4503"/>
    <mergeCell ref="M4501:N4501"/>
    <mergeCell ref="A4502:B4502"/>
    <mergeCell ref="C4502:H4502"/>
    <mergeCell ref="I4502:J4502"/>
    <mergeCell ref="K4502:L4502"/>
    <mergeCell ref="M4502:N4502"/>
    <mergeCell ref="A4501:B4501"/>
    <mergeCell ref="C4501:H4501"/>
    <mergeCell ref="I4501:J4501"/>
    <mergeCell ref="K4501:L4501"/>
    <mergeCell ref="A4500:H4500"/>
    <mergeCell ref="I4500:J4500"/>
    <mergeCell ref="K4500:L4500"/>
    <mergeCell ref="M4500:N4500"/>
    <mergeCell ref="M4498:N4498"/>
    <mergeCell ref="A4499:H4499"/>
    <mergeCell ref="I4499:J4499"/>
    <mergeCell ref="K4499:L4499"/>
    <mergeCell ref="M4499:N4499"/>
    <mergeCell ref="A4498:B4498"/>
    <mergeCell ref="C4498:H4498"/>
    <mergeCell ref="I4498:J4498"/>
    <mergeCell ref="K4498:L4498"/>
    <mergeCell ref="M4496:N4496"/>
    <mergeCell ref="A4497:B4497"/>
    <mergeCell ref="C4497:H4497"/>
    <mergeCell ref="I4497:J4497"/>
    <mergeCell ref="K4497:L4497"/>
    <mergeCell ref="M4497:N4497"/>
    <mergeCell ref="A4496:B4496"/>
    <mergeCell ref="C4496:H4496"/>
    <mergeCell ref="I4496:J4496"/>
    <mergeCell ref="K4496:L4496"/>
    <mergeCell ref="A4495:H4495"/>
    <mergeCell ref="I4495:J4495"/>
    <mergeCell ref="K4495:L4495"/>
    <mergeCell ref="M4495:N4495"/>
    <mergeCell ref="A4494:H4494"/>
    <mergeCell ref="I4494:J4494"/>
    <mergeCell ref="K4494:L4494"/>
    <mergeCell ref="M4494:N4494"/>
    <mergeCell ref="M4492:N4492"/>
    <mergeCell ref="A4493:B4493"/>
    <mergeCell ref="C4493:H4493"/>
    <mergeCell ref="I4493:J4493"/>
    <mergeCell ref="K4493:L4493"/>
    <mergeCell ref="M4493:N4493"/>
    <mergeCell ref="A4492:B4492"/>
    <mergeCell ref="C4492:H4492"/>
    <mergeCell ref="I4492:J4492"/>
    <mergeCell ref="K4492:L4492"/>
    <mergeCell ref="A4491:H4491"/>
    <mergeCell ref="I4491:J4491"/>
    <mergeCell ref="K4491:L4491"/>
    <mergeCell ref="M4491:N4491"/>
    <mergeCell ref="M4489:N4489"/>
    <mergeCell ref="A4490:H4490"/>
    <mergeCell ref="I4490:J4490"/>
    <mergeCell ref="K4490:L4490"/>
    <mergeCell ref="M4490:N4490"/>
    <mergeCell ref="A4489:B4489"/>
    <mergeCell ref="C4489:H4489"/>
    <mergeCell ref="I4489:J4489"/>
    <mergeCell ref="K4489:L4489"/>
    <mergeCell ref="M4487:N4487"/>
    <mergeCell ref="A4488:B4488"/>
    <mergeCell ref="C4488:H4488"/>
    <mergeCell ref="I4488:J4488"/>
    <mergeCell ref="K4488:L4488"/>
    <mergeCell ref="M4488:N4488"/>
    <mergeCell ref="A4487:B4487"/>
    <mergeCell ref="C4487:H4487"/>
    <mergeCell ref="I4487:J4487"/>
    <mergeCell ref="K4487:L4487"/>
    <mergeCell ref="M4485:N4485"/>
    <mergeCell ref="A4486:B4486"/>
    <mergeCell ref="C4486:H4486"/>
    <mergeCell ref="I4486:J4486"/>
    <mergeCell ref="K4486:L4486"/>
    <mergeCell ref="M4486:N4486"/>
    <mergeCell ref="A4485:B4485"/>
    <mergeCell ref="C4485:H4485"/>
    <mergeCell ref="I4485:J4485"/>
    <mergeCell ref="K4485:L4485"/>
    <mergeCell ref="M4483:N4483"/>
    <mergeCell ref="A4484:B4484"/>
    <mergeCell ref="C4484:H4484"/>
    <mergeCell ref="I4484:J4484"/>
    <mergeCell ref="K4484:L4484"/>
    <mergeCell ref="M4484:N4484"/>
    <mergeCell ref="A4483:B4483"/>
    <mergeCell ref="C4483:H4483"/>
    <mergeCell ref="I4483:J4483"/>
    <mergeCell ref="K4483:L4483"/>
    <mergeCell ref="M4481:N4481"/>
    <mergeCell ref="A4482:B4482"/>
    <mergeCell ref="C4482:H4482"/>
    <mergeCell ref="I4482:J4482"/>
    <mergeCell ref="K4482:L4482"/>
    <mergeCell ref="M4482:N4482"/>
    <mergeCell ref="A4481:B4481"/>
    <mergeCell ref="C4481:H4481"/>
    <mergeCell ref="I4481:J4481"/>
    <mergeCell ref="K4481:L4481"/>
    <mergeCell ref="M4479:N4479"/>
    <mergeCell ref="A4480:B4480"/>
    <mergeCell ref="C4480:H4480"/>
    <mergeCell ref="I4480:J4480"/>
    <mergeCell ref="K4480:L4480"/>
    <mergeCell ref="M4480:N4480"/>
    <mergeCell ref="A4479:B4479"/>
    <mergeCell ref="C4479:H4479"/>
    <mergeCell ref="I4479:J4479"/>
    <mergeCell ref="K4479:L4479"/>
    <mergeCell ref="M4477:N4477"/>
    <mergeCell ref="A4478:B4478"/>
    <mergeCell ref="C4478:H4478"/>
    <mergeCell ref="I4478:J4478"/>
    <mergeCell ref="K4478:L4478"/>
    <mergeCell ref="M4478:N4478"/>
    <mergeCell ref="A4477:B4477"/>
    <mergeCell ref="C4477:H4477"/>
    <mergeCell ref="I4477:J4477"/>
    <mergeCell ref="K4477:L4477"/>
    <mergeCell ref="M4475:N4475"/>
    <mergeCell ref="A4476:B4476"/>
    <mergeCell ref="C4476:H4476"/>
    <mergeCell ref="I4476:J4476"/>
    <mergeCell ref="K4476:L4476"/>
    <mergeCell ref="M4476:N4476"/>
    <mergeCell ref="A4475:B4475"/>
    <mergeCell ref="C4475:H4475"/>
    <mergeCell ref="I4475:J4475"/>
    <mergeCell ref="K4475:L4475"/>
    <mergeCell ref="M4473:N4473"/>
    <mergeCell ref="A4474:B4474"/>
    <mergeCell ref="C4474:H4474"/>
    <mergeCell ref="I4474:J4474"/>
    <mergeCell ref="K4474:L4474"/>
    <mergeCell ref="M4474:N4474"/>
    <mergeCell ref="A4473:B4473"/>
    <mergeCell ref="C4473:H4473"/>
    <mergeCell ref="I4473:J4473"/>
    <mergeCell ref="K4473:L4473"/>
    <mergeCell ref="A4472:H4472"/>
    <mergeCell ref="I4472:J4472"/>
    <mergeCell ref="K4472:L4472"/>
    <mergeCell ref="M4472:N4472"/>
    <mergeCell ref="M4470:N4470"/>
    <mergeCell ref="A4471:H4471"/>
    <mergeCell ref="I4471:J4471"/>
    <mergeCell ref="K4471:L4471"/>
    <mergeCell ref="M4471:N4471"/>
    <mergeCell ref="A4470:B4470"/>
    <mergeCell ref="C4470:H4470"/>
    <mergeCell ref="I4470:J4470"/>
    <mergeCell ref="K4470:L4470"/>
    <mergeCell ref="M4468:N4468"/>
    <mergeCell ref="A4469:B4469"/>
    <mergeCell ref="C4469:H4469"/>
    <mergeCell ref="I4469:J4469"/>
    <mergeCell ref="K4469:L4469"/>
    <mergeCell ref="M4469:N4469"/>
    <mergeCell ref="A4468:B4468"/>
    <mergeCell ref="C4468:H4468"/>
    <mergeCell ref="I4468:J4468"/>
    <mergeCell ref="K4468:L4468"/>
    <mergeCell ref="M4466:N4466"/>
    <mergeCell ref="A4467:B4467"/>
    <mergeCell ref="C4467:H4467"/>
    <mergeCell ref="I4467:J4467"/>
    <mergeCell ref="K4467:L4467"/>
    <mergeCell ref="M4467:N4467"/>
    <mergeCell ref="A4466:B4466"/>
    <mergeCell ref="C4466:H4466"/>
    <mergeCell ref="I4466:J4466"/>
    <mergeCell ref="K4466:L4466"/>
    <mergeCell ref="M4464:N4464"/>
    <mergeCell ref="A4465:B4465"/>
    <mergeCell ref="C4465:H4465"/>
    <mergeCell ref="I4465:J4465"/>
    <mergeCell ref="K4465:L4465"/>
    <mergeCell ref="M4465:N4465"/>
    <mergeCell ref="A4464:B4464"/>
    <mergeCell ref="C4464:H4464"/>
    <mergeCell ref="I4464:J4464"/>
    <mergeCell ref="K4464:L4464"/>
    <mergeCell ref="M4462:N4462"/>
    <mergeCell ref="A4463:B4463"/>
    <mergeCell ref="C4463:H4463"/>
    <mergeCell ref="I4463:J4463"/>
    <mergeCell ref="K4463:L4463"/>
    <mergeCell ref="M4463:N4463"/>
    <mergeCell ref="A4462:B4462"/>
    <mergeCell ref="C4462:H4462"/>
    <mergeCell ref="I4462:J4462"/>
    <mergeCell ref="K4462:L4462"/>
    <mergeCell ref="M4460:N4460"/>
    <mergeCell ref="A4461:B4461"/>
    <mergeCell ref="C4461:H4461"/>
    <mergeCell ref="I4461:J4461"/>
    <mergeCell ref="K4461:L4461"/>
    <mergeCell ref="M4461:N4461"/>
    <mergeCell ref="A4460:B4460"/>
    <mergeCell ref="C4460:H4460"/>
    <mergeCell ref="I4460:J4460"/>
    <mergeCell ref="K4460:L4460"/>
    <mergeCell ref="M4458:N4458"/>
    <mergeCell ref="A4459:B4459"/>
    <mergeCell ref="C4459:H4459"/>
    <mergeCell ref="I4459:J4459"/>
    <mergeCell ref="K4459:L4459"/>
    <mergeCell ref="M4459:N4459"/>
    <mergeCell ref="A4458:B4458"/>
    <mergeCell ref="C4458:H4458"/>
    <mergeCell ref="I4458:J4458"/>
    <mergeCell ref="K4458:L4458"/>
    <mergeCell ref="M4456:N4456"/>
    <mergeCell ref="A4457:B4457"/>
    <mergeCell ref="C4457:H4457"/>
    <mergeCell ref="I4457:J4457"/>
    <mergeCell ref="K4457:L4457"/>
    <mergeCell ref="M4457:N4457"/>
    <mergeCell ref="A4456:B4456"/>
    <mergeCell ref="C4456:H4456"/>
    <mergeCell ref="I4456:J4456"/>
    <mergeCell ref="K4456:L4456"/>
    <mergeCell ref="M4454:N4454"/>
    <mergeCell ref="A4455:B4455"/>
    <mergeCell ref="C4455:H4455"/>
    <mergeCell ref="I4455:J4455"/>
    <mergeCell ref="K4455:L4455"/>
    <mergeCell ref="M4455:N4455"/>
    <mergeCell ref="A4454:B4454"/>
    <mergeCell ref="C4454:H4454"/>
    <mergeCell ref="I4454:J4454"/>
    <mergeCell ref="K4454:L4454"/>
    <mergeCell ref="M4452:N4452"/>
    <mergeCell ref="A4453:B4453"/>
    <mergeCell ref="C4453:H4453"/>
    <mergeCell ref="I4453:J4453"/>
    <mergeCell ref="K4453:L4453"/>
    <mergeCell ref="M4453:N4453"/>
    <mergeCell ref="A4452:B4452"/>
    <mergeCell ref="C4452:H4452"/>
    <mergeCell ref="I4452:J4452"/>
    <mergeCell ref="K4452:L4452"/>
    <mergeCell ref="M4450:N4450"/>
    <mergeCell ref="A4451:B4451"/>
    <mergeCell ref="C4451:H4451"/>
    <mergeCell ref="I4451:J4451"/>
    <mergeCell ref="K4451:L4451"/>
    <mergeCell ref="M4451:N4451"/>
    <mergeCell ref="A4450:B4450"/>
    <mergeCell ref="C4450:H4450"/>
    <mergeCell ref="I4450:J4450"/>
    <mergeCell ref="K4450:L4450"/>
    <mergeCell ref="M4448:N4448"/>
    <mergeCell ref="A4449:B4449"/>
    <mergeCell ref="C4449:H4449"/>
    <mergeCell ref="I4449:J4449"/>
    <mergeCell ref="K4449:L4449"/>
    <mergeCell ref="M4449:N4449"/>
    <mergeCell ref="A4448:B4448"/>
    <mergeCell ref="C4448:H4448"/>
    <mergeCell ref="I4448:J4448"/>
    <mergeCell ref="K4448:L4448"/>
    <mergeCell ref="A4447:H4447"/>
    <mergeCell ref="I4447:J4447"/>
    <mergeCell ref="K4447:L4447"/>
    <mergeCell ref="M4447:N4447"/>
    <mergeCell ref="A4446:H4446"/>
    <mergeCell ref="I4446:J4446"/>
    <mergeCell ref="K4446:L4446"/>
    <mergeCell ref="M4446:N4446"/>
    <mergeCell ref="M4444:N4444"/>
    <mergeCell ref="A4445:B4445"/>
    <mergeCell ref="C4445:H4445"/>
    <mergeCell ref="I4445:J4445"/>
    <mergeCell ref="K4445:L4445"/>
    <mergeCell ref="M4445:N4445"/>
    <mergeCell ref="A4444:B4444"/>
    <mergeCell ref="C4444:H4444"/>
    <mergeCell ref="I4444:J4444"/>
    <mergeCell ref="K4444:L4444"/>
    <mergeCell ref="A4443:H4443"/>
    <mergeCell ref="I4443:J4443"/>
    <mergeCell ref="K4443:L4443"/>
    <mergeCell ref="M4443:N4443"/>
    <mergeCell ref="M4441:N4441"/>
    <mergeCell ref="A4442:B4442"/>
    <mergeCell ref="C4442:H4442"/>
    <mergeCell ref="I4442:J4442"/>
    <mergeCell ref="K4442:L4442"/>
    <mergeCell ref="M4442:N4442"/>
    <mergeCell ref="A4441:B4441"/>
    <mergeCell ref="C4441:H4441"/>
    <mergeCell ref="I4441:J4441"/>
    <mergeCell ref="K4441:L4441"/>
    <mergeCell ref="M4439:N4439"/>
    <mergeCell ref="A4440:B4440"/>
    <mergeCell ref="C4440:H4440"/>
    <mergeCell ref="I4440:J4440"/>
    <mergeCell ref="K4440:L4440"/>
    <mergeCell ref="M4440:N4440"/>
    <mergeCell ref="A4439:B4439"/>
    <mergeCell ref="C4439:H4439"/>
    <mergeCell ref="I4439:J4439"/>
    <mergeCell ref="K4439:L4439"/>
    <mergeCell ref="M4437:N4437"/>
    <mergeCell ref="A4438:B4438"/>
    <mergeCell ref="C4438:H4438"/>
    <mergeCell ref="I4438:J4438"/>
    <mergeCell ref="K4438:L4438"/>
    <mergeCell ref="M4438:N4438"/>
    <mergeCell ref="A4437:B4437"/>
    <mergeCell ref="C4437:H4437"/>
    <mergeCell ref="I4437:J4437"/>
    <mergeCell ref="K4437:L4437"/>
    <mergeCell ref="M4435:N4435"/>
    <mergeCell ref="A4436:B4436"/>
    <mergeCell ref="C4436:H4436"/>
    <mergeCell ref="I4436:J4436"/>
    <mergeCell ref="K4436:L4436"/>
    <mergeCell ref="M4436:N4436"/>
    <mergeCell ref="A4435:B4435"/>
    <mergeCell ref="C4435:H4435"/>
    <mergeCell ref="I4435:J4435"/>
    <mergeCell ref="K4435:L4435"/>
    <mergeCell ref="M4433:N4433"/>
    <mergeCell ref="A4434:B4434"/>
    <mergeCell ref="C4434:H4434"/>
    <mergeCell ref="I4434:J4434"/>
    <mergeCell ref="K4434:L4434"/>
    <mergeCell ref="M4434:N4434"/>
    <mergeCell ref="A4433:B4433"/>
    <mergeCell ref="C4433:H4433"/>
    <mergeCell ref="I4433:J4433"/>
    <mergeCell ref="K4433:L4433"/>
    <mergeCell ref="M4431:N4431"/>
    <mergeCell ref="A4432:B4432"/>
    <mergeCell ref="C4432:H4432"/>
    <mergeCell ref="I4432:J4432"/>
    <mergeCell ref="K4432:L4432"/>
    <mergeCell ref="M4432:N4432"/>
    <mergeCell ref="A4431:B4431"/>
    <mergeCell ref="C4431:H4431"/>
    <mergeCell ref="I4431:J4431"/>
    <mergeCell ref="K4431:L4431"/>
    <mergeCell ref="M4429:N4429"/>
    <mergeCell ref="A4430:B4430"/>
    <mergeCell ref="C4430:H4430"/>
    <mergeCell ref="I4430:J4430"/>
    <mergeCell ref="K4430:L4430"/>
    <mergeCell ref="M4430:N4430"/>
    <mergeCell ref="A4429:B4429"/>
    <mergeCell ref="C4429:H4429"/>
    <mergeCell ref="I4429:J4429"/>
    <mergeCell ref="K4429:L4429"/>
    <mergeCell ref="M4427:N4427"/>
    <mergeCell ref="A4428:B4428"/>
    <mergeCell ref="C4428:H4428"/>
    <mergeCell ref="I4428:J4428"/>
    <mergeCell ref="K4428:L4428"/>
    <mergeCell ref="M4428:N4428"/>
    <mergeCell ref="A4427:B4427"/>
    <mergeCell ref="C4427:H4427"/>
    <mergeCell ref="I4427:J4427"/>
    <mergeCell ref="K4427:L4427"/>
    <mergeCell ref="M4425:N4425"/>
    <mergeCell ref="A4426:B4426"/>
    <mergeCell ref="C4426:H4426"/>
    <mergeCell ref="I4426:J4426"/>
    <mergeCell ref="K4426:L4426"/>
    <mergeCell ref="M4426:N4426"/>
    <mergeCell ref="A4425:B4425"/>
    <mergeCell ref="C4425:H4425"/>
    <mergeCell ref="I4425:J4425"/>
    <mergeCell ref="K4425:L4425"/>
    <mergeCell ref="M4423:N4423"/>
    <mergeCell ref="A4424:B4424"/>
    <mergeCell ref="C4424:H4424"/>
    <mergeCell ref="I4424:J4424"/>
    <mergeCell ref="K4424:L4424"/>
    <mergeCell ref="M4424:N4424"/>
    <mergeCell ref="A4423:B4423"/>
    <mergeCell ref="C4423:H4423"/>
    <mergeCell ref="I4423:J4423"/>
    <mergeCell ref="K4423:L4423"/>
    <mergeCell ref="A4422:H4422"/>
    <mergeCell ref="I4422:J4422"/>
    <mergeCell ref="K4422:L4422"/>
    <mergeCell ref="M4422:N4422"/>
    <mergeCell ref="A4421:H4421"/>
    <mergeCell ref="I4421:J4421"/>
    <mergeCell ref="K4421:L4421"/>
    <mergeCell ref="M4421:N4421"/>
    <mergeCell ref="M4419:N4419"/>
    <mergeCell ref="A4420:B4420"/>
    <mergeCell ref="C4420:H4420"/>
    <mergeCell ref="I4420:J4420"/>
    <mergeCell ref="K4420:L4420"/>
    <mergeCell ref="M4420:N4420"/>
    <mergeCell ref="A4419:B4419"/>
    <mergeCell ref="C4419:H4419"/>
    <mergeCell ref="I4419:J4419"/>
    <mergeCell ref="K4419:L4419"/>
    <mergeCell ref="M4417:N4417"/>
    <mergeCell ref="A4418:B4418"/>
    <mergeCell ref="C4418:H4418"/>
    <mergeCell ref="I4418:J4418"/>
    <mergeCell ref="K4418:L4418"/>
    <mergeCell ref="M4418:N4418"/>
    <mergeCell ref="A4417:B4417"/>
    <mergeCell ref="C4417:H4417"/>
    <mergeCell ref="I4417:J4417"/>
    <mergeCell ref="K4417:L4417"/>
    <mergeCell ref="A4416:H4416"/>
    <mergeCell ref="I4416:J4416"/>
    <mergeCell ref="K4416:L4416"/>
    <mergeCell ref="M4416:N4416"/>
    <mergeCell ref="A4415:H4415"/>
    <mergeCell ref="I4415:J4415"/>
    <mergeCell ref="K4415:L4415"/>
    <mergeCell ref="M4415:N4415"/>
    <mergeCell ref="M4413:N4413"/>
    <mergeCell ref="A4414:B4414"/>
    <mergeCell ref="C4414:H4414"/>
    <mergeCell ref="I4414:J4414"/>
    <mergeCell ref="K4414:L4414"/>
    <mergeCell ref="M4414:N4414"/>
    <mergeCell ref="A4413:B4413"/>
    <mergeCell ref="C4413:H4413"/>
    <mergeCell ref="I4413:J4413"/>
    <mergeCell ref="K4413:L4413"/>
    <mergeCell ref="M4411:N4411"/>
    <mergeCell ref="A4412:B4412"/>
    <mergeCell ref="C4412:H4412"/>
    <mergeCell ref="I4412:J4412"/>
    <mergeCell ref="K4412:L4412"/>
    <mergeCell ref="M4412:N4412"/>
    <mergeCell ref="A4411:B4411"/>
    <mergeCell ref="C4411:H4411"/>
    <mergeCell ref="I4411:J4411"/>
    <mergeCell ref="K4411:L4411"/>
    <mergeCell ref="M4409:N4409"/>
    <mergeCell ref="A4410:B4410"/>
    <mergeCell ref="C4410:H4410"/>
    <mergeCell ref="I4410:J4410"/>
    <mergeCell ref="K4410:L4410"/>
    <mergeCell ref="M4410:N4410"/>
    <mergeCell ref="A4409:B4409"/>
    <mergeCell ref="C4409:H4409"/>
    <mergeCell ref="I4409:J4409"/>
    <mergeCell ref="K4409:L4409"/>
    <mergeCell ref="A4408:H4408"/>
    <mergeCell ref="I4408:J4408"/>
    <mergeCell ref="K4408:L4408"/>
    <mergeCell ref="M4408:N4408"/>
    <mergeCell ref="M4406:N4406"/>
    <mergeCell ref="A4407:H4407"/>
    <mergeCell ref="I4407:J4407"/>
    <mergeCell ref="K4407:L4407"/>
    <mergeCell ref="M4407:N4407"/>
    <mergeCell ref="A4406:B4406"/>
    <mergeCell ref="C4406:H4406"/>
    <mergeCell ref="I4406:J4406"/>
    <mergeCell ref="K4406:L4406"/>
    <mergeCell ref="M4404:N4404"/>
    <mergeCell ref="A4405:B4405"/>
    <mergeCell ref="C4405:H4405"/>
    <mergeCell ref="I4405:J4405"/>
    <mergeCell ref="K4405:L4405"/>
    <mergeCell ref="M4405:N4405"/>
    <mergeCell ref="A4404:B4404"/>
    <mergeCell ref="C4404:H4404"/>
    <mergeCell ref="I4404:J4404"/>
    <mergeCell ref="K4404:L4404"/>
    <mergeCell ref="A4403:H4403"/>
    <mergeCell ref="I4403:J4403"/>
    <mergeCell ref="K4403:L4403"/>
    <mergeCell ref="M4403:N4403"/>
    <mergeCell ref="A4402:H4402"/>
    <mergeCell ref="I4402:J4402"/>
    <mergeCell ref="K4402:L4402"/>
    <mergeCell ref="M4402:N4402"/>
    <mergeCell ref="M4400:N4400"/>
    <mergeCell ref="A4401:B4401"/>
    <mergeCell ref="C4401:H4401"/>
    <mergeCell ref="I4401:J4401"/>
    <mergeCell ref="K4401:L4401"/>
    <mergeCell ref="M4401:N4401"/>
    <mergeCell ref="A4400:B4400"/>
    <mergeCell ref="C4400:H4400"/>
    <mergeCell ref="I4400:J4400"/>
    <mergeCell ref="K4400:L4400"/>
    <mergeCell ref="M4398:N4398"/>
    <mergeCell ref="A4399:B4399"/>
    <mergeCell ref="C4399:H4399"/>
    <mergeCell ref="I4399:J4399"/>
    <mergeCell ref="K4399:L4399"/>
    <mergeCell ref="M4399:N4399"/>
    <mergeCell ref="A4398:B4398"/>
    <mergeCell ref="C4398:H4398"/>
    <mergeCell ref="I4398:J4398"/>
    <mergeCell ref="K4398:L4398"/>
    <mergeCell ref="A4397:H4397"/>
    <mergeCell ref="I4397:J4397"/>
    <mergeCell ref="K4397:L4397"/>
    <mergeCell ref="M4397:N4397"/>
    <mergeCell ref="M4395:N4395"/>
    <mergeCell ref="A4396:B4396"/>
    <mergeCell ref="C4396:H4396"/>
    <mergeCell ref="I4396:J4396"/>
    <mergeCell ref="K4396:L4396"/>
    <mergeCell ref="M4396:N4396"/>
    <mergeCell ref="A4395:B4395"/>
    <mergeCell ref="C4395:H4395"/>
    <mergeCell ref="I4395:J4395"/>
    <mergeCell ref="K4395:L4395"/>
    <mergeCell ref="A4394:H4394"/>
    <mergeCell ref="I4394:J4394"/>
    <mergeCell ref="K4394:L4394"/>
    <mergeCell ref="M4394:N4394"/>
    <mergeCell ref="A4393:H4393"/>
    <mergeCell ref="I4393:J4393"/>
    <mergeCell ref="K4393:L4393"/>
    <mergeCell ref="M4393:N4393"/>
    <mergeCell ref="M4391:N4391"/>
    <mergeCell ref="A4392:B4392"/>
    <mergeCell ref="C4392:H4392"/>
    <mergeCell ref="I4392:J4392"/>
    <mergeCell ref="K4392:L4392"/>
    <mergeCell ref="M4392:N4392"/>
    <mergeCell ref="A4391:B4391"/>
    <mergeCell ref="C4391:H4391"/>
    <mergeCell ref="I4391:J4391"/>
    <mergeCell ref="K4391:L4391"/>
    <mergeCell ref="M4389:N4389"/>
    <mergeCell ref="A4390:B4390"/>
    <mergeCell ref="C4390:H4390"/>
    <mergeCell ref="I4390:J4390"/>
    <mergeCell ref="K4390:L4390"/>
    <mergeCell ref="M4390:N4390"/>
    <mergeCell ref="A4389:B4389"/>
    <mergeCell ref="C4389:H4389"/>
    <mergeCell ref="I4389:J4389"/>
    <mergeCell ref="K4389:L4389"/>
    <mergeCell ref="A4388:H4388"/>
    <mergeCell ref="I4388:J4388"/>
    <mergeCell ref="K4388:L4388"/>
    <mergeCell ref="M4388:N4388"/>
    <mergeCell ref="M4386:N4386"/>
    <mergeCell ref="A4387:H4387"/>
    <mergeCell ref="I4387:J4387"/>
    <mergeCell ref="K4387:L4387"/>
    <mergeCell ref="M4387:N4387"/>
    <mergeCell ref="A4386:B4386"/>
    <mergeCell ref="C4386:H4386"/>
    <mergeCell ref="I4386:J4386"/>
    <mergeCell ref="K4386:L4386"/>
    <mergeCell ref="M4384:N4384"/>
    <mergeCell ref="A4385:B4385"/>
    <mergeCell ref="C4385:H4385"/>
    <mergeCell ref="I4385:J4385"/>
    <mergeCell ref="K4385:L4385"/>
    <mergeCell ref="M4385:N4385"/>
    <mergeCell ref="A4384:B4384"/>
    <mergeCell ref="C4384:H4384"/>
    <mergeCell ref="I4384:J4384"/>
    <mergeCell ref="K4384:L4384"/>
    <mergeCell ref="M4382:N4382"/>
    <mergeCell ref="A4383:B4383"/>
    <mergeCell ref="C4383:H4383"/>
    <mergeCell ref="I4383:J4383"/>
    <mergeCell ref="K4383:L4383"/>
    <mergeCell ref="M4383:N4383"/>
    <mergeCell ref="A4382:B4382"/>
    <mergeCell ref="C4382:H4382"/>
    <mergeCell ref="I4382:J4382"/>
    <mergeCell ref="K4382:L4382"/>
    <mergeCell ref="M4380:N4380"/>
    <mergeCell ref="A4381:B4381"/>
    <mergeCell ref="C4381:H4381"/>
    <mergeCell ref="I4381:J4381"/>
    <mergeCell ref="K4381:L4381"/>
    <mergeCell ref="M4381:N4381"/>
    <mergeCell ref="A4380:B4380"/>
    <mergeCell ref="C4380:H4380"/>
    <mergeCell ref="I4380:J4380"/>
    <mergeCell ref="K4380:L4380"/>
    <mergeCell ref="M4378:N4378"/>
    <mergeCell ref="A4379:B4379"/>
    <mergeCell ref="C4379:H4379"/>
    <mergeCell ref="I4379:J4379"/>
    <mergeCell ref="K4379:L4379"/>
    <mergeCell ref="M4379:N4379"/>
    <mergeCell ref="A4378:B4378"/>
    <mergeCell ref="C4378:H4378"/>
    <mergeCell ref="I4378:J4378"/>
    <mergeCell ref="K4378:L4378"/>
    <mergeCell ref="M4376:N4376"/>
    <mergeCell ref="A4377:B4377"/>
    <mergeCell ref="C4377:H4377"/>
    <mergeCell ref="I4377:J4377"/>
    <mergeCell ref="K4377:L4377"/>
    <mergeCell ref="M4377:N4377"/>
    <mergeCell ref="A4376:B4376"/>
    <mergeCell ref="C4376:H4376"/>
    <mergeCell ref="I4376:J4376"/>
    <mergeCell ref="K4376:L4376"/>
    <mergeCell ref="M4374:N4374"/>
    <mergeCell ref="A4375:B4375"/>
    <mergeCell ref="C4375:H4375"/>
    <mergeCell ref="I4375:J4375"/>
    <mergeCell ref="K4375:L4375"/>
    <mergeCell ref="M4375:N4375"/>
    <mergeCell ref="A4374:B4374"/>
    <mergeCell ref="C4374:H4374"/>
    <mergeCell ref="I4374:J4374"/>
    <mergeCell ref="K4374:L4374"/>
    <mergeCell ref="M4372:N4372"/>
    <mergeCell ref="A4373:B4373"/>
    <mergeCell ref="C4373:H4373"/>
    <mergeCell ref="I4373:J4373"/>
    <mergeCell ref="K4373:L4373"/>
    <mergeCell ref="M4373:N4373"/>
    <mergeCell ref="A4372:B4372"/>
    <mergeCell ref="C4372:H4372"/>
    <mergeCell ref="I4372:J4372"/>
    <mergeCell ref="K4372:L4372"/>
    <mergeCell ref="M4370:N4370"/>
    <mergeCell ref="A4371:B4371"/>
    <mergeCell ref="C4371:H4371"/>
    <mergeCell ref="I4371:J4371"/>
    <mergeCell ref="K4371:L4371"/>
    <mergeCell ref="M4371:N4371"/>
    <mergeCell ref="A4370:B4370"/>
    <mergeCell ref="C4370:H4370"/>
    <mergeCell ref="I4370:J4370"/>
    <mergeCell ref="K4370:L4370"/>
    <mergeCell ref="M4368:N4368"/>
    <mergeCell ref="A4369:B4369"/>
    <mergeCell ref="C4369:H4369"/>
    <mergeCell ref="I4369:J4369"/>
    <mergeCell ref="K4369:L4369"/>
    <mergeCell ref="M4369:N4369"/>
    <mergeCell ref="A4368:B4368"/>
    <mergeCell ref="C4368:H4368"/>
    <mergeCell ref="I4368:J4368"/>
    <mergeCell ref="K4368:L4368"/>
    <mergeCell ref="M4366:N4366"/>
    <mergeCell ref="A4367:B4367"/>
    <mergeCell ref="C4367:H4367"/>
    <mergeCell ref="I4367:J4367"/>
    <mergeCell ref="K4367:L4367"/>
    <mergeCell ref="M4367:N4367"/>
    <mergeCell ref="A4366:B4366"/>
    <mergeCell ref="C4366:H4366"/>
    <mergeCell ref="I4366:J4366"/>
    <mergeCell ref="K4366:L4366"/>
    <mergeCell ref="A4365:H4365"/>
    <mergeCell ref="I4365:J4365"/>
    <mergeCell ref="K4365:L4365"/>
    <mergeCell ref="M4365:N4365"/>
    <mergeCell ref="A4364:H4364"/>
    <mergeCell ref="I4364:J4364"/>
    <mergeCell ref="K4364:L4364"/>
    <mergeCell ref="M4364:N4364"/>
    <mergeCell ref="M4362:N4362"/>
    <mergeCell ref="A4363:B4363"/>
    <mergeCell ref="C4363:H4363"/>
    <mergeCell ref="I4363:J4363"/>
    <mergeCell ref="K4363:L4363"/>
    <mergeCell ref="M4363:N4363"/>
    <mergeCell ref="A4362:B4362"/>
    <mergeCell ref="C4362:H4362"/>
    <mergeCell ref="I4362:J4362"/>
    <mergeCell ref="K4362:L4362"/>
    <mergeCell ref="M4360:N4360"/>
    <mergeCell ref="A4361:B4361"/>
    <mergeCell ref="C4361:H4361"/>
    <mergeCell ref="I4361:J4361"/>
    <mergeCell ref="K4361:L4361"/>
    <mergeCell ref="M4361:N4361"/>
    <mergeCell ref="A4360:B4360"/>
    <mergeCell ref="C4360:H4360"/>
    <mergeCell ref="I4360:J4360"/>
    <mergeCell ref="K4360:L4360"/>
    <mergeCell ref="M4358:N4358"/>
    <mergeCell ref="A4359:B4359"/>
    <mergeCell ref="C4359:H4359"/>
    <mergeCell ref="I4359:J4359"/>
    <mergeCell ref="K4359:L4359"/>
    <mergeCell ref="M4359:N4359"/>
    <mergeCell ref="A4358:B4358"/>
    <mergeCell ref="C4358:H4358"/>
    <mergeCell ref="I4358:J4358"/>
    <mergeCell ref="K4358:L4358"/>
    <mergeCell ref="M4356:N4356"/>
    <mergeCell ref="A4357:B4357"/>
    <mergeCell ref="C4357:H4357"/>
    <mergeCell ref="I4357:J4357"/>
    <mergeCell ref="K4357:L4357"/>
    <mergeCell ref="M4357:N4357"/>
    <mergeCell ref="A4356:B4356"/>
    <mergeCell ref="C4356:H4356"/>
    <mergeCell ref="I4356:J4356"/>
    <mergeCell ref="K4356:L4356"/>
    <mergeCell ref="M4354:N4354"/>
    <mergeCell ref="A4355:B4355"/>
    <mergeCell ref="C4355:H4355"/>
    <mergeCell ref="I4355:J4355"/>
    <mergeCell ref="K4355:L4355"/>
    <mergeCell ref="M4355:N4355"/>
    <mergeCell ref="A4354:B4354"/>
    <mergeCell ref="C4354:H4354"/>
    <mergeCell ref="I4354:J4354"/>
    <mergeCell ref="K4354:L4354"/>
    <mergeCell ref="M4352:N4352"/>
    <mergeCell ref="A4353:B4353"/>
    <mergeCell ref="C4353:H4353"/>
    <mergeCell ref="I4353:J4353"/>
    <mergeCell ref="K4353:L4353"/>
    <mergeCell ref="M4353:N4353"/>
    <mergeCell ref="A4352:B4352"/>
    <mergeCell ref="C4352:H4352"/>
    <mergeCell ref="I4352:J4352"/>
    <mergeCell ref="K4352:L4352"/>
    <mergeCell ref="M4350:N4350"/>
    <mergeCell ref="A4351:B4351"/>
    <mergeCell ref="C4351:H4351"/>
    <mergeCell ref="I4351:J4351"/>
    <mergeCell ref="K4351:L4351"/>
    <mergeCell ref="M4351:N4351"/>
    <mergeCell ref="A4350:B4350"/>
    <mergeCell ref="C4350:H4350"/>
    <mergeCell ref="I4350:J4350"/>
    <mergeCell ref="K4350:L4350"/>
    <mergeCell ref="M4348:N4348"/>
    <mergeCell ref="A4349:B4349"/>
    <mergeCell ref="C4349:H4349"/>
    <mergeCell ref="I4349:J4349"/>
    <mergeCell ref="K4349:L4349"/>
    <mergeCell ref="M4349:N4349"/>
    <mergeCell ref="A4348:B4348"/>
    <mergeCell ref="C4348:H4348"/>
    <mergeCell ref="I4348:J4348"/>
    <mergeCell ref="K4348:L4348"/>
    <mergeCell ref="M4346:N4346"/>
    <mergeCell ref="A4347:B4347"/>
    <mergeCell ref="C4347:H4347"/>
    <mergeCell ref="I4347:J4347"/>
    <mergeCell ref="K4347:L4347"/>
    <mergeCell ref="M4347:N4347"/>
    <mergeCell ref="A4346:B4346"/>
    <mergeCell ref="C4346:H4346"/>
    <mergeCell ref="I4346:J4346"/>
    <mergeCell ref="K4346:L4346"/>
    <mergeCell ref="M4344:N4344"/>
    <mergeCell ref="A4345:B4345"/>
    <mergeCell ref="C4345:H4345"/>
    <mergeCell ref="I4345:J4345"/>
    <mergeCell ref="K4345:L4345"/>
    <mergeCell ref="M4345:N4345"/>
    <mergeCell ref="A4344:B4344"/>
    <mergeCell ref="C4344:H4344"/>
    <mergeCell ref="I4344:J4344"/>
    <mergeCell ref="K4344:L4344"/>
    <mergeCell ref="M4342:N4342"/>
    <mergeCell ref="A4343:B4343"/>
    <mergeCell ref="C4343:H4343"/>
    <mergeCell ref="I4343:J4343"/>
    <mergeCell ref="K4343:L4343"/>
    <mergeCell ref="M4343:N4343"/>
    <mergeCell ref="A4342:B4342"/>
    <mergeCell ref="C4342:H4342"/>
    <mergeCell ref="I4342:J4342"/>
    <mergeCell ref="K4342:L4342"/>
    <mergeCell ref="M4340:N4340"/>
    <mergeCell ref="A4341:B4341"/>
    <mergeCell ref="C4341:H4341"/>
    <mergeCell ref="I4341:J4341"/>
    <mergeCell ref="K4341:L4341"/>
    <mergeCell ref="M4341:N4341"/>
    <mergeCell ref="A4340:B4340"/>
    <mergeCell ref="C4340:H4340"/>
    <mergeCell ref="I4340:J4340"/>
    <mergeCell ref="K4340:L4340"/>
    <mergeCell ref="M4338:N4338"/>
    <mergeCell ref="A4339:B4339"/>
    <mergeCell ref="C4339:H4339"/>
    <mergeCell ref="I4339:J4339"/>
    <mergeCell ref="K4339:L4339"/>
    <mergeCell ref="M4339:N4339"/>
    <mergeCell ref="A4338:B4338"/>
    <mergeCell ref="C4338:H4338"/>
    <mergeCell ref="I4338:J4338"/>
    <mergeCell ref="K4338:L4338"/>
    <mergeCell ref="A4337:H4337"/>
    <mergeCell ref="I4337:J4337"/>
    <mergeCell ref="K4337:L4337"/>
    <mergeCell ref="M4337:N4337"/>
    <mergeCell ref="A4336:H4336"/>
    <mergeCell ref="I4336:J4336"/>
    <mergeCell ref="K4336:L4336"/>
    <mergeCell ref="M4336:N4336"/>
    <mergeCell ref="M4334:N4334"/>
    <mergeCell ref="A4335:B4335"/>
    <mergeCell ref="C4335:H4335"/>
    <mergeCell ref="I4335:J4335"/>
    <mergeCell ref="K4335:L4335"/>
    <mergeCell ref="M4335:N4335"/>
    <mergeCell ref="A4334:B4334"/>
    <mergeCell ref="C4334:H4334"/>
    <mergeCell ref="I4334:J4334"/>
    <mergeCell ref="K4334:L4334"/>
    <mergeCell ref="M4332:N4332"/>
    <mergeCell ref="A4333:H4333"/>
    <mergeCell ref="I4333:J4333"/>
    <mergeCell ref="K4333:L4333"/>
    <mergeCell ref="M4333:N4333"/>
    <mergeCell ref="A4332:B4332"/>
    <mergeCell ref="C4332:H4332"/>
    <mergeCell ref="I4332:J4332"/>
    <mergeCell ref="K4332:L4332"/>
    <mergeCell ref="A4331:H4331"/>
    <mergeCell ref="I4331:J4331"/>
    <mergeCell ref="K4331:L4331"/>
    <mergeCell ref="M4331:N4331"/>
    <mergeCell ref="M4329:N4329"/>
    <mergeCell ref="A4330:H4330"/>
    <mergeCell ref="I4330:J4330"/>
    <mergeCell ref="K4330:L4330"/>
    <mergeCell ref="M4330:N4330"/>
    <mergeCell ref="A4329:B4329"/>
    <mergeCell ref="C4329:H4329"/>
    <mergeCell ref="I4329:J4329"/>
    <mergeCell ref="K4329:L4329"/>
    <mergeCell ref="M4327:N4327"/>
    <mergeCell ref="A4328:B4328"/>
    <mergeCell ref="C4328:H4328"/>
    <mergeCell ref="I4328:J4328"/>
    <mergeCell ref="K4328:L4328"/>
    <mergeCell ref="M4328:N4328"/>
    <mergeCell ref="A4327:B4327"/>
    <mergeCell ref="C4327:H4327"/>
    <mergeCell ref="I4327:J4327"/>
    <mergeCell ref="K4327:L4327"/>
    <mergeCell ref="M4325:N4325"/>
    <mergeCell ref="A4326:B4326"/>
    <mergeCell ref="C4326:H4326"/>
    <mergeCell ref="I4326:J4326"/>
    <mergeCell ref="K4326:L4326"/>
    <mergeCell ref="M4326:N4326"/>
    <mergeCell ref="A4325:B4325"/>
    <mergeCell ref="C4325:H4325"/>
    <mergeCell ref="I4325:J4325"/>
    <mergeCell ref="K4325:L4325"/>
    <mergeCell ref="M4323:N4323"/>
    <mergeCell ref="A4324:B4324"/>
    <mergeCell ref="C4324:H4324"/>
    <mergeCell ref="I4324:J4324"/>
    <mergeCell ref="K4324:L4324"/>
    <mergeCell ref="M4324:N4324"/>
    <mergeCell ref="A4323:B4323"/>
    <mergeCell ref="C4323:H4323"/>
    <mergeCell ref="I4323:J4323"/>
    <mergeCell ref="K4323:L4323"/>
    <mergeCell ref="M4321:N4321"/>
    <mergeCell ref="A4322:B4322"/>
    <mergeCell ref="C4322:H4322"/>
    <mergeCell ref="I4322:J4322"/>
    <mergeCell ref="K4322:L4322"/>
    <mergeCell ref="M4322:N4322"/>
    <mergeCell ref="A4321:B4321"/>
    <mergeCell ref="C4321:H4321"/>
    <mergeCell ref="I4321:J4321"/>
    <mergeCell ref="K4321:L4321"/>
    <mergeCell ref="M4319:N4319"/>
    <mergeCell ref="A4320:B4320"/>
    <mergeCell ref="C4320:H4320"/>
    <mergeCell ref="I4320:J4320"/>
    <mergeCell ref="K4320:L4320"/>
    <mergeCell ref="M4320:N4320"/>
    <mergeCell ref="A4319:B4319"/>
    <mergeCell ref="C4319:H4319"/>
    <mergeCell ref="I4319:J4319"/>
    <mergeCell ref="K4319:L4319"/>
    <mergeCell ref="M4317:N4317"/>
    <mergeCell ref="A4318:B4318"/>
    <mergeCell ref="C4318:H4318"/>
    <mergeCell ref="I4318:J4318"/>
    <mergeCell ref="K4318:L4318"/>
    <mergeCell ref="M4318:N4318"/>
    <mergeCell ref="A4317:B4317"/>
    <mergeCell ref="C4317:H4317"/>
    <mergeCell ref="I4317:J4317"/>
    <mergeCell ref="K4317:L4317"/>
    <mergeCell ref="M4315:N4315"/>
    <mergeCell ref="A4316:B4316"/>
    <mergeCell ref="C4316:H4316"/>
    <mergeCell ref="I4316:J4316"/>
    <mergeCell ref="K4316:L4316"/>
    <mergeCell ref="M4316:N4316"/>
    <mergeCell ref="A4315:B4315"/>
    <mergeCell ref="C4315:H4315"/>
    <mergeCell ref="I4315:J4315"/>
    <mergeCell ref="K4315:L4315"/>
    <mergeCell ref="M4313:N4313"/>
    <mergeCell ref="A4314:B4314"/>
    <mergeCell ref="C4314:H4314"/>
    <mergeCell ref="I4314:J4314"/>
    <mergeCell ref="K4314:L4314"/>
    <mergeCell ref="M4314:N4314"/>
    <mergeCell ref="A4313:B4313"/>
    <mergeCell ref="C4313:H4313"/>
    <mergeCell ref="I4313:J4313"/>
    <mergeCell ref="K4313:L4313"/>
    <mergeCell ref="M4311:N4311"/>
    <mergeCell ref="A4312:B4312"/>
    <mergeCell ref="C4312:H4312"/>
    <mergeCell ref="I4312:J4312"/>
    <mergeCell ref="K4312:L4312"/>
    <mergeCell ref="M4312:N4312"/>
    <mergeCell ref="A4311:B4311"/>
    <mergeCell ref="C4311:H4311"/>
    <mergeCell ref="I4311:J4311"/>
    <mergeCell ref="K4311:L4311"/>
    <mergeCell ref="M4309:N4309"/>
    <mergeCell ref="A4310:B4310"/>
    <mergeCell ref="C4310:H4310"/>
    <mergeCell ref="I4310:J4310"/>
    <mergeCell ref="K4310:L4310"/>
    <mergeCell ref="M4310:N4310"/>
    <mergeCell ref="A4309:B4309"/>
    <mergeCell ref="C4309:H4309"/>
    <mergeCell ref="I4309:J4309"/>
    <mergeCell ref="K4309:L4309"/>
    <mergeCell ref="M4307:N4307"/>
    <mergeCell ref="A4308:B4308"/>
    <mergeCell ref="C4308:H4308"/>
    <mergeCell ref="I4308:J4308"/>
    <mergeCell ref="K4308:L4308"/>
    <mergeCell ref="M4308:N4308"/>
    <mergeCell ref="A4307:B4307"/>
    <mergeCell ref="C4307:H4307"/>
    <mergeCell ref="I4307:J4307"/>
    <mergeCell ref="K4307:L4307"/>
    <mergeCell ref="M4305:N4305"/>
    <mergeCell ref="A4306:B4306"/>
    <mergeCell ref="C4306:H4306"/>
    <mergeCell ref="I4306:J4306"/>
    <mergeCell ref="K4306:L4306"/>
    <mergeCell ref="M4306:N4306"/>
    <mergeCell ref="A4305:B4305"/>
    <mergeCell ref="C4305:H4305"/>
    <mergeCell ref="I4305:J4305"/>
    <mergeCell ref="K4305:L4305"/>
    <mergeCell ref="M4303:N4303"/>
    <mergeCell ref="A4304:B4304"/>
    <mergeCell ref="C4304:H4304"/>
    <mergeCell ref="I4304:J4304"/>
    <mergeCell ref="K4304:L4304"/>
    <mergeCell ref="M4304:N4304"/>
    <mergeCell ref="A4303:B4303"/>
    <mergeCell ref="C4303:H4303"/>
    <mergeCell ref="I4303:J4303"/>
    <mergeCell ref="K4303:L4303"/>
    <mergeCell ref="M4301:N4301"/>
    <mergeCell ref="A4302:B4302"/>
    <mergeCell ref="C4302:H4302"/>
    <mergeCell ref="I4302:J4302"/>
    <mergeCell ref="K4302:L4302"/>
    <mergeCell ref="M4302:N4302"/>
    <mergeCell ref="A4301:B4301"/>
    <mergeCell ref="C4301:H4301"/>
    <mergeCell ref="I4301:J4301"/>
    <mergeCell ref="K4301:L4301"/>
    <mergeCell ref="M4299:N4299"/>
    <mergeCell ref="A4300:B4300"/>
    <mergeCell ref="C4300:H4300"/>
    <mergeCell ref="I4300:J4300"/>
    <mergeCell ref="K4300:L4300"/>
    <mergeCell ref="M4300:N4300"/>
    <mergeCell ref="A4299:B4299"/>
    <mergeCell ref="C4299:H4299"/>
    <mergeCell ref="I4299:J4299"/>
    <mergeCell ref="K4299:L4299"/>
    <mergeCell ref="A4298:H4298"/>
    <mergeCell ref="I4298:J4298"/>
    <mergeCell ref="K4298:L4298"/>
    <mergeCell ref="M4298:N4298"/>
    <mergeCell ref="M4296:N4296"/>
    <mergeCell ref="A4297:H4297"/>
    <mergeCell ref="I4297:J4297"/>
    <mergeCell ref="K4297:L4297"/>
    <mergeCell ref="M4297:N4297"/>
    <mergeCell ref="A4296:B4296"/>
    <mergeCell ref="C4296:H4296"/>
    <mergeCell ref="I4296:J4296"/>
    <mergeCell ref="K4296:L4296"/>
    <mergeCell ref="M4294:N4294"/>
    <mergeCell ref="A4295:B4295"/>
    <mergeCell ref="C4295:H4295"/>
    <mergeCell ref="I4295:J4295"/>
    <mergeCell ref="K4295:L4295"/>
    <mergeCell ref="M4295:N4295"/>
    <mergeCell ref="A4294:B4294"/>
    <mergeCell ref="C4294:H4294"/>
    <mergeCell ref="I4294:J4294"/>
    <mergeCell ref="K4294:L4294"/>
    <mergeCell ref="A4293:H4293"/>
    <mergeCell ref="I4293:J4293"/>
    <mergeCell ref="K4293:L4293"/>
    <mergeCell ref="M4293:N4293"/>
    <mergeCell ref="A4292:H4292"/>
    <mergeCell ref="I4292:J4292"/>
    <mergeCell ref="K4292:L4292"/>
    <mergeCell ref="M4292:N4292"/>
    <mergeCell ref="M4290:N4290"/>
    <mergeCell ref="A4291:B4291"/>
    <mergeCell ref="C4291:H4291"/>
    <mergeCell ref="I4291:J4291"/>
    <mergeCell ref="K4291:L4291"/>
    <mergeCell ref="M4291:N4291"/>
    <mergeCell ref="A4290:B4290"/>
    <mergeCell ref="C4290:H4290"/>
    <mergeCell ref="I4290:J4290"/>
    <mergeCell ref="K4290:L4290"/>
    <mergeCell ref="M4288:N4288"/>
    <mergeCell ref="A4289:B4289"/>
    <mergeCell ref="C4289:H4289"/>
    <mergeCell ref="I4289:J4289"/>
    <mergeCell ref="K4289:L4289"/>
    <mergeCell ref="M4289:N4289"/>
    <mergeCell ref="A4288:B4288"/>
    <mergeCell ref="C4288:H4288"/>
    <mergeCell ref="I4288:J4288"/>
    <mergeCell ref="K4288:L4288"/>
    <mergeCell ref="M4286:N4286"/>
    <mergeCell ref="A4287:B4287"/>
    <mergeCell ref="C4287:H4287"/>
    <mergeCell ref="I4287:J4287"/>
    <mergeCell ref="K4287:L4287"/>
    <mergeCell ref="M4287:N4287"/>
    <mergeCell ref="A4286:B4286"/>
    <mergeCell ref="C4286:H4286"/>
    <mergeCell ref="I4286:J4286"/>
    <mergeCell ref="K4286:L4286"/>
    <mergeCell ref="M4284:N4284"/>
    <mergeCell ref="A4285:B4285"/>
    <mergeCell ref="C4285:H4285"/>
    <mergeCell ref="I4285:J4285"/>
    <mergeCell ref="K4285:L4285"/>
    <mergeCell ref="M4285:N4285"/>
    <mergeCell ref="A4284:B4284"/>
    <mergeCell ref="C4284:H4284"/>
    <mergeCell ref="I4284:J4284"/>
    <mergeCell ref="K4284:L4284"/>
    <mergeCell ref="M4282:N4282"/>
    <mergeCell ref="A4283:B4283"/>
    <mergeCell ref="C4283:H4283"/>
    <mergeCell ref="I4283:J4283"/>
    <mergeCell ref="K4283:L4283"/>
    <mergeCell ref="M4283:N4283"/>
    <mergeCell ref="A4282:B4282"/>
    <mergeCell ref="C4282:H4282"/>
    <mergeCell ref="I4282:J4282"/>
    <mergeCell ref="K4282:L4282"/>
    <mergeCell ref="M4280:N4280"/>
    <mergeCell ref="A4281:B4281"/>
    <mergeCell ref="C4281:H4281"/>
    <mergeCell ref="I4281:J4281"/>
    <mergeCell ref="K4281:L4281"/>
    <mergeCell ref="M4281:N4281"/>
    <mergeCell ref="A4280:B4280"/>
    <mergeCell ref="C4280:H4280"/>
    <mergeCell ref="I4280:J4280"/>
    <mergeCell ref="K4280:L4280"/>
    <mergeCell ref="M4278:N4278"/>
    <mergeCell ref="A4279:B4279"/>
    <mergeCell ref="C4279:H4279"/>
    <mergeCell ref="I4279:J4279"/>
    <mergeCell ref="K4279:L4279"/>
    <mergeCell ref="M4279:N4279"/>
    <mergeCell ref="A4278:B4278"/>
    <mergeCell ref="C4278:H4278"/>
    <mergeCell ref="I4278:J4278"/>
    <mergeCell ref="K4278:L4278"/>
    <mergeCell ref="M4276:N4276"/>
    <mergeCell ref="A4277:B4277"/>
    <mergeCell ref="C4277:H4277"/>
    <mergeCell ref="I4277:J4277"/>
    <mergeCell ref="K4277:L4277"/>
    <mergeCell ref="M4277:N4277"/>
    <mergeCell ref="A4276:B4276"/>
    <mergeCell ref="C4276:H4276"/>
    <mergeCell ref="I4276:J4276"/>
    <mergeCell ref="K4276:L4276"/>
    <mergeCell ref="M4274:N4274"/>
    <mergeCell ref="A4275:B4275"/>
    <mergeCell ref="C4275:H4275"/>
    <mergeCell ref="I4275:J4275"/>
    <mergeCell ref="K4275:L4275"/>
    <mergeCell ref="M4275:N4275"/>
    <mergeCell ref="A4274:B4274"/>
    <mergeCell ref="C4274:H4274"/>
    <mergeCell ref="I4274:J4274"/>
    <mergeCell ref="K4274:L4274"/>
    <mergeCell ref="M4272:N4272"/>
    <mergeCell ref="A4273:B4273"/>
    <mergeCell ref="C4273:H4273"/>
    <mergeCell ref="I4273:J4273"/>
    <mergeCell ref="K4273:L4273"/>
    <mergeCell ref="M4273:N4273"/>
    <mergeCell ref="A4272:B4272"/>
    <mergeCell ref="C4272:H4272"/>
    <mergeCell ref="I4272:J4272"/>
    <mergeCell ref="K4272:L4272"/>
    <mergeCell ref="M4270:N4270"/>
    <mergeCell ref="A4271:B4271"/>
    <mergeCell ref="C4271:H4271"/>
    <mergeCell ref="I4271:J4271"/>
    <mergeCell ref="K4271:L4271"/>
    <mergeCell ref="M4271:N4271"/>
    <mergeCell ref="A4270:B4270"/>
    <mergeCell ref="C4270:H4270"/>
    <mergeCell ref="I4270:J4270"/>
    <mergeCell ref="K4270:L4270"/>
    <mergeCell ref="A4269:H4269"/>
    <mergeCell ref="I4269:J4269"/>
    <mergeCell ref="K4269:L4269"/>
    <mergeCell ref="M4269:N4269"/>
    <mergeCell ref="A4268:H4268"/>
    <mergeCell ref="I4268:J4268"/>
    <mergeCell ref="K4268:L4268"/>
    <mergeCell ref="M4268:N4268"/>
    <mergeCell ref="M4266:N4266"/>
    <mergeCell ref="A4267:B4267"/>
    <mergeCell ref="C4267:H4267"/>
    <mergeCell ref="I4267:J4267"/>
    <mergeCell ref="K4267:L4267"/>
    <mergeCell ref="M4267:N4267"/>
    <mergeCell ref="A4266:B4266"/>
    <mergeCell ref="C4266:H4266"/>
    <mergeCell ref="I4266:J4266"/>
    <mergeCell ref="K4266:L4266"/>
    <mergeCell ref="M4264:N4264"/>
    <mergeCell ref="A4265:B4265"/>
    <mergeCell ref="C4265:H4265"/>
    <mergeCell ref="I4265:J4265"/>
    <mergeCell ref="K4265:L4265"/>
    <mergeCell ref="M4265:N4265"/>
    <mergeCell ref="A4264:B4264"/>
    <mergeCell ref="C4264:H4264"/>
    <mergeCell ref="I4264:J4264"/>
    <mergeCell ref="K4264:L4264"/>
    <mergeCell ref="A4263:H4263"/>
    <mergeCell ref="I4263:J4263"/>
    <mergeCell ref="K4263:L4263"/>
    <mergeCell ref="M4263:N4263"/>
    <mergeCell ref="M4261:N4261"/>
    <mergeCell ref="A4262:B4262"/>
    <mergeCell ref="C4262:H4262"/>
    <mergeCell ref="I4262:J4262"/>
    <mergeCell ref="K4262:L4262"/>
    <mergeCell ref="M4262:N4262"/>
    <mergeCell ref="A4261:B4261"/>
    <mergeCell ref="C4261:H4261"/>
    <mergeCell ref="I4261:J4261"/>
    <mergeCell ref="K4261:L4261"/>
    <mergeCell ref="A4260:H4260"/>
    <mergeCell ref="I4260:J4260"/>
    <mergeCell ref="K4260:L4260"/>
    <mergeCell ref="M4260:N4260"/>
    <mergeCell ref="M4258:N4258"/>
    <mergeCell ref="A4259:H4259"/>
    <mergeCell ref="I4259:J4259"/>
    <mergeCell ref="K4259:L4259"/>
    <mergeCell ref="M4259:N4259"/>
    <mergeCell ref="A4258:B4258"/>
    <mergeCell ref="C4258:H4258"/>
    <mergeCell ref="I4258:J4258"/>
    <mergeCell ref="K4258:L4258"/>
    <mergeCell ref="M4256:N4256"/>
    <mergeCell ref="A4257:B4257"/>
    <mergeCell ref="C4257:H4257"/>
    <mergeCell ref="I4257:J4257"/>
    <mergeCell ref="K4257:L4257"/>
    <mergeCell ref="M4257:N4257"/>
    <mergeCell ref="A4256:B4256"/>
    <mergeCell ref="C4256:H4256"/>
    <mergeCell ref="I4256:J4256"/>
    <mergeCell ref="K4256:L4256"/>
    <mergeCell ref="A4255:H4255"/>
    <mergeCell ref="I4255:J4255"/>
    <mergeCell ref="K4255:L4255"/>
    <mergeCell ref="M4255:N4255"/>
    <mergeCell ref="A4254:H4254"/>
    <mergeCell ref="I4254:J4254"/>
    <mergeCell ref="K4254:L4254"/>
    <mergeCell ref="M4254:N4254"/>
    <mergeCell ref="M4252:N4252"/>
    <mergeCell ref="A4253:B4253"/>
    <mergeCell ref="C4253:H4253"/>
    <mergeCell ref="I4253:J4253"/>
    <mergeCell ref="K4253:L4253"/>
    <mergeCell ref="M4253:N4253"/>
    <mergeCell ref="A4252:B4252"/>
    <mergeCell ref="C4252:H4252"/>
    <mergeCell ref="I4252:J4252"/>
    <mergeCell ref="K4252:L4252"/>
    <mergeCell ref="M4250:N4250"/>
    <mergeCell ref="A4251:B4251"/>
    <mergeCell ref="C4251:H4251"/>
    <mergeCell ref="I4251:J4251"/>
    <mergeCell ref="K4251:L4251"/>
    <mergeCell ref="M4251:N4251"/>
    <mergeCell ref="A4250:B4250"/>
    <mergeCell ref="C4250:H4250"/>
    <mergeCell ref="I4250:J4250"/>
    <mergeCell ref="K4250:L4250"/>
    <mergeCell ref="M4248:N4248"/>
    <mergeCell ref="A4249:B4249"/>
    <mergeCell ref="C4249:H4249"/>
    <mergeCell ref="I4249:J4249"/>
    <mergeCell ref="K4249:L4249"/>
    <mergeCell ref="M4249:N4249"/>
    <mergeCell ref="A4248:B4248"/>
    <mergeCell ref="C4248:H4248"/>
    <mergeCell ref="I4248:J4248"/>
    <mergeCell ref="K4248:L4248"/>
    <mergeCell ref="M4246:N4246"/>
    <mergeCell ref="A4247:B4247"/>
    <mergeCell ref="C4247:H4247"/>
    <mergeCell ref="I4247:J4247"/>
    <mergeCell ref="K4247:L4247"/>
    <mergeCell ref="M4247:N4247"/>
    <mergeCell ref="A4246:B4246"/>
    <mergeCell ref="C4246:H4246"/>
    <mergeCell ref="I4246:J4246"/>
    <mergeCell ref="K4246:L4246"/>
    <mergeCell ref="M4244:N4244"/>
    <mergeCell ref="A4245:B4245"/>
    <mergeCell ref="C4245:H4245"/>
    <mergeCell ref="I4245:J4245"/>
    <mergeCell ref="K4245:L4245"/>
    <mergeCell ref="M4245:N4245"/>
    <mergeCell ref="A4244:B4244"/>
    <mergeCell ref="C4244:H4244"/>
    <mergeCell ref="I4244:J4244"/>
    <mergeCell ref="K4244:L4244"/>
    <mergeCell ref="M4242:N4242"/>
    <mergeCell ref="A4243:B4243"/>
    <mergeCell ref="C4243:H4243"/>
    <mergeCell ref="I4243:J4243"/>
    <mergeCell ref="K4243:L4243"/>
    <mergeCell ref="M4243:N4243"/>
    <mergeCell ref="A4242:B4242"/>
    <mergeCell ref="C4242:H4242"/>
    <mergeCell ref="I4242:J4242"/>
    <mergeCell ref="K4242:L4242"/>
    <mergeCell ref="M4240:N4240"/>
    <mergeCell ref="A4241:B4241"/>
    <mergeCell ref="C4241:H4241"/>
    <mergeCell ref="I4241:J4241"/>
    <mergeCell ref="K4241:L4241"/>
    <mergeCell ref="M4241:N4241"/>
    <mergeCell ref="A4240:B4240"/>
    <mergeCell ref="C4240:H4240"/>
    <mergeCell ref="I4240:J4240"/>
    <mergeCell ref="K4240:L4240"/>
    <mergeCell ref="A4239:H4239"/>
    <mergeCell ref="I4239:J4239"/>
    <mergeCell ref="K4239:L4239"/>
    <mergeCell ref="M4239:N4239"/>
    <mergeCell ref="A4238:H4238"/>
    <mergeCell ref="I4238:J4238"/>
    <mergeCell ref="K4238:L4238"/>
    <mergeCell ref="M4238:N4238"/>
    <mergeCell ref="M4236:N4236"/>
    <mergeCell ref="A4237:B4237"/>
    <mergeCell ref="C4237:H4237"/>
    <mergeCell ref="I4237:J4237"/>
    <mergeCell ref="K4237:L4237"/>
    <mergeCell ref="M4237:N4237"/>
    <mergeCell ref="A4236:B4236"/>
    <mergeCell ref="C4236:H4236"/>
    <mergeCell ref="I4236:J4236"/>
    <mergeCell ref="K4236:L4236"/>
    <mergeCell ref="M4234:N4234"/>
    <mergeCell ref="A4235:B4235"/>
    <mergeCell ref="C4235:H4235"/>
    <mergeCell ref="I4235:J4235"/>
    <mergeCell ref="K4235:L4235"/>
    <mergeCell ref="M4235:N4235"/>
    <mergeCell ref="A4234:B4234"/>
    <mergeCell ref="C4234:H4234"/>
    <mergeCell ref="I4234:J4234"/>
    <mergeCell ref="K4234:L4234"/>
    <mergeCell ref="M4232:N4232"/>
    <mergeCell ref="A4233:B4233"/>
    <mergeCell ref="C4233:H4233"/>
    <mergeCell ref="I4233:J4233"/>
    <mergeCell ref="K4233:L4233"/>
    <mergeCell ref="M4233:N4233"/>
    <mergeCell ref="A4232:B4232"/>
    <mergeCell ref="C4232:H4232"/>
    <mergeCell ref="I4232:J4232"/>
    <mergeCell ref="K4232:L4232"/>
    <mergeCell ref="M4230:N4230"/>
    <mergeCell ref="A4231:B4231"/>
    <mergeCell ref="C4231:H4231"/>
    <mergeCell ref="I4231:J4231"/>
    <mergeCell ref="K4231:L4231"/>
    <mergeCell ref="M4231:N4231"/>
    <mergeCell ref="A4230:B4230"/>
    <mergeCell ref="C4230:H4230"/>
    <mergeCell ref="I4230:J4230"/>
    <mergeCell ref="K4230:L4230"/>
    <mergeCell ref="M4228:N4228"/>
    <mergeCell ref="A4229:B4229"/>
    <mergeCell ref="C4229:H4229"/>
    <mergeCell ref="I4229:J4229"/>
    <mergeCell ref="K4229:L4229"/>
    <mergeCell ref="M4229:N4229"/>
    <mergeCell ref="A4228:B4228"/>
    <mergeCell ref="C4228:H4228"/>
    <mergeCell ref="I4228:J4228"/>
    <mergeCell ref="K4228:L4228"/>
    <mergeCell ref="M4226:N4226"/>
    <mergeCell ref="A4227:B4227"/>
    <mergeCell ref="C4227:H4227"/>
    <mergeCell ref="I4227:J4227"/>
    <mergeCell ref="K4227:L4227"/>
    <mergeCell ref="M4227:N4227"/>
    <mergeCell ref="A4226:B4226"/>
    <mergeCell ref="C4226:H4226"/>
    <mergeCell ref="I4226:J4226"/>
    <mergeCell ref="K4226:L4226"/>
    <mergeCell ref="M4224:N4224"/>
    <mergeCell ref="A4225:B4225"/>
    <mergeCell ref="C4225:H4225"/>
    <mergeCell ref="I4225:J4225"/>
    <mergeCell ref="K4225:L4225"/>
    <mergeCell ref="M4225:N4225"/>
    <mergeCell ref="A4224:B4224"/>
    <mergeCell ref="C4224:H4224"/>
    <mergeCell ref="I4224:J4224"/>
    <mergeCell ref="K4224:L4224"/>
    <mergeCell ref="M4222:N4222"/>
    <mergeCell ref="A4223:B4223"/>
    <mergeCell ref="C4223:H4223"/>
    <mergeCell ref="I4223:J4223"/>
    <mergeCell ref="K4223:L4223"/>
    <mergeCell ref="M4223:N4223"/>
    <mergeCell ref="A4222:B4222"/>
    <mergeCell ref="C4222:H4222"/>
    <mergeCell ref="I4222:J4222"/>
    <mergeCell ref="K4222:L4222"/>
    <mergeCell ref="M4220:N4220"/>
    <mergeCell ref="A4221:B4221"/>
    <mergeCell ref="C4221:H4221"/>
    <mergeCell ref="I4221:J4221"/>
    <mergeCell ref="K4221:L4221"/>
    <mergeCell ref="M4221:N4221"/>
    <mergeCell ref="A4220:B4220"/>
    <mergeCell ref="C4220:H4220"/>
    <mergeCell ref="I4220:J4220"/>
    <mergeCell ref="K4220:L4220"/>
    <mergeCell ref="M4218:N4218"/>
    <mergeCell ref="A4219:B4219"/>
    <mergeCell ref="C4219:H4219"/>
    <mergeCell ref="I4219:J4219"/>
    <mergeCell ref="K4219:L4219"/>
    <mergeCell ref="M4219:N4219"/>
    <mergeCell ref="A4218:B4218"/>
    <mergeCell ref="C4218:H4218"/>
    <mergeCell ref="I4218:J4218"/>
    <mergeCell ref="K4218:L4218"/>
    <mergeCell ref="M4216:N4216"/>
    <mergeCell ref="A4217:B4217"/>
    <mergeCell ref="C4217:H4217"/>
    <mergeCell ref="I4217:J4217"/>
    <mergeCell ref="K4217:L4217"/>
    <mergeCell ref="M4217:N4217"/>
    <mergeCell ref="A4216:B4216"/>
    <mergeCell ref="C4216:H4216"/>
    <mergeCell ref="I4216:J4216"/>
    <mergeCell ref="K4216:L4216"/>
    <mergeCell ref="M4214:N4214"/>
    <mergeCell ref="A4215:B4215"/>
    <mergeCell ref="C4215:H4215"/>
    <mergeCell ref="I4215:J4215"/>
    <mergeCell ref="K4215:L4215"/>
    <mergeCell ref="M4215:N4215"/>
    <mergeCell ref="A4214:B4214"/>
    <mergeCell ref="C4214:H4214"/>
    <mergeCell ref="I4214:J4214"/>
    <mergeCell ref="K4214:L4214"/>
    <mergeCell ref="A4213:H4213"/>
    <mergeCell ref="I4213:J4213"/>
    <mergeCell ref="K4213:L4213"/>
    <mergeCell ref="M4213:N4213"/>
    <mergeCell ref="A4212:H4212"/>
    <mergeCell ref="I4212:J4212"/>
    <mergeCell ref="K4212:L4212"/>
    <mergeCell ref="M4212:N4212"/>
    <mergeCell ref="M4210:N4210"/>
    <mergeCell ref="A4211:B4211"/>
    <mergeCell ref="C4211:H4211"/>
    <mergeCell ref="I4211:J4211"/>
    <mergeCell ref="K4211:L4211"/>
    <mergeCell ref="M4211:N4211"/>
    <mergeCell ref="A4210:B4210"/>
    <mergeCell ref="C4210:H4210"/>
    <mergeCell ref="I4210:J4210"/>
    <mergeCell ref="K4210:L4210"/>
    <mergeCell ref="M4208:N4208"/>
    <mergeCell ref="A4209:B4209"/>
    <mergeCell ref="C4209:H4209"/>
    <mergeCell ref="I4209:J4209"/>
    <mergeCell ref="K4209:L4209"/>
    <mergeCell ref="M4209:N4209"/>
    <mergeCell ref="A4208:B4208"/>
    <mergeCell ref="C4208:H4208"/>
    <mergeCell ref="I4208:J4208"/>
    <mergeCell ref="K4208:L4208"/>
    <mergeCell ref="M4206:N4206"/>
    <mergeCell ref="A4207:B4207"/>
    <mergeCell ref="C4207:H4207"/>
    <mergeCell ref="I4207:J4207"/>
    <mergeCell ref="K4207:L4207"/>
    <mergeCell ref="M4207:N4207"/>
    <mergeCell ref="A4206:B4206"/>
    <mergeCell ref="C4206:H4206"/>
    <mergeCell ref="I4206:J4206"/>
    <mergeCell ref="K4206:L4206"/>
    <mergeCell ref="M4204:N4204"/>
    <mergeCell ref="A4205:B4205"/>
    <mergeCell ref="C4205:H4205"/>
    <mergeCell ref="I4205:J4205"/>
    <mergeCell ref="K4205:L4205"/>
    <mergeCell ref="M4205:N4205"/>
    <mergeCell ref="A4204:B4204"/>
    <mergeCell ref="C4204:H4204"/>
    <mergeCell ref="I4204:J4204"/>
    <mergeCell ref="K4204:L4204"/>
    <mergeCell ref="M4202:N4202"/>
    <mergeCell ref="A4203:B4203"/>
    <mergeCell ref="C4203:H4203"/>
    <mergeCell ref="I4203:J4203"/>
    <mergeCell ref="K4203:L4203"/>
    <mergeCell ref="M4203:N4203"/>
    <mergeCell ref="A4202:B4202"/>
    <mergeCell ref="C4202:H4202"/>
    <mergeCell ref="I4202:J4202"/>
    <mergeCell ref="K4202:L4202"/>
    <mergeCell ref="A4201:H4201"/>
    <mergeCell ref="I4201:J4201"/>
    <mergeCell ref="K4201:L4201"/>
    <mergeCell ref="M4201:N4201"/>
    <mergeCell ref="A4200:H4200"/>
    <mergeCell ref="I4200:J4200"/>
    <mergeCell ref="K4200:L4200"/>
    <mergeCell ref="M4200:N4200"/>
    <mergeCell ref="M4198:N4198"/>
    <mergeCell ref="A4199:B4199"/>
    <mergeCell ref="C4199:H4199"/>
    <mergeCell ref="I4199:J4199"/>
    <mergeCell ref="K4199:L4199"/>
    <mergeCell ref="M4199:N4199"/>
    <mergeCell ref="A4198:B4198"/>
    <mergeCell ref="C4198:H4198"/>
    <mergeCell ref="I4198:J4198"/>
    <mergeCell ref="K4198:L4198"/>
    <mergeCell ref="M4196:N4196"/>
    <mergeCell ref="A4197:B4197"/>
    <mergeCell ref="C4197:H4197"/>
    <mergeCell ref="I4197:J4197"/>
    <mergeCell ref="K4197:L4197"/>
    <mergeCell ref="M4197:N4197"/>
    <mergeCell ref="A4196:B4196"/>
    <mergeCell ref="C4196:H4196"/>
    <mergeCell ref="I4196:J4196"/>
    <mergeCell ref="K4196:L4196"/>
    <mergeCell ref="M4194:N4194"/>
    <mergeCell ref="A4195:B4195"/>
    <mergeCell ref="C4195:H4195"/>
    <mergeCell ref="I4195:J4195"/>
    <mergeCell ref="K4195:L4195"/>
    <mergeCell ref="M4195:N4195"/>
    <mergeCell ref="A4194:B4194"/>
    <mergeCell ref="C4194:H4194"/>
    <mergeCell ref="I4194:J4194"/>
    <mergeCell ref="K4194:L4194"/>
    <mergeCell ref="M4192:N4192"/>
    <mergeCell ref="A4193:B4193"/>
    <mergeCell ref="C4193:H4193"/>
    <mergeCell ref="I4193:J4193"/>
    <mergeCell ref="K4193:L4193"/>
    <mergeCell ref="M4193:N4193"/>
    <mergeCell ref="A4192:B4192"/>
    <mergeCell ref="C4192:H4192"/>
    <mergeCell ref="I4192:J4192"/>
    <mergeCell ref="K4192:L4192"/>
    <mergeCell ref="A4191:H4191"/>
    <mergeCell ref="I4191:J4191"/>
    <mergeCell ref="K4191:L4191"/>
    <mergeCell ref="M4191:N4191"/>
    <mergeCell ref="A4190:H4190"/>
    <mergeCell ref="I4190:J4190"/>
    <mergeCell ref="K4190:L4190"/>
    <mergeCell ref="M4190:N4190"/>
    <mergeCell ref="M4188:N4188"/>
    <mergeCell ref="A4189:B4189"/>
    <mergeCell ref="C4189:H4189"/>
    <mergeCell ref="I4189:J4189"/>
    <mergeCell ref="K4189:L4189"/>
    <mergeCell ref="M4189:N4189"/>
    <mergeCell ref="A4188:B4188"/>
    <mergeCell ref="C4188:H4188"/>
    <mergeCell ref="I4188:J4188"/>
    <mergeCell ref="K4188:L4188"/>
    <mergeCell ref="M4186:N4186"/>
    <mergeCell ref="A4187:H4187"/>
    <mergeCell ref="I4187:J4187"/>
    <mergeCell ref="K4187:L4187"/>
    <mergeCell ref="M4187:N4187"/>
    <mergeCell ref="A4186:B4186"/>
    <mergeCell ref="C4186:H4186"/>
    <mergeCell ref="I4186:J4186"/>
    <mergeCell ref="K4186:L4186"/>
    <mergeCell ref="M4184:N4184"/>
    <mergeCell ref="A4185:B4185"/>
    <mergeCell ref="C4185:H4185"/>
    <mergeCell ref="I4185:J4185"/>
    <mergeCell ref="K4185:L4185"/>
    <mergeCell ref="M4185:N4185"/>
    <mergeCell ref="A4184:B4184"/>
    <mergeCell ref="C4184:H4184"/>
    <mergeCell ref="I4184:J4184"/>
    <mergeCell ref="K4184:L4184"/>
    <mergeCell ref="M4182:N4182"/>
    <mergeCell ref="A4183:B4183"/>
    <mergeCell ref="C4183:H4183"/>
    <mergeCell ref="I4183:J4183"/>
    <mergeCell ref="K4183:L4183"/>
    <mergeCell ref="M4183:N4183"/>
    <mergeCell ref="A4182:B4182"/>
    <mergeCell ref="C4182:H4182"/>
    <mergeCell ref="I4182:J4182"/>
    <mergeCell ref="K4182:L4182"/>
    <mergeCell ref="M4180:N4180"/>
    <mergeCell ref="A4181:B4181"/>
    <mergeCell ref="C4181:H4181"/>
    <mergeCell ref="I4181:J4181"/>
    <mergeCell ref="K4181:L4181"/>
    <mergeCell ref="M4181:N4181"/>
    <mergeCell ref="A4180:B4180"/>
    <mergeCell ref="C4180:H4180"/>
    <mergeCell ref="I4180:J4180"/>
    <mergeCell ref="K4180:L4180"/>
    <mergeCell ref="M4178:N4178"/>
    <mergeCell ref="A4179:B4179"/>
    <mergeCell ref="C4179:H4179"/>
    <mergeCell ref="I4179:J4179"/>
    <mergeCell ref="K4179:L4179"/>
    <mergeCell ref="M4179:N4179"/>
    <mergeCell ref="A4178:B4178"/>
    <mergeCell ref="C4178:H4178"/>
    <mergeCell ref="I4178:J4178"/>
    <mergeCell ref="K4178:L4178"/>
    <mergeCell ref="M4176:N4176"/>
    <mergeCell ref="A4177:B4177"/>
    <mergeCell ref="C4177:H4177"/>
    <mergeCell ref="I4177:J4177"/>
    <mergeCell ref="K4177:L4177"/>
    <mergeCell ref="M4177:N4177"/>
    <mergeCell ref="A4176:B4176"/>
    <mergeCell ref="C4176:H4176"/>
    <mergeCell ref="I4176:J4176"/>
    <mergeCell ref="K4176:L4176"/>
    <mergeCell ref="M4174:N4174"/>
    <mergeCell ref="A4175:B4175"/>
    <mergeCell ref="C4175:H4175"/>
    <mergeCell ref="I4175:J4175"/>
    <mergeCell ref="K4175:L4175"/>
    <mergeCell ref="M4175:N4175"/>
    <mergeCell ref="A4174:B4174"/>
    <mergeCell ref="C4174:H4174"/>
    <mergeCell ref="I4174:J4174"/>
    <mergeCell ref="K4174:L4174"/>
    <mergeCell ref="M4172:N4172"/>
    <mergeCell ref="A4173:B4173"/>
    <mergeCell ref="C4173:H4173"/>
    <mergeCell ref="I4173:J4173"/>
    <mergeCell ref="K4173:L4173"/>
    <mergeCell ref="M4173:N4173"/>
    <mergeCell ref="A4172:B4172"/>
    <mergeCell ref="C4172:H4172"/>
    <mergeCell ref="I4172:J4172"/>
    <mergeCell ref="K4172:L4172"/>
    <mergeCell ref="M4170:N4170"/>
    <mergeCell ref="A4171:B4171"/>
    <mergeCell ref="C4171:H4171"/>
    <mergeCell ref="I4171:J4171"/>
    <mergeCell ref="K4171:L4171"/>
    <mergeCell ref="M4171:N4171"/>
    <mergeCell ref="A4170:B4170"/>
    <mergeCell ref="C4170:H4170"/>
    <mergeCell ref="I4170:J4170"/>
    <mergeCell ref="K4170:L4170"/>
    <mergeCell ref="M4168:N4168"/>
    <mergeCell ref="A4169:B4169"/>
    <mergeCell ref="C4169:H4169"/>
    <mergeCell ref="I4169:J4169"/>
    <mergeCell ref="K4169:L4169"/>
    <mergeCell ref="M4169:N4169"/>
    <mergeCell ref="A4168:B4168"/>
    <mergeCell ref="C4168:H4168"/>
    <mergeCell ref="I4168:J4168"/>
    <mergeCell ref="K4168:L4168"/>
    <mergeCell ref="M4166:N4166"/>
    <mergeCell ref="A4167:B4167"/>
    <mergeCell ref="C4167:H4167"/>
    <mergeCell ref="I4167:J4167"/>
    <mergeCell ref="K4167:L4167"/>
    <mergeCell ref="M4167:N4167"/>
    <mergeCell ref="A4166:B4166"/>
    <mergeCell ref="C4166:H4166"/>
    <mergeCell ref="I4166:J4166"/>
    <mergeCell ref="K4166:L4166"/>
    <mergeCell ref="A4165:H4165"/>
    <mergeCell ref="I4165:J4165"/>
    <mergeCell ref="K4165:L4165"/>
    <mergeCell ref="M4165:N4165"/>
    <mergeCell ref="A4164:H4164"/>
    <mergeCell ref="I4164:J4164"/>
    <mergeCell ref="K4164:L4164"/>
    <mergeCell ref="M4164:N4164"/>
    <mergeCell ref="M4162:N4162"/>
    <mergeCell ref="A4163:B4163"/>
    <mergeCell ref="C4163:H4163"/>
    <mergeCell ref="I4163:J4163"/>
    <mergeCell ref="K4163:L4163"/>
    <mergeCell ref="M4163:N4163"/>
    <mergeCell ref="A4162:B4162"/>
    <mergeCell ref="C4162:H4162"/>
    <mergeCell ref="I4162:J4162"/>
    <mergeCell ref="K4162:L4162"/>
    <mergeCell ref="M4160:N4160"/>
    <mergeCell ref="A4161:B4161"/>
    <mergeCell ref="C4161:H4161"/>
    <mergeCell ref="I4161:J4161"/>
    <mergeCell ref="K4161:L4161"/>
    <mergeCell ref="M4161:N4161"/>
    <mergeCell ref="A4160:B4160"/>
    <mergeCell ref="C4160:H4160"/>
    <mergeCell ref="I4160:J4160"/>
    <mergeCell ref="K4160:L4160"/>
    <mergeCell ref="M4158:N4158"/>
    <mergeCell ref="A4159:B4159"/>
    <mergeCell ref="C4159:H4159"/>
    <mergeCell ref="I4159:J4159"/>
    <mergeCell ref="K4159:L4159"/>
    <mergeCell ref="M4159:N4159"/>
    <mergeCell ref="A4158:B4158"/>
    <mergeCell ref="C4158:H4158"/>
    <mergeCell ref="I4158:J4158"/>
    <mergeCell ref="K4158:L4158"/>
    <mergeCell ref="A4157:H4157"/>
    <mergeCell ref="I4157:J4157"/>
    <mergeCell ref="K4157:L4157"/>
    <mergeCell ref="M4157:N4157"/>
    <mergeCell ref="M4155:N4155"/>
    <mergeCell ref="A4156:H4156"/>
    <mergeCell ref="I4156:J4156"/>
    <mergeCell ref="K4156:L4156"/>
    <mergeCell ref="M4156:N4156"/>
    <mergeCell ref="A4155:B4155"/>
    <mergeCell ref="C4155:H4155"/>
    <mergeCell ref="I4155:J4155"/>
    <mergeCell ref="K4155:L4155"/>
    <mergeCell ref="M4153:N4153"/>
    <mergeCell ref="A4154:B4154"/>
    <mergeCell ref="C4154:H4154"/>
    <mergeCell ref="I4154:J4154"/>
    <mergeCell ref="K4154:L4154"/>
    <mergeCell ref="M4154:N4154"/>
    <mergeCell ref="A4153:B4153"/>
    <mergeCell ref="C4153:H4153"/>
    <mergeCell ref="I4153:J4153"/>
    <mergeCell ref="K4153:L4153"/>
    <mergeCell ref="M4151:N4151"/>
    <mergeCell ref="A4152:B4152"/>
    <mergeCell ref="C4152:H4152"/>
    <mergeCell ref="I4152:J4152"/>
    <mergeCell ref="K4152:L4152"/>
    <mergeCell ref="M4152:N4152"/>
    <mergeCell ref="A4151:B4151"/>
    <mergeCell ref="C4151:H4151"/>
    <mergeCell ref="I4151:J4151"/>
    <mergeCell ref="K4151:L4151"/>
    <mergeCell ref="A4150:H4150"/>
    <mergeCell ref="I4150:J4150"/>
    <mergeCell ref="K4150:L4150"/>
    <mergeCell ref="M4150:N4150"/>
    <mergeCell ref="A4149:H4149"/>
    <mergeCell ref="I4149:J4149"/>
    <mergeCell ref="K4149:L4149"/>
    <mergeCell ref="M4149:N4149"/>
    <mergeCell ref="M4147:N4147"/>
    <mergeCell ref="A4148:B4148"/>
    <mergeCell ref="C4148:H4148"/>
    <mergeCell ref="I4148:J4148"/>
    <mergeCell ref="K4148:L4148"/>
    <mergeCell ref="M4148:N4148"/>
    <mergeCell ref="A4147:B4147"/>
    <mergeCell ref="C4147:H4147"/>
    <mergeCell ref="I4147:J4147"/>
    <mergeCell ref="K4147:L4147"/>
    <mergeCell ref="M4145:N4145"/>
    <mergeCell ref="A4146:B4146"/>
    <mergeCell ref="C4146:H4146"/>
    <mergeCell ref="I4146:J4146"/>
    <mergeCell ref="K4146:L4146"/>
    <mergeCell ref="M4146:N4146"/>
    <mergeCell ref="A4145:B4145"/>
    <mergeCell ref="C4145:H4145"/>
    <mergeCell ref="I4145:J4145"/>
    <mergeCell ref="K4145:L4145"/>
    <mergeCell ref="A4144:H4144"/>
    <mergeCell ref="I4144:J4144"/>
    <mergeCell ref="K4144:L4144"/>
    <mergeCell ref="M4144:N4144"/>
    <mergeCell ref="M4142:N4142"/>
    <mergeCell ref="A4143:B4143"/>
    <mergeCell ref="C4143:H4143"/>
    <mergeCell ref="I4143:J4143"/>
    <mergeCell ref="K4143:L4143"/>
    <mergeCell ref="M4143:N4143"/>
    <mergeCell ref="A4142:B4142"/>
    <mergeCell ref="C4142:H4142"/>
    <mergeCell ref="I4142:J4142"/>
    <mergeCell ref="K4142:L4142"/>
    <mergeCell ref="A4141:H4141"/>
    <mergeCell ref="I4141:J4141"/>
    <mergeCell ref="K4141:L4141"/>
    <mergeCell ref="M4141:N4141"/>
    <mergeCell ref="A4140:H4140"/>
    <mergeCell ref="I4140:J4140"/>
    <mergeCell ref="K4140:L4140"/>
    <mergeCell ref="M4140:N4140"/>
    <mergeCell ref="M4138:N4138"/>
    <mergeCell ref="A4139:B4139"/>
    <mergeCell ref="C4139:H4139"/>
    <mergeCell ref="I4139:J4139"/>
    <mergeCell ref="K4139:L4139"/>
    <mergeCell ref="M4139:N4139"/>
    <mergeCell ref="A4138:B4138"/>
    <mergeCell ref="C4138:H4138"/>
    <mergeCell ref="I4138:J4138"/>
    <mergeCell ref="K4138:L4138"/>
    <mergeCell ref="M4136:N4136"/>
    <mergeCell ref="A4137:B4137"/>
    <mergeCell ref="C4137:H4137"/>
    <mergeCell ref="I4137:J4137"/>
    <mergeCell ref="K4137:L4137"/>
    <mergeCell ref="M4137:N4137"/>
    <mergeCell ref="A4136:B4136"/>
    <mergeCell ref="C4136:H4136"/>
    <mergeCell ref="I4136:J4136"/>
    <mergeCell ref="K4136:L4136"/>
    <mergeCell ref="A4135:H4135"/>
    <mergeCell ref="I4135:J4135"/>
    <mergeCell ref="K4135:L4135"/>
    <mergeCell ref="M4135:N4135"/>
    <mergeCell ref="M4133:N4133"/>
    <mergeCell ref="A4134:H4134"/>
    <mergeCell ref="I4134:J4134"/>
    <mergeCell ref="K4134:L4134"/>
    <mergeCell ref="M4134:N4134"/>
    <mergeCell ref="A4133:B4133"/>
    <mergeCell ref="C4133:H4133"/>
    <mergeCell ref="I4133:J4133"/>
    <mergeCell ref="K4133:L4133"/>
    <mergeCell ref="M4131:N4131"/>
    <mergeCell ref="A4132:B4132"/>
    <mergeCell ref="C4132:H4132"/>
    <mergeCell ref="I4132:J4132"/>
    <mergeCell ref="K4132:L4132"/>
    <mergeCell ref="M4132:N4132"/>
    <mergeCell ref="A4131:B4131"/>
    <mergeCell ref="C4131:H4131"/>
    <mergeCell ref="I4131:J4131"/>
    <mergeCell ref="K4131:L4131"/>
    <mergeCell ref="M4129:N4129"/>
    <mergeCell ref="A4130:B4130"/>
    <mergeCell ref="C4130:H4130"/>
    <mergeCell ref="I4130:J4130"/>
    <mergeCell ref="K4130:L4130"/>
    <mergeCell ref="M4130:N4130"/>
    <mergeCell ref="A4129:B4129"/>
    <mergeCell ref="C4129:H4129"/>
    <mergeCell ref="I4129:J4129"/>
    <mergeCell ref="K4129:L4129"/>
    <mergeCell ref="M4127:N4127"/>
    <mergeCell ref="A4128:B4128"/>
    <mergeCell ref="C4128:H4128"/>
    <mergeCell ref="I4128:J4128"/>
    <mergeCell ref="K4128:L4128"/>
    <mergeCell ref="M4128:N4128"/>
    <mergeCell ref="A4127:B4127"/>
    <mergeCell ref="C4127:H4127"/>
    <mergeCell ref="I4127:J4127"/>
    <mergeCell ref="K4127:L4127"/>
    <mergeCell ref="M4125:N4125"/>
    <mergeCell ref="A4126:B4126"/>
    <mergeCell ref="C4126:H4126"/>
    <mergeCell ref="I4126:J4126"/>
    <mergeCell ref="K4126:L4126"/>
    <mergeCell ref="M4126:N4126"/>
    <mergeCell ref="A4125:B4125"/>
    <mergeCell ref="C4125:H4125"/>
    <mergeCell ref="I4125:J4125"/>
    <mergeCell ref="K4125:L4125"/>
    <mergeCell ref="M4123:N4123"/>
    <mergeCell ref="A4124:B4124"/>
    <mergeCell ref="C4124:H4124"/>
    <mergeCell ref="I4124:J4124"/>
    <mergeCell ref="K4124:L4124"/>
    <mergeCell ref="M4124:N4124"/>
    <mergeCell ref="A4123:B4123"/>
    <mergeCell ref="C4123:H4123"/>
    <mergeCell ref="I4123:J4123"/>
    <mergeCell ref="K4123:L4123"/>
    <mergeCell ref="A4122:H4122"/>
    <mergeCell ref="I4122:J4122"/>
    <mergeCell ref="K4122:L4122"/>
    <mergeCell ref="M4122:N4122"/>
    <mergeCell ref="A4121:H4121"/>
    <mergeCell ref="I4121:J4121"/>
    <mergeCell ref="K4121:L4121"/>
    <mergeCell ref="M4121:N4121"/>
    <mergeCell ref="M4119:N4119"/>
    <mergeCell ref="A4120:B4120"/>
    <mergeCell ref="C4120:H4120"/>
    <mergeCell ref="I4120:J4120"/>
    <mergeCell ref="K4120:L4120"/>
    <mergeCell ref="M4120:N4120"/>
    <mergeCell ref="A4119:B4119"/>
    <mergeCell ref="C4119:H4119"/>
    <mergeCell ref="I4119:J4119"/>
    <mergeCell ref="K4119:L4119"/>
    <mergeCell ref="M4117:N4117"/>
    <mergeCell ref="A4118:B4118"/>
    <mergeCell ref="C4118:H4118"/>
    <mergeCell ref="I4118:J4118"/>
    <mergeCell ref="K4118:L4118"/>
    <mergeCell ref="M4118:N4118"/>
    <mergeCell ref="A4117:B4117"/>
    <mergeCell ref="C4117:H4117"/>
    <mergeCell ref="I4117:J4117"/>
    <mergeCell ref="K4117:L4117"/>
    <mergeCell ref="M4115:N4115"/>
    <mergeCell ref="A4116:B4116"/>
    <mergeCell ref="C4116:H4116"/>
    <mergeCell ref="I4116:J4116"/>
    <mergeCell ref="K4116:L4116"/>
    <mergeCell ref="M4116:N4116"/>
    <mergeCell ref="A4115:B4115"/>
    <mergeCell ref="C4115:H4115"/>
    <mergeCell ref="I4115:J4115"/>
    <mergeCell ref="K4115:L4115"/>
    <mergeCell ref="M4113:N4113"/>
    <mergeCell ref="A4114:B4114"/>
    <mergeCell ref="C4114:H4114"/>
    <mergeCell ref="I4114:J4114"/>
    <mergeCell ref="K4114:L4114"/>
    <mergeCell ref="M4114:N4114"/>
    <mergeCell ref="A4113:B4113"/>
    <mergeCell ref="C4113:H4113"/>
    <mergeCell ref="I4113:J4113"/>
    <mergeCell ref="K4113:L4113"/>
    <mergeCell ref="M4111:N4111"/>
    <mergeCell ref="A4112:B4112"/>
    <mergeCell ref="C4112:H4112"/>
    <mergeCell ref="I4112:J4112"/>
    <mergeCell ref="K4112:L4112"/>
    <mergeCell ref="M4112:N4112"/>
    <mergeCell ref="A4111:B4111"/>
    <mergeCell ref="C4111:H4111"/>
    <mergeCell ref="I4111:J4111"/>
    <mergeCell ref="K4111:L4111"/>
    <mergeCell ref="M4109:N4109"/>
    <mergeCell ref="A4110:B4110"/>
    <mergeCell ref="C4110:H4110"/>
    <mergeCell ref="I4110:J4110"/>
    <mergeCell ref="K4110:L4110"/>
    <mergeCell ref="M4110:N4110"/>
    <mergeCell ref="A4109:B4109"/>
    <mergeCell ref="C4109:H4109"/>
    <mergeCell ref="I4109:J4109"/>
    <mergeCell ref="K4109:L4109"/>
    <mergeCell ref="M4107:N4107"/>
    <mergeCell ref="A4108:B4108"/>
    <mergeCell ref="C4108:H4108"/>
    <mergeCell ref="I4108:J4108"/>
    <mergeCell ref="K4108:L4108"/>
    <mergeCell ref="M4108:N4108"/>
    <mergeCell ref="A4107:B4107"/>
    <mergeCell ref="C4107:H4107"/>
    <mergeCell ref="I4107:J4107"/>
    <mergeCell ref="K4107:L4107"/>
    <mergeCell ref="M4105:N4105"/>
    <mergeCell ref="A4106:B4106"/>
    <mergeCell ref="C4106:H4106"/>
    <mergeCell ref="I4106:J4106"/>
    <mergeCell ref="K4106:L4106"/>
    <mergeCell ref="M4106:N4106"/>
    <mergeCell ref="A4105:B4105"/>
    <mergeCell ref="C4105:H4105"/>
    <mergeCell ref="I4105:J4105"/>
    <mergeCell ref="K4105:L4105"/>
    <mergeCell ref="M4103:N4103"/>
    <mergeCell ref="A4104:B4104"/>
    <mergeCell ref="C4104:H4104"/>
    <mergeCell ref="I4104:J4104"/>
    <mergeCell ref="K4104:L4104"/>
    <mergeCell ref="M4104:N4104"/>
    <mergeCell ref="A4103:B4103"/>
    <mergeCell ref="C4103:H4103"/>
    <mergeCell ref="I4103:J4103"/>
    <mergeCell ref="K4103:L4103"/>
    <mergeCell ref="M4101:N4101"/>
    <mergeCell ref="A4102:B4102"/>
    <mergeCell ref="C4102:H4102"/>
    <mergeCell ref="I4102:J4102"/>
    <mergeCell ref="K4102:L4102"/>
    <mergeCell ref="M4102:N4102"/>
    <mergeCell ref="A4101:B4101"/>
    <mergeCell ref="C4101:H4101"/>
    <mergeCell ref="I4101:J4101"/>
    <mergeCell ref="K4101:L4101"/>
    <mergeCell ref="M4099:N4099"/>
    <mergeCell ref="A4100:B4100"/>
    <mergeCell ref="C4100:H4100"/>
    <mergeCell ref="I4100:J4100"/>
    <mergeCell ref="K4100:L4100"/>
    <mergeCell ref="M4100:N4100"/>
    <mergeCell ref="A4099:B4099"/>
    <mergeCell ref="C4099:H4099"/>
    <mergeCell ref="I4099:J4099"/>
    <mergeCell ref="K4099:L4099"/>
    <mergeCell ref="M4097:N4097"/>
    <mergeCell ref="A4098:B4098"/>
    <mergeCell ref="C4098:H4098"/>
    <mergeCell ref="I4098:J4098"/>
    <mergeCell ref="K4098:L4098"/>
    <mergeCell ref="M4098:N4098"/>
    <mergeCell ref="A4097:B4097"/>
    <mergeCell ref="C4097:H4097"/>
    <mergeCell ref="I4097:J4097"/>
    <mergeCell ref="K4097:L4097"/>
    <mergeCell ref="M4095:N4095"/>
    <mergeCell ref="A4096:B4096"/>
    <mergeCell ref="C4096:H4096"/>
    <mergeCell ref="I4096:J4096"/>
    <mergeCell ref="K4096:L4096"/>
    <mergeCell ref="M4096:N4096"/>
    <mergeCell ref="A4095:B4095"/>
    <mergeCell ref="C4095:H4095"/>
    <mergeCell ref="I4095:J4095"/>
    <mergeCell ref="K4095:L4095"/>
    <mergeCell ref="A4094:H4094"/>
    <mergeCell ref="I4094:J4094"/>
    <mergeCell ref="K4094:L4094"/>
    <mergeCell ref="M4094:N4094"/>
    <mergeCell ref="A4093:H4093"/>
    <mergeCell ref="I4093:J4093"/>
    <mergeCell ref="K4093:L4093"/>
    <mergeCell ref="M4093:N4093"/>
    <mergeCell ref="M4091:N4091"/>
    <mergeCell ref="A4092:B4092"/>
    <mergeCell ref="C4092:H4092"/>
    <mergeCell ref="I4092:J4092"/>
    <mergeCell ref="K4092:L4092"/>
    <mergeCell ref="M4092:N4092"/>
    <mergeCell ref="A4091:B4091"/>
    <mergeCell ref="C4091:H4091"/>
    <mergeCell ref="I4091:J4091"/>
    <mergeCell ref="K4091:L4091"/>
    <mergeCell ref="A4090:H4090"/>
    <mergeCell ref="I4090:J4090"/>
    <mergeCell ref="K4090:L4090"/>
    <mergeCell ref="M4090:N4090"/>
    <mergeCell ref="M4088:N4088"/>
    <mergeCell ref="A4089:B4089"/>
    <mergeCell ref="C4089:H4089"/>
    <mergeCell ref="I4089:J4089"/>
    <mergeCell ref="K4089:L4089"/>
    <mergeCell ref="M4089:N4089"/>
    <mergeCell ref="A4088:B4088"/>
    <mergeCell ref="C4088:H4088"/>
    <mergeCell ref="I4088:J4088"/>
    <mergeCell ref="K4088:L4088"/>
    <mergeCell ref="M4086:N4086"/>
    <mergeCell ref="A4087:B4087"/>
    <mergeCell ref="C4087:H4087"/>
    <mergeCell ref="I4087:J4087"/>
    <mergeCell ref="K4087:L4087"/>
    <mergeCell ref="M4087:N4087"/>
    <mergeCell ref="A4086:B4086"/>
    <mergeCell ref="C4086:H4086"/>
    <mergeCell ref="I4086:J4086"/>
    <mergeCell ref="K4086:L4086"/>
    <mergeCell ref="M4084:N4084"/>
    <mergeCell ref="A4085:B4085"/>
    <mergeCell ref="C4085:H4085"/>
    <mergeCell ref="I4085:J4085"/>
    <mergeCell ref="K4085:L4085"/>
    <mergeCell ref="M4085:N4085"/>
    <mergeCell ref="A4084:B4084"/>
    <mergeCell ref="C4084:H4084"/>
    <mergeCell ref="I4084:J4084"/>
    <mergeCell ref="K4084:L4084"/>
    <mergeCell ref="M4082:N4082"/>
    <mergeCell ref="A4083:B4083"/>
    <mergeCell ref="C4083:H4083"/>
    <mergeCell ref="I4083:J4083"/>
    <mergeCell ref="K4083:L4083"/>
    <mergeCell ref="M4083:N4083"/>
    <mergeCell ref="A4082:B4082"/>
    <mergeCell ref="C4082:H4082"/>
    <mergeCell ref="I4082:J4082"/>
    <mergeCell ref="K4082:L4082"/>
    <mergeCell ref="M4080:N4080"/>
    <mergeCell ref="A4081:B4081"/>
    <mergeCell ref="C4081:H4081"/>
    <mergeCell ref="I4081:J4081"/>
    <mergeCell ref="K4081:L4081"/>
    <mergeCell ref="M4081:N4081"/>
    <mergeCell ref="A4080:B4080"/>
    <mergeCell ref="C4080:H4080"/>
    <mergeCell ref="I4080:J4080"/>
    <mergeCell ref="K4080:L4080"/>
    <mergeCell ref="M4078:N4078"/>
    <mergeCell ref="A4079:B4079"/>
    <mergeCell ref="C4079:H4079"/>
    <mergeCell ref="I4079:J4079"/>
    <mergeCell ref="K4079:L4079"/>
    <mergeCell ref="M4079:N4079"/>
    <mergeCell ref="A4078:B4078"/>
    <mergeCell ref="C4078:H4078"/>
    <mergeCell ref="I4078:J4078"/>
    <mergeCell ref="K4078:L4078"/>
    <mergeCell ref="M4076:N4076"/>
    <mergeCell ref="A4077:B4077"/>
    <mergeCell ref="C4077:H4077"/>
    <mergeCell ref="I4077:J4077"/>
    <mergeCell ref="K4077:L4077"/>
    <mergeCell ref="M4077:N4077"/>
    <mergeCell ref="A4076:B4076"/>
    <mergeCell ref="C4076:H4076"/>
    <mergeCell ref="I4076:J4076"/>
    <mergeCell ref="K4076:L4076"/>
    <mergeCell ref="M4074:N4074"/>
    <mergeCell ref="A4075:B4075"/>
    <mergeCell ref="C4075:H4075"/>
    <mergeCell ref="I4075:J4075"/>
    <mergeCell ref="K4075:L4075"/>
    <mergeCell ref="M4075:N4075"/>
    <mergeCell ref="A4074:B4074"/>
    <mergeCell ref="C4074:H4074"/>
    <mergeCell ref="I4074:J4074"/>
    <mergeCell ref="K4074:L4074"/>
    <mergeCell ref="M4072:N4072"/>
    <mergeCell ref="A4073:B4073"/>
    <mergeCell ref="C4073:H4073"/>
    <mergeCell ref="I4073:J4073"/>
    <mergeCell ref="K4073:L4073"/>
    <mergeCell ref="M4073:N4073"/>
    <mergeCell ref="A4072:B4072"/>
    <mergeCell ref="C4072:H4072"/>
    <mergeCell ref="I4072:J4072"/>
    <mergeCell ref="K4072:L4072"/>
    <mergeCell ref="M4070:N4070"/>
    <mergeCell ref="A4071:B4071"/>
    <mergeCell ref="C4071:H4071"/>
    <mergeCell ref="I4071:J4071"/>
    <mergeCell ref="K4071:L4071"/>
    <mergeCell ref="M4071:N4071"/>
    <mergeCell ref="A4070:B4070"/>
    <mergeCell ref="C4070:H4070"/>
    <mergeCell ref="I4070:J4070"/>
    <mergeCell ref="K4070:L4070"/>
    <mergeCell ref="M4068:N4068"/>
    <mergeCell ref="A4069:B4069"/>
    <mergeCell ref="C4069:H4069"/>
    <mergeCell ref="I4069:J4069"/>
    <mergeCell ref="K4069:L4069"/>
    <mergeCell ref="M4069:N4069"/>
    <mergeCell ref="A4068:B4068"/>
    <mergeCell ref="C4068:H4068"/>
    <mergeCell ref="I4068:J4068"/>
    <mergeCell ref="K4068:L4068"/>
    <mergeCell ref="A4067:H4067"/>
    <mergeCell ref="I4067:J4067"/>
    <mergeCell ref="K4067:L4067"/>
    <mergeCell ref="M4067:N4067"/>
    <mergeCell ref="M4065:N4065"/>
    <mergeCell ref="A4066:H4066"/>
    <mergeCell ref="I4066:J4066"/>
    <mergeCell ref="K4066:L4066"/>
    <mergeCell ref="M4066:N4066"/>
    <mergeCell ref="A4065:B4065"/>
    <mergeCell ref="C4065:H4065"/>
    <mergeCell ref="I4065:J4065"/>
    <mergeCell ref="K4065:L4065"/>
    <mergeCell ref="M4063:N4063"/>
    <mergeCell ref="A4064:B4064"/>
    <mergeCell ref="C4064:H4064"/>
    <mergeCell ref="I4064:J4064"/>
    <mergeCell ref="K4064:L4064"/>
    <mergeCell ref="M4064:N4064"/>
    <mergeCell ref="A4063:B4063"/>
    <mergeCell ref="C4063:H4063"/>
    <mergeCell ref="I4063:J4063"/>
    <mergeCell ref="K4063:L4063"/>
    <mergeCell ref="A4062:H4062"/>
    <mergeCell ref="I4062:J4062"/>
    <mergeCell ref="K4062:L4062"/>
    <mergeCell ref="M4062:N4062"/>
    <mergeCell ref="M4060:N4060"/>
    <mergeCell ref="A4061:H4061"/>
    <mergeCell ref="I4061:J4061"/>
    <mergeCell ref="K4061:L4061"/>
    <mergeCell ref="M4061:N4061"/>
    <mergeCell ref="A4060:B4060"/>
    <mergeCell ref="C4060:H4060"/>
    <mergeCell ref="I4060:J4060"/>
    <mergeCell ref="K4060:L4060"/>
    <mergeCell ref="M4058:N4058"/>
    <mergeCell ref="A4059:B4059"/>
    <mergeCell ref="C4059:H4059"/>
    <mergeCell ref="I4059:J4059"/>
    <mergeCell ref="K4059:L4059"/>
    <mergeCell ref="M4059:N4059"/>
    <mergeCell ref="A4058:B4058"/>
    <mergeCell ref="C4058:H4058"/>
    <mergeCell ref="I4058:J4058"/>
    <mergeCell ref="K4058:L4058"/>
    <mergeCell ref="M4056:N4056"/>
    <mergeCell ref="A4057:B4057"/>
    <mergeCell ref="C4057:H4057"/>
    <mergeCell ref="I4057:J4057"/>
    <mergeCell ref="K4057:L4057"/>
    <mergeCell ref="M4057:N4057"/>
    <mergeCell ref="A4056:B4056"/>
    <mergeCell ref="C4056:H4056"/>
    <mergeCell ref="I4056:J4056"/>
    <mergeCell ref="K4056:L4056"/>
    <mergeCell ref="M4054:N4054"/>
    <mergeCell ref="A4055:B4055"/>
    <mergeCell ref="C4055:H4055"/>
    <mergeCell ref="I4055:J4055"/>
    <mergeCell ref="K4055:L4055"/>
    <mergeCell ref="M4055:N4055"/>
    <mergeCell ref="A4054:B4054"/>
    <mergeCell ref="C4054:H4054"/>
    <mergeCell ref="I4054:J4054"/>
    <mergeCell ref="K4054:L4054"/>
    <mergeCell ref="A4053:H4053"/>
    <mergeCell ref="I4053:J4053"/>
    <mergeCell ref="K4053:L4053"/>
    <mergeCell ref="M4053:N4053"/>
    <mergeCell ref="M4051:N4051"/>
    <mergeCell ref="A4052:H4052"/>
    <mergeCell ref="I4052:J4052"/>
    <mergeCell ref="K4052:L4052"/>
    <mergeCell ref="M4052:N4052"/>
    <mergeCell ref="A4051:B4051"/>
    <mergeCell ref="C4051:H4051"/>
    <mergeCell ref="I4051:J4051"/>
    <mergeCell ref="K4051:L4051"/>
    <mergeCell ref="M4049:N4049"/>
    <mergeCell ref="A4050:B4050"/>
    <mergeCell ref="C4050:H4050"/>
    <mergeCell ref="I4050:J4050"/>
    <mergeCell ref="K4050:L4050"/>
    <mergeCell ref="M4050:N4050"/>
    <mergeCell ref="A4049:B4049"/>
    <mergeCell ref="C4049:H4049"/>
    <mergeCell ref="I4049:J4049"/>
    <mergeCell ref="K4049:L4049"/>
    <mergeCell ref="M4047:N4047"/>
    <mergeCell ref="A4048:B4048"/>
    <mergeCell ref="C4048:H4048"/>
    <mergeCell ref="I4048:J4048"/>
    <mergeCell ref="K4048:L4048"/>
    <mergeCell ref="M4048:N4048"/>
    <mergeCell ref="A4047:B4047"/>
    <mergeCell ref="C4047:H4047"/>
    <mergeCell ref="I4047:J4047"/>
    <mergeCell ref="K4047:L4047"/>
    <mergeCell ref="M4045:N4045"/>
    <mergeCell ref="A4046:B4046"/>
    <mergeCell ref="C4046:H4046"/>
    <mergeCell ref="I4046:J4046"/>
    <mergeCell ref="K4046:L4046"/>
    <mergeCell ref="M4046:N4046"/>
    <mergeCell ref="A4045:B4045"/>
    <mergeCell ref="C4045:H4045"/>
    <mergeCell ref="I4045:J4045"/>
    <mergeCell ref="K4045:L4045"/>
    <mergeCell ref="M4043:N4043"/>
    <mergeCell ref="A4044:B4044"/>
    <mergeCell ref="C4044:H4044"/>
    <mergeCell ref="I4044:J4044"/>
    <mergeCell ref="K4044:L4044"/>
    <mergeCell ref="M4044:N4044"/>
    <mergeCell ref="A4043:B4043"/>
    <mergeCell ref="C4043:H4043"/>
    <mergeCell ref="I4043:J4043"/>
    <mergeCell ref="K4043:L4043"/>
    <mergeCell ref="A4042:H4042"/>
    <mergeCell ref="I4042:J4042"/>
    <mergeCell ref="K4042:L4042"/>
    <mergeCell ref="M4042:N4042"/>
    <mergeCell ref="A4041:H4041"/>
    <mergeCell ref="I4041:J4041"/>
    <mergeCell ref="K4041:L4041"/>
    <mergeCell ref="M4041:N4041"/>
    <mergeCell ref="M4039:N4039"/>
    <mergeCell ref="A4040:B4040"/>
    <mergeCell ref="C4040:H4040"/>
    <mergeCell ref="I4040:J4040"/>
    <mergeCell ref="K4040:L4040"/>
    <mergeCell ref="M4040:N4040"/>
    <mergeCell ref="A4039:B4039"/>
    <mergeCell ref="C4039:H4039"/>
    <mergeCell ref="I4039:J4039"/>
    <mergeCell ref="K4039:L4039"/>
    <mergeCell ref="M4037:N4037"/>
    <mergeCell ref="A4038:B4038"/>
    <mergeCell ref="C4038:H4038"/>
    <mergeCell ref="I4038:J4038"/>
    <mergeCell ref="K4038:L4038"/>
    <mergeCell ref="M4038:N4038"/>
    <mergeCell ref="A4037:B4037"/>
    <mergeCell ref="C4037:H4037"/>
    <mergeCell ref="I4037:J4037"/>
    <mergeCell ref="K4037:L4037"/>
    <mergeCell ref="M4035:N4035"/>
    <mergeCell ref="A4036:B4036"/>
    <mergeCell ref="C4036:H4036"/>
    <mergeCell ref="I4036:J4036"/>
    <mergeCell ref="K4036:L4036"/>
    <mergeCell ref="M4036:N4036"/>
    <mergeCell ref="A4035:B4035"/>
    <mergeCell ref="C4035:H4035"/>
    <mergeCell ref="I4035:J4035"/>
    <mergeCell ref="K4035:L4035"/>
    <mergeCell ref="M4033:N4033"/>
    <mergeCell ref="A4034:B4034"/>
    <mergeCell ref="C4034:H4034"/>
    <mergeCell ref="I4034:J4034"/>
    <mergeCell ref="K4034:L4034"/>
    <mergeCell ref="M4034:N4034"/>
    <mergeCell ref="A4033:B4033"/>
    <mergeCell ref="C4033:H4033"/>
    <mergeCell ref="I4033:J4033"/>
    <mergeCell ref="K4033:L4033"/>
    <mergeCell ref="M4031:N4031"/>
    <mergeCell ref="A4032:B4032"/>
    <mergeCell ref="C4032:H4032"/>
    <mergeCell ref="I4032:J4032"/>
    <mergeCell ref="K4032:L4032"/>
    <mergeCell ref="M4032:N4032"/>
    <mergeCell ref="A4031:B4031"/>
    <mergeCell ref="C4031:H4031"/>
    <mergeCell ref="I4031:J4031"/>
    <mergeCell ref="K4031:L4031"/>
    <mergeCell ref="A4030:H4030"/>
    <mergeCell ref="I4030:J4030"/>
    <mergeCell ref="K4030:L4030"/>
    <mergeCell ref="M4030:N4030"/>
    <mergeCell ref="A4029:H4029"/>
    <mergeCell ref="I4029:J4029"/>
    <mergeCell ref="K4029:L4029"/>
    <mergeCell ref="M4029:N4029"/>
    <mergeCell ref="M4027:N4027"/>
    <mergeCell ref="A4028:B4028"/>
    <mergeCell ref="C4028:H4028"/>
    <mergeCell ref="I4028:J4028"/>
    <mergeCell ref="K4028:L4028"/>
    <mergeCell ref="M4028:N4028"/>
    <mergeCell ref="A4027:B4027"/>
    <mergeCell ref="C4027:H4027"/>
    <mergeCell ref="I4027:J4027"/>
    <mergeCell ref="K4027:L4027"/>
    <mergeCell ref="M4025:N4025"/>
    <mergeCell ref="A4026:B4026"/>
    <mergeCell ref="C4026:H4026"/>
    <mergeCell ref="I4026:J4026"/>
    <mergeCell ref="K4026:L4026"/>
    <mergeCell ref="M4026:N4026"/>
    <mergeCell ref="A4025:B4025"/>
    <mergeCell ref="C4025:H4025"/>
    <mergeCell ref="I4025:J4025"/>
    <mergeCell ref="K4025:L4025"/>
    <mergeCell ref="A4024:H4024"/>
    <mergeCell ref="I4024:J4024"/>
    <mergeCell ref="K4024:L4024"/>
    <mergeCell ref="M4024:N4024"/>
    <mergeCell ref="M4022:N4022"/>
    <mergeCell ref="A4023:B4023"/>
    <mergeCell ref="C4023:H4023"/>
    <mergeCell ref="I4023:J4023"/>
    <mergeCell ref="K4023:L4023"/>
    <mergeCell ref="M4023:N4023"/>
    <mergeCell ref="A4022:B4022"/>
    <mergeCell ref="C4022:H4022"/>
    <mergeCell ref="I4022:J4022"/>
    <mergeCell ref="K4022:L4022"/>
    <mergeCell ref="A4021:H4021"/>
    <mergeCell ref="I4021:J4021"/>
    <mergeCell ref="K4021:L4021"/>
    <mergeCell ref="M4021:N4021"/>
    <mergeCell ref="M4019:N4019"/>
    <mergeCell ref="A4020:H4020"/>
    <mergeCell ref="I4020:J4020"/>
    <mergeCell ref="K4020:L4020"/>
    <mergeCell ref="M4020:N4020"/>
    <mergeCell ref="A4019:B4019"/>
    <mergeCell ref="C4019:H4019"/>
    <mergeCell ref="I4019:J4019"/>
    <mergeCell ref="K4019:L4019"/>
    <mergeCell ref="M4017:N4017"/>
    <mergeCell ref="A4018:B4018"/>
    <mergeCell ref="C4018:H4018"/>
    <mergeCell ref="I4018:J4018"/>
    <mergeCell ref="K4018:L4018"/>
    <mergeCell ref="M4018:N4018"/>
    <mergeCell ref="A4017:B4017"/>
    <mergeCell ref="C4017:H4017"/>
    <mergeCell ref="I4017:J4017"/>
    <mergeCell ref="K4017:L4017"/>
    <mergeCell ref="A4016:H4016"/>
    <mergeCell ref="I4016:J4016"/>
    <mergeCell ref="K4016:L4016"/>
    <mergeCell ref="M4016:N4016"/>
    <mergeCell ref="A4015:H4015"/>
    <mergeCell ref="I4015:J4015"/>
    <mergeCell ref="K4015:L4015"/>
    <mergeCell ref="M4015:N4015"/>
    <mergeCell ref="M4013:N4013"/>
    <mergeCell ref="A4014:B4014"/>
    <mergeCell ref="C4014:H4014"/>
    <mergeCell ref="I4014:J4014"/>
    <mergeCell ref="K4014:L4014"/>
    <mergeCell ref="M4014:N4014"/>
    <mergeCell ref="A4013:B4013"/>
    <mergeCell ref="C4013:H4013"/>
    <mergeCell ref="I4013:J4013"/>
    <mergeCell ref="K4013:L4013"/>
    <mergeCell ref="M4011:N4011"/>
    <mergeCell ref="A4012:B4012"/>
    <mergeCell ref="C4012:H4012"/>
    <mergeCell ref="I4012:J4012"/>
    <mergeCell ref="K4012:L4012"/>
    <mergeCell ref="M4012:N4012"/>
    <mergeCell ref="A4011:B4011"/>
    <mergeCell ref="C4011:H4011"/>
    <mergeCell ref="I4011:J4011"/>
    <mergeCell ref="K4011:L4011"/>
    <mergeCell ref="M4009:N4009"/>
    <mergeCell ref="A4010:B4010"/>
    <mergeCell ref="C4010:H4010"/>
    <mergeCell ref="I4010:J4010"/>
    <mergeCell ref="K4010:L4010"/>
    <mergeCell ref="M4010:N4010"/>
    <mergeCell ref="A4009:B4009"/>
    <mergeCell ref="C4009:H4009"/>
    <mergeCell ref="I4009:J4009"/>
    <mergeCell ref="K4009:L4009"/>
    <mergeCell ref="M4007:N4007"/>
    <mergeCell ref="A4008:B4008"/>
    <mergeCell ref="C4008:H4008"/>
    <mergeCell ref="I4008:J4008"/>
    <mergeCell ref="K4008:L4008"/>
    <mergeCell ref="M4008:N4008"/>
    <mergeCell ref="A4007:B4007"/>
    <mergeCell ref="C4007:H4007"/>
    <mergeCell ref="I4007:J4007"/>
    <mergeCell ref="K4007:L4007"/>
    <mergeCell ref="M4005:N4005"/>
    <mergeCell ref="A4006:B4006"/>
    <mergeCell ref="C4006:H4006"/>
    <mergeCell ref="I4006:J4006"/>
    <mergeCell ref="K4006:L4006"/>
    <mergeCell ref="M4006:N4006"/>
    <mergeCell ref="A4005:B4005"/>
    <mergeCell ref="C4005:H4005"/>
    <mergeCell ref="I4005:J4005"/>
    <mergeCell ref="K4005:L4005"/>
    <mergeCell ref="M4003:N4003"/>
    <mergeCell ref="A4004:B4004"/>
    <mergeCell ref="C4004:H4004"/>
    <mergeCell ref="I4004:J4004"/>
    <mergeCell ref="K4004:L4004"/>
    <mergeCell ref="M4004:N4004"/>
    <mergeCell ref="A4003:B4003"/>
    <mergeCell ref="C4003:H4003"/>
    <mergeCell ref="I4003:J4003"/>
    <mergeCell ref="K4003:L4003"/>
    <mergeCell ref="M4001:N4001"/>
    <mergeCell ref="A4002:B4002"/>
    <mergeCell ref="C4002:H4002"/>
    <mergeCell ref="I4002:J4002"/>
    <mergeCell ref="K4002:L4002"/>
    <mergeCell ref="M4002:N4002"/>
    <mergeCell ref="A4001:B4001"/>
    <mergeCell ref="C4001:H4001"/>
    <mergeCell ref="I4001:J4001"/>
    <mergeCell ref="K4001:L4001"/>
    <mergeCell ref="A4000:H4000"/>
    <mergeCell ref="I4000:J4000"/>
    <mergeCell ref="K4000:L4000"/>
    <mergeCell ref="M4000:N4000"/>
    <mergeCell ref="M3998:N3998"/>
    <mergeCell ref="A3999:H3999"/>
    <mergeCell ref="I3999:J3999"/>
    <mergeCell ref="K3999:L3999"/>
    <mergeCell ref="M3999:N3999"/>
    <mergeCell ref="A3998:B3998"/>
    <mergeCell ref="C3998:H3998"/>
    <mergeCell ref="I3998:J3998"/>
    <mergeCell ref="K3998:L3998"/>
    <mergeCell ref="M3996:N3996"/>
    <mergeCell ref="A3997:B3997"/>
    <mergeCell ref="C3997:H3997"/>
    <mergeCell ref="I3997:J3997"/>
    <mergeCell ref="K3997:L3997"/>
    <mergeCell ref="M3997:N3997"/>
    <mergeCell ref="A3996:B3996"/>
    <mergeCell ref="C3996:H3996"/>
    <mergeCell ref="I3996:J3996"/>
    <mergeCell ref="K3996:L3996"/>
    <mergeCell ref="M3994:N3994"/>
    <mergeCell ref="A3995:B3995"/>
    <mergeCell ref="C3995:H3995"/>
    <mergeCell ref="I3995:J3995"/>
    <mergeCell ref="K3995:L3995"/>
    <mergeCell ref="M3995:N3995"/>
    <mergeCell ref="A3994:B3994"/>
    <mergeCell ref="C3994:H3994"/>
    <mergeCell ref="I3994:J3994"/>
    <mergeCell ref="K3994:L3994"/>
    <mergeCell ref="M3992:N3992"/>
    <mergeCell ref="A3993:B3993"/>
    <mergeCell ref="C3993:H3993"/>
    <mergeCell ref="I3993:J3993"/>
    <mergeCell ref="K3993:L3993"/>
    <mergeCell ref="M3993:N3993"/>
    <mergeCell ref="A3992:B3992"/>
    <mergeCell ref="C3992:H3992"/>
    <mergeCell ref="I3992:J3992"/>
    <mergeCell ref="K3992:L3992"/>
    <mergeCell ref="M3990:N3990"/>
    <mergeCell ref="A3991:B3991"/>
    <mergeCell ref="C3991:H3991"/>
    <mergeCell ref="I3991:J3991"/>
    <mergeCell ref="K3991:L3991"/>
    <mergeCell ref="M3991:N3991"/>
    <mergeCell ref="A3990:B3990"/>
    <mergeCell ref="C3990:H3990"/>
    <mergeCell ref="I3990:J3990"/>
    <mergeCell ref="K3990:L3990"/>
    <mergeCell ref="M3988:N3988"/>
    <mergeCell ref="A3989:B3989"/>
    <mergeCell ref="C3989:H3989"/>
    <mergeCell ref="I3989:J3989"/>
    <mergeCell ref="K3989:L3989"/>
    <mergeCell ref="M3989:N3989"/>
    <mergeCell ref="A3988:B3988"/>
    <mergeCell ref="C3988:H3988"/>
    <mergeCell ref="I3988:J3988"/>
    <mergeCell ref="K3988:L3988"/>
    <mergeCell ref="M3986:N3986"/>
    <mergeCell ref="A3987:B3987"/>
    <mergeCell ref="C3987:H3987"/>
    <mergeCell ref="I3987:J3987"/>
    <mergeCell ref="K3987:L3987"/>
    <mergeCell ref="M3987:N3987"/>
    <mergeCell ref="A3986:B3986"/>
    <mergeCell ref="C3986:H3986"/>
    <mergeCell ref="I3986:J3986"/>
    <mergeCell ref="K3986:L3986"/>
    <mergeCell ref="M3984:N3984"/>
    <mergeCell ref="A3985:B3985"/>
    <mergeCell ref="C3985:H3985"/>
    <mergeCell ref="I3985:J3985"/>
    <mergeCell ref="K3985:L3985"/>
    <mergeCell ref="M3985:N3985"/>
    <mergeCell ref="A3984:B3984"/>
    <mergeCell ref="C3984:H3984"/>
    <mergeCell ref="I3984:J3984"/>
    <mergeCell ref="K3984:L3984"/>
    <mergeCell ref="M3982:N3982"/>
    <mergeCell ref="A3983:B3983"/>
    <mergeCell ref="C3983:H3983"/>
    <mergeCell ref="I3983:J3983"/>
    <mergeCell ref="K3983:L3983"/>
    <mergeCell ref="M3983:N3983"/>
    <mergeCell ref="A3982:B3982"/>
    <mergeCell ref="C3982:H3982"/>
    <mergeCell ref="I3982:J3982"/>
    <mergeCell ref="K3982:L3982"/>
    <mergeCell ref="M3980:N3980"/>
    <mergeCell ref="A3981:B3981"/>
    <mergeCell ref="C3981:H3981"/>
    <mergeCell ref="I3981:J3981"/>
    <mergeCell ref="K3981:L3981"/>
    <mergeCell ref="M3981:N3981"/>
    <mergeCell ref="A3980:B3980"/>
    <mergeCell ref="C3980:H3980"/>
    <mergeCell ref="I3980:J3980"/>
    <mergeCell ref="K3980:L3980"/>
    <mergeCell ref="A3979:H3979"/>
    <mergeCell ref="I3979:J3979"/>
    <mergeCell ref="K3979:L3979"/>
    <mergeCell ref="M3979:N3979"/>
    <mergeCell ref="A3978:H3978"/>
    <mergeCell ref="I3978:J3978"/>
    <mergeCell ref="K3978:L3978"/>
    <mergeCell ref="M3978:N3978"/>
    <mergeCell ref="M3976:N3976"/>
    <mergeCell ref="A3977:B3977"/>
    <mergeCell ref="C3977:H3977"/>
    <mergeCell ref="I3977:J3977"/>
    <mergeCell ref="K3977:L3977"/>
    <mergeCell ref="M3977:N3977"/>
    <mergeCell ref="A3976:B3976"/>
    <mergeCell ref="C3976:H3976"/>
    <mergeCell ref="I3976:J3976"/>
    <mergeCell ref="K3976:L3976"/>
    <mergeCell ref="M3974:N3974"/>
    <mergeCell ref="A3975:B3975"/>
    <mergeCell ref="C3975:H3975"/>
    <mergeCell ref="I3975:J3975"/>
    <mergeCell ref="K3975:L3975"/>
    <mergeCell ref="M3975:N3975"/>
    <mergeCell ref="A3974:B3974"/>
    <mergeCell ref="C3974:H3974"/>
    <mergeCell ref="I3974:J3974"/>
    <mergeCell ref="K3974:L3974"/>
    <mergeCell ref="M3972:N3972"/>
    <mergeCell ref="A3973:B3973"/>
    <mergeCell ref="C3973:H3973"/>
    <mergeCell ref="I3973:J3973"/>
    <mergeCell ref="K3973:L3973"/>
    <mergeCell ref="M3973:N3973"/>
    <mergeCell ref="A3972:B3972"/>
    <mergeCell ref="C3972:H3972"/>
    <mergeCell ref="I3972:J3972"/>
    <mergeCell ref="K3972:L3972"/>
    <mergeCell ref="M3970:N3970"/>
    <mergeCell ref="A3971:B3971"/>
    <mergeCell ref="C3971:H3971"/>
    <mergeCell ref="I3971:J3971"/>
    <mergeCell ref="K3971:L3971"/>
    <mergeCell ref="M3971:N3971"/>
    <mergeCell ref="A3970:B3970"/>
    <mergeCell ref="C3970:H3970"/>
    <mergeCell ref="I3970:J3970"/>
    <mergeCell ref="K3970:L3970"/>
    <mergeCell ref="A3969:H3969"/>
    <mergeCell ref="I3969:J3969"/>
    <mergeCell ref="K3969:L3969"/>
    <mergeCell ref="M3969:N3969"/>
    <mergeCell ref="A3968:H3968"/>
    <mergeCell ref="I3968:J3968"/>
    <mergeCell ref="K3968:L3968"/>
    <mergeCell ref="M3968:N3968"/>
    <mergeCell ref="M3966:N3966"/>
    <mergeCell ref="A3967:B3967"/>
    <mergeCell ref="C3967:H3967"/>
    <mergeCell ref="I3967:J3967"/>
    <mergeCell ref="K3967:L3967"/>
    <mergeCell ref="M3967:N3967"/>
    <mergeCell ref="A3966:B3966"/>
    <mergeCell ref="C3966:H3966"/>
    <mergeCell ref="I3966:J3966"/>
    <mergeCell ref="K3966:L3966"/>
    <mergeCell ref="M3964:N3964"/>
    <mergeCell ref="A3965:B3965"/>
    <mergeCell ref="C3965:H3965"/>
    <mergeCell ref="I3965:J3965"/>
    <mergeCell ref="K3965:L3965"/>
    <mergeCell ref="M3965:N3965"/>
    <mergeCell ref="A3964:B3964"/>
    <mergeCell ref="C3964:H3964"/>
    <mergeCell ref="I3964:J3964"/>
    <mergeCell ref="K3964:L3964"/>
    <mergeCell ref="M3962:N3962"/>
    <mergeCell ref="A3963:B3963"/>
    <mergeCell ref="C3963:H3963"/>
    <mergeCell ref="I3963:J3963"/>
    <mergeCell ref="K3963:L3963"/>
    <mergeCell ref="M3963:N3963"/>
    <mergeCell ref="A3962:B3962"/>
    <mergeCell ref="C3962:H3962"/>
    <mergeCell ref="I3962:J3962"/>
    <mergeCell ref="K3962:L3962"/>
    <mergeCell ref="A3961:H3961"/>
    <mergeCell ref="I3961:J3961"/>
    <mergeCell ref="K3961:L3961"/>
    <mergeCell ref="M3961:N3961"/>
    <mergeCell ref="A3960:H3960"/>
    <mergeCell ref="I3960:J3960"/>
    <mergeCell ref="K3960:L3960"/>
    <mergeCell ref="M3960:N3960"/>
    <mergeCell ref="M3958:N3958"/>
    <mergeCell ref="A3959:B3959"/>
    <mergeCell ref="C3959:H3959"/>
    <mergeCell ref="I3959:J3959"/>
    <mergeCell ref="K3959:L3959"/>
    <mergeCell ref="M3959:N3959"/>
    <mergeCell ref="A3958:B3958"/>
    <mergeCell ref="C3958:H3958"/>
    <mergeCell ref="I3958:J3958"/>
    <mergeCell ref="K3958:L3958"/>
    <mergeCell ref="A3957:H3957"/>
    <mergeCell ref="I3957:J3957"/>
    <mergeCell ref="K3957:L3957"/>
    <mergeCell ref="M3957:N3957"/>
    <mergeCell ref="M3955:N3955"/>
    <mergeCell ref="A3956:B3956"/>
    <mergeCell ref="C3956:H3956"/>
    <mergeCell ref="I3956:J3956"/>
    <mergeCell ref="K3956:L3956"/>
    <mergeCell ref="M3956:N3956"/>
    <mergeCell ref="A3955:B3955"/>
    <mergeCell ref="C3955:H3955"/>
    <mergeCell ref="I3955:J3955"/>
    <mergeCell ref="K3955:L3955"/>
    <mergeCell ref="A3954:H3954"/>
    <mergeCell ref="I3954:J3954"/>
    <mergeCell ref="K3954:L3954"/>
    <mergeCell ref="M3954:N3954"/>
    <mergeCell ref="M3952:N3952"/>
    <mergeCell ref="A3953:H3953"/>
    <mergeCell ref="I3953:J3953"/>
    <mergeCell ref="K3953:L3953"/>
    <mergeCell ref="M3953:N3953"/>
    <mergeCell ref="A3952:B3952"/>
    <mergeCell ref="C3952:H3952"/>
    <mergeCell ref="I3952:J3952"/>
    <mergeCell ref="K3952:L3952"/>
    <mergeCell ref="M3950:N3950"/>
    <mergeCell ref="A3951:B3951"/>
    <mergeCell ref="C3951:H3951"/>
    <mergeCell ref="I3951:J3951"/>
    <mergeCell ref="K3951:L3951"/>
    <mergeCell ref="M3951:N3951"/>
    <mergeCell ref="A3950:B3950"/>
    <mergeCell ref="C3950:H3950"/>
    <mergeCell ref="I3950:J3950"/>
    <mergeCell ref="K3950:L3950"/>
    <mergeCell ref="M3948:N3948"/>
    <mergeCell ref="A3949:B3949"/>
    <mergeCell ref="C3949:H3949"/>
    <mergeCell ref="I3949:J3949"/>
    <mergeCell ref="K3949:L3949"/>
    <mergeCell ref="M3949:N3949"/>
    <mergeCell ref="A3948:B3948"/>
    <mergeCell ref="C3948:H3948"/>
    <mergeCell ref="I3948:J3948"/>
    <mergeCell ref="K3948:L3948"/>
    <mergeCell ref="M3946:N3946"/>
    <mergeCell ref="A3947:B3947"/>
    <mergeCell ref="C3947:H3947"/>
    <mergeCell ref="I3947:J3947"/>
    <mergeCell ref="K3947:L3947"/>
    <mergeCell ref="M3947:N3947"/>
    <mergeCell ref="A3946:B3946"/>
    <mergeCell ref="C3946:H3946"/>
    <mergeCell ref="I3946:J3946"/>
    <mergeCell ref="K3946:L3946"/>
    <mergeCell ref="M3944:N3944"/>
    <mergeCell ref="A3945:B3945"/>
    <mergeCell ref="C3945:H3945"/>
    <mergeCell ref="I3945:J3945"/>
    <mergeCell ref="K3945:L3945"/>
    <mergeCell ref="M3945:N3945"/>
    <mergeCell ref="A3944:B3944"/>
    <mergeCell ref="C3944:H3944"/>
    <mergeCell ref="I3944:J3944"/>
    <mergeCell ref="K3944:L3944"/>
    <mergeCell ref="M3942:N3942"/>
    <mergeCell ref="A3943:B3943"/>
    <mergeCell ref="C3943:H3943"/>
    <mergeCell ref="I3943:J3943"/>
    <mergeCell ref="K3943:L3943"/>
    <mergeCell ref="M3943:N3943"/>
    <mergeCell ref="A3942:B3942"/>
    <mergeCell ref="C3942:H3942"/>
    <mergeCell ref="I3942:J3942"/>
    <mergeCell ref="K3942:L3942"/>
    <mergeCell ref="M3940:N3940"/>
    <mergeCell ref="A3941:B3941"/>
    <mergeCell ref="C3941:H3941"/>
    <mergeCell ref="I3941:J3941"/>
    <mergeCell ref="K3941:L3941"/>
    <mergeCell ref="M3941:N3941"/>
    <mergeCell ref="A3940:B3940"/>
    <mergeCell ref="C3940:H3940"/>
    <mergeCell ref="I3940:J3940"/>
    <mergeCell ref="K3940:L3940"/>
    <mergeCell ref="M3938:N3938"/>
    <mergeCell ref="A3939:B3939"/>
    <mergeCell ref="C3939:H3939"/>
    <mergeCell ref="I3939:J3939"/>
    <mergeCell ref="K3939:L3939"/>
    <mergeCell ref="M3939:N3939"/>
    <mergeCell ref="A3938:B3938"/>
    <mergeCell ref="C3938:H3938"/>
    <mergeCell ref="I3938:J3938"/>
    <mergeCell ref="K3938:L3938"/>
    <mergeCell ref="M3936:N3936"/>
    <mergeCell ref="A3937:B3937"/>
    <mergeCell ref="C3937:H3937"/>
    <mergeCell ref="I3937:J3937"/>
    <mergeCell ref="K3937:L3937"/>
    <mergeCell ref="M3937:N3937"/>
    <mergeCell ref="A3936:B3936"/>
    <mergeCell ref="C3936:H3936"/>
    <mergeCell ref="I3936:J3936"/>
    <mergeCell ref="K3936:L3936"/>
    <mergeCell ref="M3934:N3934"/>
    <mergeCell ref="A3935:B3935"/>
    <mergeCell ref="C3935:H3935"/>
    <mergeCell ref="I3935:J3935"/>
    <mergeCell ref="K3935:L3935"/>
    <mergeCell ref="M3935:N3935"/>
    <mergeCell ref="A3934:B3934"/>
    <mergeCell ref="C3934:H3934"/>
    <mergeCell ref="I3934:J3934"/>
    <mergeCell ref="K3934:L3934"/>
    <mergeCell ref="M3932:N3932"/>
    <mergeCell ref="A3933:B3933"/>
    <mergeCell ref="C3933:H3933"/>
    <mergeCell ref="I3933:J3933"/>
    <mergeCell ref="K3933:L3933"/>
    <mergeCell ref="M3933:N3933"/>
    <mergeCell ref="A3932:B3932"/>
    <mergeCell ref="C3932:H3932"/>
    <mergeCell ref="I3932:J3932"/>
    <mergeCell ref="K3932:L3932"/>
    <mergeCell ref="M3930:N3930"/>
    <mergeCell ref="A3931:B3931"/>
    <mergeCell ref="C3931:H3931"/>
    <mergeCell ref="I3931:J3931"/>
    <mergeCell ref="K3931:L3931"/>
    <mergeCell ref="M3931:N3931"/>
    <mergeCell ref="A3930:B3930"/>
    <mergeCell ref="C3930:H3930"/>
    <mergeCell ref="I3930:J3930"/>
    <mergeCell ref="K3930:L3930"/>
    <mergeCell ref="A3929:H3929"/>
    <mergeCell ref="I3929:J3929"/>
    <mergeCell ref="K3929:L3929"/>
    <mergeCell ref="M3929:N3929"/>
    <mergeCell ref="A3928:H3928"/>
    <mergeCell ref="I3928:J3928"/>
    <mergeCell ref="K3928:L3928"/>
    <mergeCell ref="M3928:N3928"/>
    <mergeCell ref="M3926:N3926"/>
    <mergeCell ref="A3927:B3927"/>
    <mergeCell ref="C3927:H3927"/>
    <mergeCell ref="I3927:J3927"/>
    <mergeCell ref="K3927:L3927"/>
    <mergeCell ref="M3927:N3927"/>
    <mergeCell ref="A3926:B3926"/>
    <mergeCell ref="C3926:H3926"/>
    <mergeCell ref="I3926:J3926"/>
    <mergeCell ref="K3926:L3926"/>
    <mergeCell ref="A3925:H3925"/>
    <mergeCell ref="I3925:J3925"/>
    <mergeCell ref="K3925:L3925"/>
    <mergeCell ref="M3925:N3925"/>
    <mergeCell ref="M3923:N3923"/>
    <mergeCell ref="A3924:H3924"/>
    <mergeCell ref="I3924:J3924"/>
    <mergeCell ref="K3924:L3924"/>
    <mergeCell ref="M3924:N3924"/>
    <mergeCell ref="A3923:B3923"/>
    <mergeCell ref="C3923:H3923"/>
    <mergeCell ref="I3923:J3923"/>
    <mergeCell ref="K3923:L3923"/>
    <mergeCell ref="M3921:N3921"/>
    <mergeCell ref="A3922:B3922"/>
    <mergeCell ref="C3922:H3922"/>
    <mergeCell ref="I3922:J3922"/>
    <mergeCell ref="K3922:L3922"/>
    <mergeCell ref="M3922:N3922"/>
    <mergeCell ref="A3921:B3921"/>
    <mergeCell ref="C3921:H3921"/>
    <mergeCell ref="I3921:J3921"/>
    <mergeCell ref="K3921:L3921"/>
    <mergeCell ref="M3919:N3919"/>
    <mergeCell ref="A3920:B3920"/>
    <mergeCell ref="C3920:H3920"/>
    <mergeCell ref="I3920:J3920"/>
    <mergeCell ref="K3920:L3920"/>
    <mergeCell ref="M3920:N3920"/>
    <mergeCell ref="A3919:B3919"/>
    <mergeCell ref="C3919:H3919"/>
    <mergeCell ref="I3919:J3919"/>
    <mergeCell ref="K3919:L3919"/>
    <mergeCell ref="M3917:N3917"/>
    <mergeCell ref="A3918:B3918"/>
    <mergeCell ref="C3918:H3918"/>
    <mergeCell ref="I3918:J3918"/>
    <mergeCell ref="K3918:L3918"/>
    <mergeCell ref="M3918:N3918"/>
    <mergeCell ref="A3917:B3917"/>
    <mergeCell ref="C3917:H3917"/>
    <mergeCell ref="I3917:J3917"/>
    <mergeCell ref="K3917:L3917"/>
    <mergeCell ref="M3915:N3915"/>
    <mergeCell ref="A3916:B3916"/>
    <mergeCell ref="C3916:H3916"/>
    <mergeCell ref="I3916:J3916"/>
    <mergeCell ref="K3916:L3916"/>
    <mergeCell ref="M3916:N3916"/>
    <mergeCell ref="A3915:B3915"/>
    <mergeCell ref="C3915:H3915"/>
    <mergeCell ref="I3915:J3915"/>
    <mergeCell ref="K3915:L3915"/>
    <mergeCell ref="M3913:N3913"/>
    <mergeCell ref="A3914:B3914"/>
    <mergeCell ref="C3914:H3914"/>
    <mergeCell ref="I3914:J3914"/>
    <mergeCell ref="K3914:L3914"/>
    <mergeCell ref="M3914:N3914"/>
    <mergeCell ref="A3913:B3913"/>
    <mergeCell ref="C3913:H3913"/>
    <mergeCell ref="I3913:J3913"/>
    <mergeCell ref="K3913:L3913"/>
    <mergeCell ref="M3911:N3911"/>
    <mergeCell ref="A3912:B3912"/>
    <mergeCell ref="C3912:H3912"/>
    <mergeCell ref="I3912:J3912"/>
    <mergeCell ref="K3912:L3912"/>
    <mergeCell ref="M3912:N3912"/>
    <mergeCell ref="A3911:B3911"/>
    <mergeCell ref="C3911:H3911"/>
    <mergeCell ref="I3911:J3911"/>
    <mergeCell ref="K3911:L3911"/>
    <mergeCell ref="A3910:H3910"/>
    <mergeCell ref="I3910:J3910"/>
    <mergeCell ref="K3910:L3910"/>
    <mergeCell ref="M3910:N3910"/>
    <mergeCell ref="A3909:H3909"/>
    <mergeCell ref="I3909:J3909"/>
    <mergeCell ref="K3909:L3909"/>
    <mergeCell ref="M3909:N3909"/>
    <mergeCell ref="M3907:N3907"/>
    <mergeCell ref="A3908:B3908"/>
    <mergeCell ref="C3908:H3908"/>
    <mergeCell ref="I3908:J3908"/>
    <mergeCell ref="K3908:L3908"/>
    <mergeCell ref="M3908:N3908"/>
    <mergeCell ref="A3907:B3907"/>
    <mergeCell ref="C3907:H3907"/>
    <mergeCell ref="I3907:J3907"/>
    <mergeCell ref="K3907:L3907"/>
    <mergeCell ref="M3905:N3905"/>
    <mergeCell ref="A3906:B3906"/>
    <mergeCell ref="C3906:H3906"/>
    <mergeCell ref="I3906:J3906"/>
    <mergeCell ref="K3906:L3906"/>
    <mergeCell ref="M3906:N3906"/>
    <mergeCell ref="A3905:B3905"/>
    <mergeCell ref="C3905:H3905"/>
    <mergeCell ref="I3905:J3905"/>
    <mergeCell ref="K3905:L3905"/>
    <mergeCell ref="M3903:N3903"/>
    <mergeCell ref="A3904:B3904"/>
    <mergeCell ref="C3904:H3904"/>
    <mergeCell ref="I3904:J3904"/>
    <mergeCell ref="K3904:L3904"/>
    <mergeCell ref="M3904:N3904"/>
    <mergeCell ref="A3903:B3903"/>
    <mergeCell ref="C3903:H3903"/>
    <mergeCell ref="I3903:J3903"/>
    <mergeCell ref="K3903:L3903"/>
    <mergeCell ref="M3901:N3901"/>
    <mergeCell ref="A3902:B3902"/>
    <mergeCell ref="C3902:H3902"/>
    <mergeCell ref="I3902:J3902"/>
    <mergeCell ref="K3902:L3902"/>
    <mergeCell ref="M3902:N3902"/>
    <mergeCell ref="A3901:B3901"/>
    <mergeCell ref="C3901:H3901"/>
    <mergeCell ref="I3901:J3901"/>
    <mergeCell ref="K3901:L3901"/>
    <mergeCell ref="M3899:N3899"/>
    <mergeCell ref="A3900:B3900"/>
    <mergeCell ref="C3900:H3900"/>
    <mergeCell ref="I3900:J3900"/>
    <mergeCell ref="K3900:L3900"/>
    <mergeCell ref="M3900:N3900"/>
    <mergeCell ref="A3899:B3899"/>
    <mergeCell ref="C3899:H3899"/>
    <mergeCell ref="I3899:J3899"/>
    <mergeCell ref="K3899:L3899"/>
    <mergeCell ref="M3897:N3897"/>
    <mergeCell ref="A3898:B3898"/>
    <mergeCell ref="C3898:H3898"/>
    <mergeCell ref="I3898:J3898"/>
    <mergeCell ref="K3898:L3898"/>
    <mergeCell ref="M3898:N3898"/>
    <mergeCell ref="A3897:B3897"/>
    <mergeCell ref="C3897:H3897"/>
    <mergeCell ref="I3897:J3897"/>
    <mergeCell ref="K3897:L3897"/>
    <mergeCell ref="M3895:N3895"/>
    <mergeCell ref="A3896:B3896"/>
    <mergeCell ref="C3896:H3896"/>
    <mergeCell ref="I3896:J3896"/>
    <mergeCell ref="K3896:L3896"/>
    <mergeCell ref="M3896:N3896"/>
    <mergeCell ref="A3895:B3895"/>
    <mergeCell ref="C3895:H3895"/>
    <mergeCell ref="I3895:J3895"/>
    <mergeCell ref="K3895:L3895"/>
    <mergeCell ref="M3893:N3893"/>
    <mergeCell ref="A3894:B3894"/>
    <mergeCell ref="C3894:H3894"/>
    <mergeCell ref="I3894:J3894"/>
    <mergeCell ref="K3894:L3894"/>
    <mergeCell ref="M3894:N3894"/>
    <mergeCell ref="A3893:B3893"/>
    <mergeCell ref="C3893:H3893"/>
    <mergeCell ref="I3893:J3893"/>
    <mergeCell ref="K3893:L3893"/>
    <mergeCell ref="M3891:N3891"/>
    <mergeCell ref="A3892:B3892"/>
    <mergeCell ref="C3892:H3892"/>
    <mergeCell ref="I3892:J3892"/>
    <mergeCell ref="K3892:L3892"/>
    <mergeCell ref="M3892:N3892"/>
    <mergeCell ref="A3891:B3891"/>
    <mergeCell ref="C3891:H3891"/>
    <mergeCell ref="I3891:J3891"/>
    <mergeCell ref="K3891:L3891"/>
    <mergeCell ref="M3889:N3889"/>
    <mergeCell ref="A3890:B3890"/>
    <mergeCell ref="C3890:H3890"/>
    <mergeCell ref="I3890:J3890"/>
    <mergeCell ref="K3890:L3890"/>
    <mergeCell ref="M3890:N3890"/>
    <mergeCell ref="A3889:B3889"/>
    <mergeCell ref="C3889:H3889"/>
    <mergeCell ref="I3889:J3889"/>
    <mergeCell ref="K3889:L3889"/>
    <mergeCell ref="A3888:H3888"/>
    <mergeCell ref="I3888:J3888"/>
    <mergeCell ref="K3888:L3888"/>
    <mergeCell ref="M3888:N3888"/>
    <mergeCell ref="A3887:H3887"/>
    <mergeCell ref="I3887:J3887"/>
    <mergeCell ref="K3887:L3887"/>
    <mergeCell ref="M3887:N3887"/>
    <mergeCell ref="M3885:N3885"/>
    <mergeCell ref="A3886:B3886"/>
    <mergeCell ref="C3886:H3886"/>
    <mergeCell ref="I3886:J3886"/>
    <mergeCell ref="K3886:L3886"/>
    <mergeCell ref="M3886:N3886"/>
    <mergeCell ref="A3885:B3885"/>
    <mergeCell ref="C3885:H3885"/>
    <mergeCell ref="I3885:J3885"/>
    <mergeCell ref="K3885:L3885"/>
    <mergeCell ref="A3884:H3884"/>
    <mergeCell ref="I3884:J3884"/>
    <mergeCell ref="K3884:L3884"/>
    <mergeCell ref="M3884:N3884"/>
    <mergeCell ref="A3883:H3883"/>
    <mergeCell ref="I3883:J3883"/>
    <mergeCell ref="K3883:L3883"/>
    <mergeCell ref="M3883:N3883"/>
    <mergeCell ref="M3881:N3881"/>
    <mergeCell ref="A3882:B3882"/>
    <mergeCell ref="C3882:H3882"/>
    <mergeCell ref="I3882:J3882"/>
    <mergeCell ref="K3882:L3882"/>
    <mergeCell ref="M3882:N3882"/>
    <mergeCell ref="A3881:B3881"/>
    <mergeCell ref="C3881:H3881"/>
    <mergeCell ref="I3881:J3881"/>
    <mergeCell ref="K3881:L3881"/>
    <mergeCell ref="M3879:N3879"/>
    <mergeCell ref="A3880:B3880"/>
    <mergeCell ref="C3880:H3880"/>
    <mergeCell ref="I3880:J3880"/>
    <mergeCell ref="K3880:L3880"/>
    <mergeCell ref="M3880:N3880"/>
    <mergeCell ref="A3879:B3879"/>
    <mergeCell ref="C3879:H3879"/>
    <mergeCell ref="I3879:J3879"/>
    <mergeCell ref="K3879:L3879"/>
    <mergeCell ref="A3878:H3878"/>
    <mergeCell ref="I3878:J3878"/>
    <mergeCell ref="K3878:L3878"/>
    <mergeCell ref="M3878:N3878"/>
    <mergeCell ref="M3876:N3876"/>
    <mergeCell ref="A3877:H3877"/>
    <mergeCell ref="I3877:J3877"/>
    <mergeCell ref="K3877:L3877"/>
    <mergeCell ref="M3877:N3877"/>
    <mergeCell ref="A3876:B3876"/>
    <mergeCell ref="C3876:H3876"/>
    <mergeCell ref="I3876:J3876"/>
    <mergeCell ref="K3876:L3876"/>
    <mergeCell ref="M3874:N3874"/>
    <mergeCell ref="A3875:B3875"/>
    <mergeCell ref="C3875:H3875"/>
    <mergeCell ref="I3875:J3875"/>
    <mergeCell ref="K3875:L3875"/>
    <mergeCell ref="M3875:N3875"/>
    <mergeCell ref="A3874:B3874"/>
    <mergeCell ref="C3874:H3874"/>
    <mergeCell ref="I3874:J3874"/>
    <mergeCell ref="K3874:L3874"/>
    <mergeCell ref="A3873:H3873"/>
    <mergeCell ref="I3873:J3873"/>
    <mergeCell ref="K3873:L3873"/>
    <mergeCell ref="M3873:N3873"/>
    <mergeCell ref="A3872:H3872"/>
    <mergeCell ref="I3872:J3872"/>
    <mergeCell ref="K3872:L3872"/>
    <mergeCell ref="M3872:N3872"/>
    <mergeCell ref="M3870:N3870"/>
    <mergeCell ref="A3871:B3871"/>
    <mergeCell ref="C3871:H3871"/>
    <mergeCell ref="I3871:J3871"/>
    <mergeCell ref="K3871:L3871"/>
    <mergeCell ref="M3871:N3871"/>
    <mergeCell ref="A3870:B3870"/>
    <mergeCell ref="C3870:H3870"/>
    <mergeCell ref="I3870:J3870"/>
    <mergeCell ref="K3870:L3870"/>
    <mergeCell ref="M3868:N3868"/>
    <mergeCell ref="A3869:B3869"/>
    <mergeCell ref="C3869:H3869"/>
    <mergeCell ref="I3869:J3869"/>
    <mergeCell ref="K3869:L3869"/>
    <mergeCell ref="M3869:N3869"/>
    <mergeCell ref="A3868:B3868"/>
    <mergeCell ref="C3868:H3868"/>
    <mergeCell ref="I3868:J3868"/>
    <mergeCell ref="K3868:L3868"/>
    <mergeCell ref="M3866:N3866"/>
    <mergeCell ref="A3867:B3867"/>
    <mergeCell ref="C3867:H3867"/>
    <mergeCell ref="I3867:J3867"/>
    <mergeCell ref="K3867:L3867"/>
    <mergeCell ref="M3867:N3867"/>
    <mergeCell ref="A3866:B3866"/>
    <mergeCell ref="C3866:H3866"/>
    <mergeCell ref="I3866:J3866"/>
    <mergeCell ref="K3866:L3866"/>
    <mergeCell ref="M3864:N3864"/>
    <mergeCell ref="A3865:B3865"/>
    <mergeCell ref="C3865:H3865"/>
    <mergeCell ref="I3865:J3865"/>
    <mergeCell ref="K3865:L3865"/>
    <mergeCell ref="M3865:N3865"/>
    <mergeCell ref="A3864:B3864"/>
    <mergeCell ref="C3864:H3864"/>
    <mergeCell ref="I3864:J3864"/>
    <mergeCell ref="K3864:L3864"/>
    <mergeCell ref="M3862:N3862"/>
    <mergeCell ref="A3863:B3863"/>
    <mergeCell ref="C3863:H3863"/>
    <mergeCell ref="I3863:J3863"/>
    <mergeCell ref="K3863:L3863"/>
    <mergeCell ref="M3863:N3863"/>
    <mergeCell ref="A3862:B3862"/>
    <mergeCell ref="C3862:H3862"/>
    <mergeCell ref="I3862:J3862"/>
    <mergeCell ref="K3862:L3862"/>
    <mergeCell ref="M3860:N3860"/>
    <mergeCell ref="A3861:B3861"/>
    <mergeCell ref="C3861:H3861"/>
    <mergeCell ref="I3861:J3861"/>
    <mergeCell ref="K3861:L3861"/>
    <mergeCell ref="M3861:N3861"/>
    <mergeCell ref="A3860:B3860"/>
    <mergeCell ref="C3860:H3860"/>
    <mergeCell ref="I3860:J3860"/>
    <mergeCell ref="K3860:L3860"/>
    <mergeCell ref="M3858:N3858"/>
    <mergeCell ref="A3859:B3859"/>
    <mergeCell ref="C3859:H3859"/>
    <mergeCell ref="I3859:J3859"/>
    <mergeCell ref="K3859:L3859"/>
    <mergeCell ref="M3859:N3859"/>
    <mergeCell ref="A3858:B3858"/>
    <mergeCell ref="C3858:H3858"/>
    <mergeCell ref="I3858:J3858"/>
    <mergeCell ref="K3858:L3858"/>
    <mergeCell ref="M3856:N3856"/>
    <mergeCell ref="A3857:B3857"/>
    <mergeCell ref="C3857:H3857"/>
    <mergeCell ref="I3857:J3857"/>
    <mergeCell ref="K3857:L3857"/>
    <mergeCell ref="M3857:N3857"/>
    <mergeCell ref="A3856:B3856"/>
    <mergeCell ref="C3856:H3856"/>
    <mergeCell ref="I3856:J3856"/>
    <mergeCell ref="K3856:L3856"/>
    <mergeCell ref="A3855:H3855"/>
    <mergeCell ref="I3855:J3855"/>
    <mergeCell ref="K3855:L3855"/>
    <mergeCell ref="M3855:N3855"/>
    <mergeCell ref="A3854:H3854"/>
    <mergeCell ref="I3854:J3854"/>
    <mergeCell ref="K3854:L3854"/>
    <mergeCell ref="M3854:N3854"/>
    <mergeCell ref="M3852:N3852"/>
    <mergeCell ref="A3853:B3853"/>
    <mergeCell ref="C3853:H3853"/>
    <mergeCell ref="I3853:J3853"/>
    <mergeCell ref="K3853:L3853"/>
    <mergeCell ref="M3853:N3853"/>
    <mergeCell ref="A3852:B3852"/>
    <mergeCell ref="C3852:H3852"/>
    <mergeCell ref="I3852:J3852"/>
    <mergeCell ref="K3852:L3852"/>
    <mergeCell ref="M3850:N3850"/>
    <mergeCell ref="A3851:B3851"/>
    <mergeCell ref="C3851:H3851"/>
    <mergeCell ref="I3851:J3851"/>
    <mergeCell ref="K3851:L3851"/>
    <mergeCell ref="M3851:N3851"/>
    <mergeCell ref="A3850:B3850"/>
    <mergeCell ref="C3850:H3850"/>
    <mergeCell ref="I3850:J3850"/>
    <mergeCell ref="K3850:L3850"/>
    <mergeCell ref="M3848:N3848"/>
    <mergeCell ref="A3849:B3849"/>
    <mergeCell ref="C3849:H3849"/>
    <mergeCell ref="I3849:J3849"/>
    <mergeCell ref="K3849:L3849"/>
    <mergeCell ref="M3849:N3849"/>
    <mergeCell ref="A3848:B3848"/>
    <mergeCell ref="C3848:H3848"/>
    <mergeCell ref="I3848:J3848"/>
    <mergeCell ref="K3848:L3848"/>
    <mergeCell ref="M3846:N3846"/>
    <mergeCell ref="A3847:B3847"/>
    <mergeCell ref="C3847:H3847"/>
    <mergeCell ref="I3847:J3847"/>
    <mergeCell ref="K3847:L3847"/>
    <mergeCell ref="M3847:N3847"/>
    <mergeCell ref="A3846:B3846"/>
    <mergeCell ref="C3846:H3846"/>
    <mergeCell ref="I3846:J3846"/>
    <mergeCell ref="K3846:L3846"/>
    <mergeCell ref="M3844:N3844"/>
    <mergeCell ref="A3845:B3845"/>
    <mergeCell ref="C3845:H3845"/>
    <mergeCell ref="I3845:J3845"/>
    <mergeCell ref="K3845:L3845"/>
    <mergeCell ref="M3845:N3845"/>
    <mergeCell ref="A3844:B3844"/>
    <mergeCell ref="C3844:H3844"/>
    <mergeCell ref="I3844:J3844"/>
    <mergeCell ref="K3844:L3844"/>
    <mergeCell ref="M3842:N3842"/>
    <mergeCell ref="A3843:B3843"/>
    <mergeCell ref="C3843:H3843"/>
    <mergeCell ref="I3843:J3843"/>
    <mergeCell ref="K3843:L3843"/>
    <mergeCell ref="M3843:N3843"/>
    <mergeCell ref="A3842:B3842"/>
    <mergeCell ref="C3842:H3842"/>
    <mergeCell ref="I3842:J3842"/>
    <mergeCell ref="K3842:L3842"/>
    <mergeCell ref="M3840:N3840"/>
    <mergeCell ref="A3841:B3841"/>
    <mergeCell ref="C3841:H3841"/>
    <mergeCell ref="I3841:J3841"/>
    <mergeCell ref="K3841:L3841"/>
    <mergeCell ref="M3841:N3841"/>
    <mergeCell ref="A3840:B3840"/>
    <mergeCell ref="C3840:H3840"/>
    <mergeCell ref="I3840:J3840"/>
    <mergeCell ref="K3840:L3840"/>
    <mergeCell ref="M3838:N3838"/>
    <mergeCell ref="A3839:B3839"/>
    <mergeCell ref="C3839:H3839"/>
    <mergeCell ref="I3839:J3839"/>
    <mergeCell ref="K3839:L3839"/>
    <mergeCell ref="M3839:N3839"/>
    <mergeCell ref="A3838:B3838"/>
    <mergeCell ref="C3838:H3838"/>
    <mergeCell ref="I3838:J3838"/>
    <mergeCell ref="K3838:L3838"/>
    <mergeCell ref="M3836:N3836"/>
    <mergeCell ref="A3837:B3837"/>
    <mergeCell ref="C3837:H3837"/>
    <mergeCell ref="I3837:J3837"/>
    <mergeCell ref="K3837:L3837"/>
    <mergeCell ref="M3837:N3837"/>
    <mergeCell ref="A3836:B3836"/>
    <mergeCell ref="C3836:H3836"/>
    <mergeCell ref="I3836:J3836"/>
    <mergeCell ref="K3836:L3836"/>
    <mergeCell ref="M3834:N3834"/>
    <mergeCell ref="A3835:B3835"/>
    <mergeCell ref="C3835:H3835"/>
    <mergeCell ref="I3835:J3835"/>
    <mergeCell ref="K3835:L3835"/>
    <mergeCell ref="M3835:N3835"/>
    <mergeCell ref="A3834:B3834"/>
    <mergeCell ref="C3834:H3834"/>
    <mergeCell ref="I3834:J3834"/>
    <mergeCell ref="K3834:L3834"/>
    <mergeCell ref="M3832:N3832"/>
    <mergeCell ref="A3833:B3833"/>
    <mergeCell ref="C3833:H3833"/>
    <mergeCell ref="I3833:J3833"/>
    <mergeCell ref="K3833:L3833"/>
    <mergeCell ref="M3833:N3833"/>
    <mergeCell ref="A3832:B3832"/>
    <mergeCell ref="C3832:H3832"/>
    <mergeCell ref="I3832:J3832"/>
    <mergeCell ref="K3832:L3832"/>
    <mergeCell ref="M3830:N3830"/>
    <mergeCell ref="A3831:B3831"/>
    <mergeCell ref="C3831:H3831"/>
    <mergeCell ref="I3831:J3831"/>
    <mergeCell ref="K3831:L3831"/>
    <mergeCell ref="M3831:N3831"/>
    <mergeCell ref="A3830:B3830"/>
    <mergeCell ref="C3830:H3830"/>
    <mergeCell ref="I3830:J3830"/>
    <mergeCell ref="K3830:L3830"/>
    <mergeCell ref="M3828:N3828"/>
    <mergeCell ref="A3829:B3829"/>
    <mergeCell ref="C3829:H3829"/>
    <mergeCell ref="I3829:J3829"/>
    <mergeCell ref="K3829:L3829"/>
    <mergeCell ref="M3829:N3829"/>
    <mergeCell ref="A3828:B3828"/>
    <mergeCell ref="C3828:H3828"/>
    <mergeCell ref="I3828:J3828"/>
    <mergeCell ref="K3828:L3828"/>
    <mergeCell ref="A3827:H3827"/>
    <mergeCell ref="I3827:J3827"/>
    <mergeCell ref="K3827:L3827"/>
    <mergeCell ref="M3827:N3827"/>
    <mergeCell ref="A3826:H3826"/>
    <mergeCell ref="I3826:J3826"/>
    <mergeCell ref="K3826:L3826"/>
    <mergeCell ref="M3826:N3826"/>
    <mergeCell ref="M3824:N3824"/>
    <mergeCell ref="A3825:B3825"/>
    <mergeCell ref="C3825:H3825"/>
    <mergeCell ref="I3825:J3825"/>
    <mergeCell ref="K3825:L3825"/>
    <mergeCell ref="M3825:N3825"/>
    <mergeCell ref="A3824:B3824"/>
    <mergeCell ref="C3824:H3824"/>
    <mergeCell ref="I3824:J3824"/>
    <mergeCell ref="K3824:L3824"/>
    <mergeCell ref="M3822:N3822"/>
    <mergeCell ref="A3823:H3823"/>
    <mergeCell ref="I3823:J3823"/>
    <mergeCell ref="K3823:L3823"/>
    <mergeCell ref="M3823:N3823"/>
    <mergeCell ref="A3822:B3822"/>
    <mergeCell ref="C3822:H3822"/>
    <mergeCell ref="I3822:J3822"/>
    <mergeCell ref="K3822:L3822"/>
    <mergeCell ref="M3820:N3820"/>
    <mergeCell ref="A3821:B3821"/>
    <mergeCell ref="C3821:H3821"/>
    <mergeCell ref="I3821:J3821"/>
    <mergeCell ref="K3821:L3821"/>
    <mergeCell ref="M3821:N3821"/>
    <mergeCell ref="A3820:B3820"/>
    <mergeCell ref="C3820:H3820"/>
    <mergeCell ref="I3820:J3820"/>
    <mergeCell ref="K3820:L3820"/>
    <mergeCell ref="M3818:N3818"/>
    <mergeCell ref="A3819:B3819"/>
    <mergeCell ref="C3819:H3819"/>
    <mergeCell ref="I3819:J3819"/>
    <mergeCell ref="K3819:L3819"/>
    <mergeCell ref="M3819:N3819"/>
    <mergeCell ref="A3818:B3818"/>
    <mergeCell ref="C3818:H3818"/>
    <mergeCell ref="I3818:J3818"/>
    <mergeCell ref="K3818:L3818"/>
    <mergeCell ref="M3816:N3816"/>
    <mergeCell ref="A3817:B3817"/>
    <mergeCell ref="C3817:H3817"/>
    <mergeCell ref="I3817:J3817"/>
    <mergeCell ref="K3817:L3817"/>
    <mergeCell ref="M3817:N3817"/>
    <mergeCell ref="A3816:B3816"/>
    <mergeCell ref="C3816:H3816"/>
    <mergeCell ref="I3816:J3816"/>
    <mergeCell ref="K3816:L3816"/>
    <mergeCell ref="M3814:N3814"/>
    <mergeCell ref="A3815:B3815"/>
    <mergeCell ref="C3815:H3815"/>
    <mergeCell ref="I3815:J3815"/>
    <mergeCell ref="K3815:L3815"/>
    <mergeCell ref="M3815:N3815"/>
    <mergeCell ref="A3814:B3814"/>
    <mergeCell ref="C3814:H3814"/>
    <mergeCell ref="I3814:J3814"/>
    <mergeCell ref="K3814:L3814"/>
    <mergeCell ref="M3812:N3812"/>
    <mergeCell ref="A3813:B3813"/>
    <mergeCell ref="C3813:H3813"/>
    <mergeCell ref="I3813:J3813"/>
    <mergeCell ref="K3813:L3813"/>
    <mergeCell ref="M3813:N3813"/>
    <mergeCell ref="A3812:B3812"/>
    <mergeCell ref="C3812:H3812"/>
    <mergeCell ref="I3812:J3812"/>
    <mergeCell ref="K3812:L3812"/>
    <mergeCell ref="M3810:N3810"/>
    <mergeCell ref="A3811:B3811"/>
    <mergeCell ref="C3811:H3811"/>
    <mergeCell ref="I3811:J3811"/>
    <mergeCell ref="K3811:L3811"/>
    <mergeCell ref="M3811:N3811"/>
    <mergeCell ref="A3810:B3810"/>
    <mergeCell ref="C3810:H3810"/>
    <mergeCell ref="I3810:J3810"/>
    <mergeCell ref="K3810:L3810"/>
    <mergeCell ref="A3809:H3809"/>
    <mergeCell ref="I3809:J3809"/>
    <mergeCell ref="K3809:L3809"/>
    <mergeCell ref="M3809:N3809"/>
    <mergeCell ref="A3808:H3808"/>
    <mergeCell ref="I3808:J3808"/>
    <mergeCell ref="K3808:L3808"/>
    <mergeCell ref="M3808:N3808"/>
    <mergeCell ref="M3806:N3806"/>
    <mergeCell ref="A3807:B3807"/>
    <mergeCell ref="C3807:H3807"/>
    <mergeCell ref="I3807:J3807"/>
    <mergeCell ref="K3807:L3807"/>
    <mergeCell ref="M3807:N3807"/>
    <mergeCell ref="A3806:B3806"/>
    <mergeCell ref="C3806:H3806"/>
    <mergeCell ref="I3806:J3806"/>
    <mergeCell ref="K3806:L3806"/>
    <mergeCell ref="A3805:H3805"/>
    <mergeCell ref="I3805:J3805"/>
    <mergeCell ref="K3805:L3805"/>
    <mergeCell ref="M3805:N3805"/>
    <mergeCell ref="M3803:N3803"/>
    <mergeCell ref="A3804:H3804"/>
    <mergeCell ref="I3804:J3804"/>
    <mergeCell ref="K3804:L3804"/>
    <mergeCell ref="M3804:N3804"/>
    <mergeCell ref="A3803:B3803"/>
    <mergeCell ref="C3803:H3803"/>
    <mergeCell ref="I3803:J3803"/>
    <mergeCell ref="K3803:L3803"/>
    <mergeCell ref="A3802:H3802"/>
    <mergeCell ref="I3802:J3802"/>
    <mergeCell ref="K3802:L3802"/>
    <mergeCell ref="M3802:N3802"/>
    <mergeCell ref="M3800:N3800"/>
    <mergeCell ref="A3801:H3801"/>
    <mergeCell ref="I3801:J3801"/>
    <mergeCell ref="K3801:L3801"/>
    <mergeCell ref="M3801:N3801"/>
    <mergeCell ref="A3800:B3800"/>
    <mergeCell ref="C3800:H3800"/>
    <mergeCell ref="I3800:J3800"/>
    <mergeCell ref="K3800:L3800"/>
    <mergeCell ref="M3798:N3798"/>
    <mergeCell ref="A3799:B3799"/>
    <mergeCell ref="C3799:H3799"/>
    <mergeCell ref="I3799:J3799"/>
    <mergeCell ref="K3799:L3799"/>
    <mergeCell ref="M3799:N3799"/>
    <mergeCell ref="A3798:B3798"/>
    <mergeCell ref="C3798:H3798"/>
    <mergeCell ref="I3798:J3798"/>
    <mergeCell ref="K3798:L3798"/>
    <mergeCell ref="M3796:N3796"/>
    <mergeCell ref="A3797:B3797"/>
    <mergeCell ref="C3797:H3797"/>
    <mergeCell ref="I3797:J3797"/>
    <mergeCell ref="K3797:L3797"/>
    <mergeCell ref="M3797:N3797"/>
    <mergeCell ref="A3796:B3796"/>
    <mergeCell ref="C3796:H3796"/>
    <mergeCell ref="I3796:J3796"/>
    <mergeCell ref="K3796:L3796"/>
    <mergeCell ref="M3794:N3794"/>
    <mergeCell ref="A3795:B3795"/>
    <mergeCell ref="C3795:H3795"/>
    <mergeCell ref="I3795:J3795"/>
    <mergeCell ref="K3795:L3795"/>
    <mergeCell ref="M3795:N3795"/>
    <mergeCell ref="A3794:B3794"/>
    <mergeCell ref="C3794:H3794"/>
    <mergeCell ref="I3794:J3794"/>
    <mergeCell ref="K3794:L3794"/>
    <mergeCell ref="M3792:N3792"/>
    <mergeCell ref="A3793:B3793"/>
    <mergeCell ref="C3793:H3793"/>
    <mergeCell ref="I3793:J3793"/>
    <mergeCell ref="K3793:L3793"/>
    <mergeCell ref="M3793:N3793"/>
    <mergeCell ref="A3792:B3792"/>
    <mergeCell ref="C3792:H3792"/>
    <mergeCell ref="I3792:J3792"/>
    <mergeCell ref="K3792:L3792"/>
    <mergeCell ref="M3790:N3790"/>
    <mergeCell ref="A3791:B3791"/>
    <mergeCell ref="C3791:H3791"/>
    <mergeCell ref="I3791:J3791"/>
    <mergeCell ref="K3791:L3791"/>
    <mergeCell ref="M3791:N3791"/>
    <mergeCell ref="A3790:B3790"/>
    <mergeCell ref="C3790:H3790"/>
    <mergeCell ref="I3790:J3790"/>
    <mergeCell ref="K3790:L3790"/>
    <mergeCell ref="M3788:N3788"/>
    <mergeCell ref="A3789:B3789"/>
    <mergeCell ref="C3789:H3789"/>
    <mergeCell ref="I3789:J3789"/>
    <mergeCell ref="K3789:L3789"/>
    <mergeCell ref="M3789:N3789"/>
    <mergeCell ref="A3788:B3788"/>
    <mergeCell ref="C3788:H3788"/>
    <mergeCell ref="I3788:J3788"/>
    <mergeCell ref="K3788:L3788"/>
    <mergeCell ref="M3786:N3786"/>
    <mergeCell ref="A3787:B3787"/>
    <mergeCell ref="C3787:H3787"/>
    <mergeCell ref="I3787:J3787"/>
    <mergeCell ref="K3787:L3787"/>
    <mergeCell ref="M3787:N3787"/>
    <mergeCell ref="A3786:B3786"/>
    <mergeCell ref="C3786:H3786"/>
    <mergeCell ref="I3786:J3786"/>
    <mergeCell ref="K3786:L3786"/>
    <mergeCell ref="M3784:N3784"/>
    <mergeCell ref="A3785:B3785"/>
    <mergeCell ref="C3785:H3785"/>
    <mergeCell ref="I3785:J3785"/>
    <mergeCell ref="K3785:L3785"/>
    <mergeCell ref="M3785:N3785"/>
    <mergeCell ref="A3784:B3784"/>
    <mergeCell ref="C3784:H3784"/>
    <mergeCell ref="I3784:J3784"/>
    <mergeCell ref="K3784:L3784"/>
    <mergeCell ref="M3782:N3782"/>
    <mergeCell ref="A3783:B3783"/>
    <mergeCell ref="C3783:H3783"/>
    <mergeCell ref="I3783:J3783"/>
    <mergeCell ref="K3783:L3783"/>
    <mergeCell ref="M3783:N3783"/>
    <mergeCell ref="A3782:B3782"/>
    <mergeCell ref="C3782:H3782"/>
    <mergeCell ref="I3782:J3782"/>
    <mergeCell ref="K3782:L3782"/>
    <mergeCell ref="M3780:N3780"/>
    <mergeCell ref="A3781:B3781"/>
    <mergeCell ref="C3781:H3781"/>
    <mergeCell ref="I3781:J3781"/>
    <mergeCell ref="K3781:L3781"/>
    <mergeCell ref="M3781:N3781"/>
    <mergeCell ref="A3780:B3780"/>
    <mergeCell ref="C3780:H3780"/>
    <mergeCell ref="I3780:J3780"/>
    <mergeCell ref="K3780:L3780"/>
    <mergeCell ref="M3778:N3778"/>
    <mergeCell ref="A3779:B3779"/>
    <mergeCell ref="C3779:H3779"/>
    <mergeCell ref="I3779:J3779"/>
    <mergeCell ref="K3779:L3779"/>
    <mergeCell ref="M3779:N3779"/>
    <mergeCell ref="A3778:B3778"/>
    <mergeCell ref="C3778:H3778"/>
    <mergeCell ref="I3778:J3778"/>
    <mergeCell ref="K3778:L3778"/>
    <mergeCell ref="A3777:H3777"/>
    <mergeCell ref="I3777:J3777"/>
    <mergeCell ref="K3777:L3777"/>
    <mergeCell ref="M3777:N3777"/>
    <mergeCell ref="A3776:H3776"/>
    <mergeCell ref="I3776:J3776"/>
    <mergeCell ref="K3776:L3776"/>
    <mergeCell ref="M3776:N3776"/>
    <mergeCell ref="M3774:N3774"/>
    <mergeCell ref="A3775:B3775"/>
    <mergeCell ref="C3775:H3775"/>
    <mergeCell ref="I3775:J3775"/>
    <mergeCell ref="K3775:L3775"/>
    <mergeCell ref="M3775:N3775"/>
    <mergeCell ref="A3774:B3774"/>
    <mergeCell ref="C3774:H3774"/>
    <mergeCell ref="I3774:J3774"/>
    <mergeCell ref="K3774:L3774"/>
    <mergeCell ref="M3772:N3772"/>
    <mergeCell ref="A3773:B3773"/>
    <mergeCell ref="C3773:H3773"/>
    <mergeCell ref="I3773:J3773"/>
    <mergeCell ref="K3773:L3773"/>
    <mergeCell ref="M3773:N3773"/>
    <mergeCell ref="A3772:B3772"/>
    <mergeCell ref="C3772:H3772"/>
    <mergeCell ref="I3772:J3772"/>
    <mergeCell ref="K3772:L3772"/>
    <mergeCell ref="A3771:H3771"/>
    <mergeCell ref="I3771:J3771"/>
    <mergeCell ref="K3771:L3771"/>
    <mergeCell ref="M3771:N3771"/>
    <mergeCell ref="A3770:H3770"/>
    <mergeCell ref="I3770:J3770"/>
    <mergeCell ref="K3770:L3770"/>
    <mergeCell ref="M3770:N3770"/>
    <mergeCell ref="M3768:N3768"/>
    <mergeCell ref="A3769:B3769"/>
    <mergeCell ref="C3769:H3769"/>
    <mergeCell ref="I3769:J3769"/>
    <mergeCell ref="K3769:L3769"/>
    <mergeCell ref="M3769:N3769"/>
    <mergeCell ref="A3768:B3768"/>
    <mergeCell ref="C3768:H3768"/>
    <mergeCell ref="I3768:J3768"/>
    <mergeCell ref="K3768:L3768"/>
    <mergeCell ref="A3767:H3767"/>
    <mergeCell ref="I3767:J3767"/>
    <mergeCell ref="K3767:L3767"/>
    <mergeCell ref="M3767:N3767"/>
    <mergeCell ref="M3765:N3765"/>
    <mergeCell ref="A3766:H3766"/>
    <mergeCell ref="I3766:J3766"/>
    <mergeCell ref="K3766:L3766"/>
    <mergeCell ref="M3766:N3766"/>
    <mergeCell ref="A3765:B3765"/>
    <mergeCell ref="C3765:H3765"/>
    <mergeCell ref="I3765:J3765"/>
    <mergeCell ref="K3765:L3765"/>
    <mergeCell ref="M3763:N3763"/>
    <mergeCell ref="A3764:B3764"/>
    <mergeCell ref="C3764:H3764"/>
    <mergeCell ref="I3764:J3764"/>
    <mergeCell ref="K3764:L3764"/>
    <mergeCell ref="M3764:N3764"/>
    <mergeCell ref="A3763:B3763"/>
    <mergeCell ref="C3763:H3763"/>
    <mergeCell ref="I3763:J3763"/>
    <mergeCell ref="K3763:L3763"/>
    <mergeCell ref="M3761:N3761"/>
    <mergeCell ref="A3762:B3762"/>
    <mergeCell ref="C3762:H3762"/>
    <mergeCell ref="I3762:J3762"/>
    <mergeCell ref="K3762:L3762"/>
    <mergeCell ref="M3762:N3762"/>
    <mergeCell ref="A3761:B3761"/>
    <mergeCell ref="C3761:H3761"/>
    <mergeCell ref="I3761:J3761"/>
    <mergeCell ref="K3761:L3761"/>
    <mergeCell ref="M3759:N3759"/>
    <mergeCell ref="A3760:B3760"/>
    <mergeCell ref="C3760:H3760"/>
    <mergeCell ref="I3760:J3760"/>
    <mergeCell ref="K3760:L3760"/>
    <mergeCell ref="M3760:N3760"/>
    <mergeCell ref="A3759:B3759"/>
    <mergeCell ref="C3759:H3759"/>
    <mergeCell ref="I3759:J3759"/>
    <mergeCell ref="K3759:L3759"/>
    <mergeCell ref="M3757:N3757"/>
    <mergeCell ref="A3758:B3758"/>
    <mergeCell ref="C3758:H3758"/>
    <mergeCell ref="I3758:J3758"/>
    <mergeCell ref="K3758:L3758"/>
    <mergeCell ref="M3758:N3758"/>
    <mergeCell ref="A3757:B3757"/>
    <mergeCell ref="C3757:H3757"/>
    <mergeCell ref="I3757:J3757"/>
    <mergeCell ref="K3757:L3757"/>
    <mergeCell ref="M3755:N3755"/>
    <mergeCell ref="A3756:B3756"/>
    <mergeCell ref="C3756:H3756"/>
    <mergeCell ref="I3756:J3756"/>
    <mergeCell ref="K3756:L3756"/>
    <mergeCell ref="M3756:N3756"/>
    <mergeCell ref="A3755:B3755"/>
    <mergeCell ref="C3755:H3755"/>
    <mergeCell ref="I3755:J3755"/>
    <mergeCell ref="K3755:L3755"/>
    <mergeCell ref="M3753:N3753"/>
    <mergeCell ref="A3754:B3754"/>
    <mergeCell ref="C3754:H3754"/>
    <mergeCell ref="I3754:J3754"/>
    <mergeCell ref="K3754:L3754"/>
    <mergeCell ref="M3754:N3754"/>
    <mergeCell ref="A3753:B3753"/>
    <mergeCell ref="C3753:H3753"/>
    <mergeCell ref="I3753:J3753"/>
    <mergeCell ref="K3753:L3753"/>
    <mergeCell ref="M3751:N3751"/>
    <mergeCell ref="A3752:B3752"/>
    <mergeCell ref="C3752:H3752"/>
    <mergeCell ref="I3752:J3752"/>
    <mergeCell ref="K3752:L3752"/>
    <mergeCell ref="M3752:N3752"/>
    <mergeCell ref="A3751:B3751"/>
    <mergeCell ref="C3751:H3751"/>
    <mergeCell ref="I3751:J3751"/>
    <mergeCell ref="K3751:L3751"/>
    <mergeCell ref="M3749:N3749"/>
    <mergeCell ref="A3750:B3750"/>
    <mergeCell ref="C3750:H3750"/>
    <mergeCell ref="I3750:J3750"/>
    <mergeCell ref="K3750:L3750"/>
    <mergeCell ref="M3750:N3750"/>
    <mergeCell ref="A3749:B3749"/>
    <mergeCell ref="C3749:H3749"/>
    <mergeCell ref="I3749:J3749"/>
    <mergeCell ref="K3749:L3749"/>
    <mergeCell ref="A3748:H3748"/>
    <mergeCell ref="I3748:J3748"/>
    <mergeCell ref="K3748:L3748"/>
    <mergeCell ref="M3748:N3748"/>
    <mergeCell ref="M3746:N3746"/>
    <mergeCell ref="A3747:H3747"/>
    <mergeCell ref="I3747:J3747"/>
    <mergeCell ref="K3747:L3747"/>
    <mergeCell ref="M3747:N3747"/>
    <mergeCell ref="A3746:B3746"/>
    <mergeCell ref="C3746:H3746"/>
    <mergeCell ref="I3746:J3746"/>
    <mergeCell ref="K3746:L3746"/>
    <mergeCell ref="M3744:N3744"/>
    <mergeCell ref="A3745:B3745"/>
    <mergeCell ref="C3745:H3745"/>
    <mergeCell ref="I3745:J3745"/>
    <mergeCell ref="K3745:L3745"/>
    <mergeCell ref="M3745:N3745"/>
    <mergeCell ref="A3744:B3744"/>
    <mergeCell ref="C3744:H3744"/>
    <mergeCell ref="I3744:J3744"/>
    <mergeCell ref="K3744:L3744"/>
    <mergeCell ref="M3742:N3742"/>
    <mergeCell ref="A3743:B3743"/>
    <mergeCell ref="C3743:H3743"/>
    <mergeCell ref="I3743:J3743"/>
    <mergeCell ref="K3743:L3743"/>
    <mergeCell ref="M3743:N3743"/>
    <mergeCell ref="A3742:B3742"/>
    <mergeCell ref="C3742:H3742"/>
    <mergeCell ref="I3742:J3742"/>
    <mergeCell ref="K3742:L3742"/>
    <mergeCell ref="M3740:N3740"/>
    <mergeCell ref="A3741:B3741"/>
    <mergeCell ref="C3741:H3741"/>
    <mergeCell ref="I3741:J3741"/>
    <mergeCell ref="K3741:L3741"/>
    <mergeCell ref="M3741:N3741"/>
    <mergeCell ref="A3740:B3740"/>
    <mergeCell ref="C3740:H3740"/>
    <mergeCell ref="I3740:J3740"/>
    <mergeCell ref="K3740:L3740"/>
    <mergeCell ref="M3738:N3738"/>
    <mergeCell ref="A3739:B3739"/>
    <mergeCell ref="C3739:H3739"/>
    <mergeCell ref="I3739:J3739"/>
    <mergeCell ref="K3739:L3739"/>
    <mergeCell ref="M3739:N3739"/>
    <mergeCell ref="A3738:B3738"/>
    <mergeCell ref="C3738:H3738"/>
    <mergeCell ref="I3738:J3738"/>
    <mergeCell ref="K3738:L3738"/>
    <mergeCell ref="M3736:N3736"/>
    <mergeCell ref="A3737:B3737"/>
    <mergeCell ref="C3737:H3737"/>
    <mergeCell ref="I3737:J3737"/>
    <mergeCell ref="K3737:L3737"/>
    <mergeCell ref="M3737:N3737"/>
    <mergeCell ref="A3736:B3736"/>
    <mergeCell ref="C3736:H3736"/>
    <mergeCell ref="I3736:J3736"/>
    <mergeCell ref="K3736:L3736"/>
    <mergeCell ref="M3734:N3734"/>
    <mergeCell ref="A3735:B3735"/>
    <mergeCell ref="C3735:H3735"/>
    <mergeCell ref="I3735:J3735"/>
    <mergeCell ref="K3735:L3735"/>
    <mergeCell ref="M3735:N3735"/>
    <mergeCell ref="A3734:B3734"/>
    <mergeCell ref="C3734:H3734"/>
    <mergeCell ref="I3734:J3734"/>
    <mergeCell ref="K3734:L3734"/>
    <mergeCell ref="M3732:N3732"/>
    <mergeCell ref="A3733:B3733"/>
    <mergeCell ref="C3733:H3733"/>
    <mergeCell ref="I3733:J3733"/>
    <mergeCell ref="K3733:L3733"/>
    <mergeCell ref="M3733:N3733"/>
    <mergeCell ref="A3732:B3732"/>
    <mergeCell ref="C3732:H3732"/>
    <mergeCell ref="I3732:J3732"/>
    <mergeCell ref="K3732:L3732"/>
    <mergeCell ref="M3730:N3730"/>
    <mergeCell ref="A3731:B3731"/>
    <mergeCell ref="C3731:H3731"/>
    <mergeCell ref="I3731:J3731"/>
    <mergeCell ref="K3731:L3731"/>
    <mergeCell ref="M3731:N3731"/>
    <mergeCell ref="A3730:B3730"/>
    <mergeCell ref="C3730:H3730"/>
    <mergeCell ref="I3730:J3730"/>
    <mergeCell ref="K3730:L3730"/>
    <mergeCell ref="M3728:N3728"/>
    <mergeCell ref="A3729:B3729"/>
    <mergeCell ref="C3729:H3729"/>
    <mergeCell ref="I3729:J3729"/>
    <mergeCell ref="K3729:L3729"/>
    <mergeCell ref="M3729:N3729"/>
    <mergeCell ref="A3728:B3728"/>
    <mergeCell ref="C3728:H3728"/>
    <mergeCell ref="I3728:J3728"/>
    <mergeCell ref="K3728:L3728"/>
    <mergeCell ref="M3726:N3726"/>
    <mergeCell ref="A3727:B3727"/>
    <mergeCell ref="C3727:H3727"/>
    <mergeCell ref="I3727:J3727"/>
    <mergeCell ref="K3727:L3727"/>
    <mergeCell ref="M3727:N3727"/>
    <mergeCell ref="A3726:B3726"/>
    <mergeCell ref="C3726:H3726"/>
    <mergeCell ref="I3726:J3726"/>
    <mergeCell ref="K3726:L3726"/>
    <mergeCell ref="M3724:N3724"/>
    <mergeCell ref="A3725:B3725"/>
    <mergeCell ref="C3725:H3725"/>
    <mergeCell ref="I3725:J3725"/>
    <mergeCell ref="K3725:L3725"/>
    <mergeCell ref="M3725:N3725"/>
    <mergeCell ref="A3724:B3724"/>
    <mergeCell ref="C3724:H3724"/>
    <mergeCell ref="I3724:J3724"/>
    <mergeCell ref="K3724:L3724"/>
    <mergeCell ref="M3722:N3722"/>
    <mergeCell ref="A3723:B3723"/>
    <mergeCell ref="C3723:H3723"/>
    <mergeCell ref="I3723:J3723"/>
    <mergeCell ref="K3723:L3723"/>
    <mergeCell ref="M3723:N3723"/>
    <mergeCell ref="A3722:B3722"/>
    <mergeCell ref="C3722:H3722"/>
    <mergeCell ref="I3722:J3722"/>
    <mergeCell ref="K3722:L3722"/>
    <mergeCell ref="M3720:N3720"/>
    <mergeCell ref="A3721:B3721"/>
    <mergeCell ref="C3721:H3721"/>
    <mergeCell ref="I3721:J3721"/>
    <mergeCell ref="K3721:L3721"/>
    <mergeCell ref="M3721:N3721"/>
    <mergeCell ref="A3720:B3720"/>
    <mergeCell ref="C3720:H3720"/>
    <mergeCell ref="I3720:J3720"/>
    <mergeCell ref="K3720:L3720"/>
    <mergeCell ref="A3719:H3719"/>
    <mergeCell ref="I3719:J3719"/>
    <mergeCell ref="K3719:L3719"/>
    <mergeCell ref="M3719:N3719"/>
    <mergeCell ref="A3718:H3718"/>
    <mergeCell ref="I3718:J3718"/>
    <mergeCell ref="K3718:L3718"/>
    <mergeCell ref="M3718:N3718"/>
    <mergeCell ref="M3716:N3716"/>
    <mergeCell ref="A3717:B3717"/>
    <mergeCell ref="C3717:H3717"/>
    <mergeCell ref="I3717:J3717"/>
    <mergeCell ref="K3717:L3717"/>
    <mergeCell ref="M3717:N3717"/>
    <mergeCell ref="A3716:B3716"/>
    <mergeCell ref="C3716:H3716"/>
    <mergeCell ref="I3716:J3716"/>
    <mergeCell ref="K3716:L3716"/>
    <mergeCell ref="M3714:N3714"/>
    <mergeCell ref="A3715:B3715"/>
    <mergeCell ref="C3715:H3715"/>
    <mergeCell ref="I3715:J3715"/>
    <mergeCell ref="K3715:L3715"/>
    <mergeCell ref="M3715:N3715"/>
    <mergeCell ref="A3714:B3714"/>
    <mergeCell ref="C3714:H3714"/>
    <mergeCell ref="I3714:J3714"/>
    <mergeCell ref="K3714:L3714"/>
    <mergeCell ref="M3712:N3712"/>
    <mergeCell ref="A3713:B3713"/>
    <mergeCell ref="C3713:H3713"/>
    <mergeCell ref="I3713:J3713"/>
    <mergeCell ref="K3713:L3713"/>
    <mergeCell ref="M3713:N3713"/>
    <mergeCell ref="A3712:B3712"/>
    <mergeCell ref="C3712:H3712"/>
    <mergeCell ref="I3712:J3712"/>
    <mergeCell ref="K3712:L3712"/>
    <mergeCell ref="M3710:N3710"/>
    <mergeCell ref="A3711:B3711"/>
    <mergeCell ref="C3711:H3711"/>
    <mergeCell ref="I3711:J3711"/>
    <mergeCell ref="K3711:L3711"/>
    <mergeCell ref="M3711:N3711"/>
    <mergeCell ref="A3710:B3710"/>
    <mergeCell ref="C3710:H3710"/>
    <mergeCell ref="I3710:J3710"/>
    <mergeCell ref="K3710:L3710"/>
    <mergeCell ref="M3708:N3708"/>
    <mergeCell ref="A3709:B3709"/>
    <mergeCell ref="C3709:H3709"/>
    <mergeCell ref="I3709:J3709"/>
    <mergeCell ref="K3709:L3709"/>
    <mergeCell ref="M3709:N3709"/>
    <mergeCell ref="A3708:B3708"/>
    <mergeCell ref="C3708:H3708"/>
    <mergeCell ref="I3708:J3708"/>
    <mergeCell ref="K3708:L3708"/>
    <mergeCell ref="A3707:H3707"/>
    <mergeCell ref="I3707:J3707"/>
    <mergeCell ref="K3707:L3707"/>
    <mergeCell ref="M3707:N3707"/>
    <mergeCell ref="A3706:H3706"/>
    <mergeCell ref="I3706:J3706"/>
    <mergeCell ref="K3706:L3706"/>
    <mergeCell ref="M3706:N3706"/>
    <mergeCell ref="M3704:N3704"/>
    <mergeCell ref="A3705:B3705"/>
    <mergeCell ref="C3705:H3705"/>
    <mergeCell ref="I3705:J3705"/>
    <mergeCell ref="K3705:L3705"/>
    <mergeCell ref="M3705:N3705"/>
    <mergeCell ref="A3704:B3704"/>
    <mergeCell ref="C3704:H3704"/>
    <mergeCell ref="I3704:J3704"/>
    <mergeCell ref="K3704:L3704"/>
    <mergeCell ref="M3702:N3702"/>
    <mergeCell ref="A3703:B3703"/>
    <mergeCell ref="C3703:H3703"/>
    <mergeCell ref="I3703:J3703"/>
    <mergeCell ref="K3703:L3703"/>
    <mergeCell ref="M3703:N3703"/>
    <mergeCell ref="A3702:B3702"/>
    <mergeCell ref="C3702:H3702"/>
    <mergeCell ref="I3702:J3702"/>
    <mergeCell ref="K3702:L3702"/>
    <mergeCell ref="M3700:N3700"/>
    <mergeCell ref="A3701:B3701"/>
    <mergeCell ref="C3701:H3701"/>
    <mergeCell ref="I3701:J3701"/>
    <mergeCell ref="K3701:L3701"/>
    <mergeCell ref="M3701:N3701"/>
    <mergeCell ref="A3700:B3700"/>
    <mergeCell ref="C3700:H3700"/>
    <mergeCell ref="I3700:J3700"/>
    <mergeCell ref="K3700:L3700"/>
    <mergeCell ref="M3698:N3698"/>
    <mergeCell ref="A3699:B3699"/>
    <mergeCell ref="C3699:H3699"/>
    <mergeCell ref="I3699:J3699"/>
    <mergeCell ref="K3699:L3699"/>
    <mergeCell ref="M3699:N3699"/>
    <mergeCell ref="A3698:B3698"/>
    <mergeCell ref="C3698:H3698"/>
    <mergeCell ref="I3698:J3698"/>
    <mergeCell ref="K3698:L3698"/>
    <mergeCell ref="A3697:H3697"/>
    <mergeCell ref="I3697:J3697"/>
    <mergeCell ref="K3697:L3697"/>
    <mergeCell ref="M3697:N3697"/>
    <mergeCell ref="A3696:H3696"/>
    <mergeCell ref="I3696:J3696"/>
    <mergeCell ref="K3696:L3696"/>
    <mergeCell ref="M3696:N3696"/>
    <mergeCell ref="M3694:N3694"/>
    <mergeCell ref="A3695:B3695"/>
    <mergeCell ref="C3695:H3695"/>
    <mergeCell ref="I3695:J3695"/>
    <mergeCell ref="K3695:L3695"/>
    <mergeCell ref="M3695:N3695"/>
    <mergeCell ref="A3694:B3694"/>
    <mergeCell ref="C3694:H3694"/>
    <mergeCell ref="I3694:J3694"/>
    <mergeCell ref="K3694:L3694"/>
    <mergeCell ref="M3692:N3692"/>
    <mergeCell ref="A3693:H3693"/>
    <mergeCell ref="I3693:J3693"/>
    <mergeCell ref="K3693:L3693"/>
    <mergeCell ref="M3693:N3693"/>
    <mergeCell ref="A3692:B3692"/>
    <mergeCell ref="C3692:H3692"/>
    <mergeCell ref="I3692:J3692"/>
    <mergeCell ref="K3692:L3692"/>
    <mergeCell ref="M3690:N3690"/>
    <mergeCell ref="A3691:B3691"/>
    <mergeCell ref="C3691:H3691"/>
    <mergeCell ref="I3691:J3691"/>
    <mergeCell ref="K3691:L3691"/>
    <mergeCell ref="M3691:N3691"/>
    <mergeCell ref="A3690:B3690"/>
    <mergeCell ref="C3690:H3690"/>
    <mergeCell ref="I3690:J3690"/>
    <mergeCell ref="K3690:L3690"/>
    <mergeCell ref="M3688:N3688"/>
    <mergeCell ref="A3689:B3689"/>
    <mergeCell ref="C3689:H3689"/>
    <mergeCell ref="I3689:J3689"/>
    <mergeCell ref="K3689:L3689"/>
    <mergeCell ref="M3689:N3689"/>
    <mergeCell ref="A3688:B3688"/>
    <mergeCell ref="C3688:H3688"/>
    <mergeCell ref="I3688:J3688"/>
    <mergeCell ref="K3688:L3688"/>
    <mergeCell ref="M3686:N3686"/>
    <mergeCell ref="A3687:B3687"/>
    <mergeCell ref="C3687:H3687"/>
    <mergeCell ref="I3687:J3687"/>
    <mergeCell ref="K3687:L3687"/>
    <mergeCell ref="M3687:N3687"/>
    <mergeCell ref="A3686:B3686"/>
    <mergeCell ref="C3686:H3686"/>
    <mergeCell ref="I3686:J3686"/>
    <mergeCell ref="K3686:L3686"/>
    <mergeCell ref="A3685:H3685"/>
    <mergeCell ref="I3685:J3685"/>
    <mergeCell ref="K3685:L3685"/>
    <mergeCell ref="M3685:N3685"/>
    <mergeCell ref="M3683:N3683"/>
    <mergeCell ref="A3684:H3684"/>
    <mergeCell ref="I3684:J3684"/>
    <mergeCell ref="K3684:L3684"/>
    <mergeCell ref="M3684:N3684"/>
    <mergeCell ref="A3683:B3683"/>
    <mergeCell ref="C3683:H3683"/>
    <mergeCell ref="I3683:J3683"/>
    <mergeCell ref="K3683:L3683"/>
    <mergeCell ref="M3681:N3681"/>
    <mergeCell ref="A3682:B3682"/>
    <mergeCell ref="C3682:H3682"/>
    <mergeCell ref="I3682:J3682"/>
    <mergeCell ref="K3682:L3682"/>
    <mergeCell ref="M3682:N3682"/>
    <mergeCell ref="A3681:B3681"/>
    <mergeCell ref="C3681:H3681"/>
    <mergeCell ref="I3681:J3681"/>
    <mergeCell ref="K3681:L3681"/>
    <mergeCell ref="A3680:H3680"/>
    <mergeCell ref="I3680:J3680"/>
    <mergeCell ref="K3680:L3680"/>
    <mergeCell ref="M3680:N3680"/>
    <mergeCell ref="A3679:H3679"/>
    <mergeCell ref="I3679:J3679"/>
    <mergeCell ref="K3679:L3679"/>
    <mergeCell ref="M3679:N3679"/>
    <mergeCell ref="M3677:N3677"/>
    <mergeCell ref="A3678:B3678"/>
    <mergeCell ref="C3678:H3678"/>
    <mergeCell ref="I3678:J3678"/>
    <mergeCell ref="K3678:L3678"/>
    <mergeCell ref="M3678:N3678"/>
    <mergeCell ref="A3677:B3677"/>
    <mergeCell ref="C3677:H3677"/>
    <mergeCell ref="I3677:J3677"/>
    <mergeCell ref="K3677:L3677"/>
    <mergeCell ref="M3675:N3675"/>
    <mergeCell ref="A3676:B3676"/>
    <mergeCell ref="C3676:H3676"/>
    <mergeCell ref="I3676:J3676"/>
    <mergeCell ref="K3676:L3676"/>
    <mergeCell ref="M3676:N3676"/>
    <mergeCell ref="A3675:B3675"/>
    <mergeCell ref="C3675:H3675"/>
    <mergeCell ref="I3675:J3675"/>
    <mergeCell ref="K3675:L3675"/>
    <mergeCell ref="M3673:N3673"/>
    <mergeCell ref="A3674:B3674"/>
    <mergeCell ref="C3674:H3674"/>
    <mergeCell ref="I3674:J3674"/>
    <mergeCell ref="K3674:L3674"/>
    <mergeCell ref="M3674:N3674"/>
    <mergeCell ref="A3673:B3673"/>
    <mergeCell ref="C3673:H3673"/>
    <mergeCell ref="I3673:J3673"/>
    <mergeCell ref="K3673:L3673"/>
    <mergeCell ref="M3671:N3671"/>
    <mergeCell ref="A3672:B3672"/>
    <mergeCell ref="C3672:H3672"/>
    <mergeCell ref="I3672:J3672"/>
    <mergeCell ref="K3672:L3672"/>
    <mergeCell ref="M3672:N3672"/>
    <mergeCell ref="A3671:B3671"/>
    <mergeCell ref="C3671:H3671"/>
    <mergeCell ref="I3671:J3671"/>
    <mergeCell ref="K3671:L3671"/>
    <mergeCell ref="A3670:H3670"/>
    <mergeCell ref="I3670:J3670"/>
    <mergeCell ref="K3670:L3670"/>
    <mergeCell ref="M3670:N3670"/>
    <mergeCell ref="A3669:H3669"/>
    <mergeCell ref="I3669:J3669"/>
    <mergeCell ref="K3669:L3669"/>
    <mergeCell ref="M3669:N3669"/>
    <mergeCell ref="M3667:N3667"/>
    <mergeCell ref="A3668:B3668"/>
    <mergeCell ref="C3668:H3668"/>
    <mergeCell ref="I3668:J3668"/>
    <mergeCell ref="K3668:L3668"/>
    <mergeCell ref="M3668:N3668"/>
    <mergeCell ref="A3667:B3667"/>
    <mergeCell ref="C3667:H3667"/>
    <mergeCell ref="I3667:J3667"/>
    <mergeCell ref="K3667:L3667"/>
    <mergeCell ref="M3665:N3665"/>
    <mergeCell ref="A3666:B3666"/>
    <mergeCell ref="C3666:H3666"/>
    <mergeCell ref="I3666:J3666"/>
    <mergeCell ref="K3666:L3666"/>
    <mergeCell ref="M3666:N3666"/>
    <mergeCell ref="A3665:B3665"/>
    <mergeCell ref="C3665:H3665"/>
    <mergeCell ref="I3665:J3665"/>
    <mergeCell ref="K3665:L3665"/>
    <mergeCell ref="M3663:N3663"/>
    <mergeCell ref="A3664:B3664"/>
    <mergeCell ref="C3664:H3664"/>
    <mergeCell ref="I3664:J3664"/>
    <mergeCell ref="K3664:L3664"/>
    <mergeCell ref="M3664:N3664"/>
    <mergeCell ref="A3663:B3663"/>
    <mergeCell ref="C3663:H3663"/>
    <mergeCell ref="I3663:J3663"/>
    <mergeCell ref="K3663:L3663"/>
    <mergeCell ref="M3661:N3661"/>
    <mergeCell ref="A3662:B3662"/>
    <mergeCell ref="C3662:H3662"/>
    <mergeCell ref="I3662:J3662"/>
    <mergeCell ref="K3662:L3662"/>
    <mergeCell ref="M3662:N3662"/>
    <mergeCell ref="A3661:B3661"/>
    <mergeCell ref="C3661:H3661"/>
    <mergeCell ref="I3661:J3661"/>
    <mergeCell ref="K3661:L3661"/>
    <mergeCell ref="M3659:N3659"/>
    <mergeCell ref="A3660:B3660"/>
    <mergeCell ref="C3660:H3660"/>
    <mergeCell ref="I3660:J3660"/>
    <mergeCell ref="K3660:L3660"/>
    <mergeCell ref="M3660:N3660"/>
    <mergeCell ref="A3659:B3659"/>
    <mergeCell ref="C3659:H3659"/>
    <mergeCell ref="I3659:J3659"/>
    <mergeCell ref="K3659:L3659"/>
    <mergeCell ref="M3657:N3657"/>
    <mergeCell ref="A3658:B3658"/>
    <mergeCell ref="C3658:H3658"/>
    <mergeCell ref="I3658:J3658"/>
    <mergeCell ref="K3658:L3658"/>
    <mergeCell ref="M3658:N3658"/>
    <mergeCell ref="A3657:B3657"/>
    <mergeCell ref="C3657:H3657"/>
    <mergeCell ref="I3657:J3657"/>
    <mergeCell ref="K3657:L3657"/>
    <mergeCell ref="M3655:N3655"/>
    <mergeCell ref="A3656:B3656"/>
    <mergeCell ref="C3656:H3656"/>
    <mergeCell ref="I3656:J3656"/>
    <mergeCell ref="K3656:L3656"/>
    <mergeCell ref="M3656:N3656"/>
    <mergeCell ref="A3655:B3655"/>
    <mergeCell ref="C3655:H3655"/>
    <mergeCell ref="I3655:J3655"/>
    <mergeCell ref="K3655:L3655"/>
    <mergeCell ref="M3653:N3653"/>
    <mergeCell ref="A3654:B3654"/>
    <mergeCell ref="C3654:H3654"/>
    <mergeCell ref="I3654:J3654"/>
    <mergeCell ref="K3654:L3654"/>
    <mergeCell ref="M3654:N3654"/>
    <mergeCell ref="A3653:B3653"/>
    <mergeCell ref="C3653:H3653"/>
    <mergeCell ref="I3653:J3653"/>
    <mergeCell ref="K3653:L3653"/>
    <mergeCell ref="M3651:N3651"/>
    <mergeCell ref="A3652:B3652"/>
    <mergeCell ref="C3652:H3652"/>
    <mergeCell ref="I3652:J3652"/>
    <mergeCell ref="K3652:L3652"/>
    <mergeCell ref="M3652:N3652"/>
    <mergeCell ref="A3651:B3651"/>
    <mergeCell ref="C3651:H3651"/>
    <mergeCell ref="I3651:J3651"/>
    <mergeCell ref="K3651:L3651"/>
    <mergeCell ref="M3649:N3649"/>
    <mergeCell ref="A3650:B3650"/>
    <mergeCell ref="C3650:H3650"/>
    <mergeCell ref="I3650:J3650"/>
    <mergeCell ref="K3650:L3650"/>
    <mergeCell ref="M3650:N3650"/>
    <mergeCell ref="A3649:B3649"/>
    <mergeCell ref="C3649:H3649"/>
    <mergeCell ref="I3649:J3649"/>
    <mergeCell ref="K3649:L3649"/>
    <mergeCell ref="M3647:N3647"/>
    <mergeCell ref="A3648:B3648"/>
    <mergeCell ref="C3648:H3648"/>
    <mergeCell ref="I3648:J3648"/>
    <mergeCell ref="K3648:L3648"/>
    <mergeCell ref="M3648:N3648"/>
    <mergeCell ref="A3647:B3647"/>
    <mergeCell ref="C3647:H3647"/>
    <mergeCell ref="I3647:J3647"/>
    <mergeCell ref="K3647:L3647"/>
    <mergeCell ref="M3645:N3645"/>
    <mergeCell ref="A3646:B3646"/>
    <mergeCell ref="C3646:H3646"/>
    <mergeCell ref="I3646:J3646"/>
    <mergeCell ref="K3646:L3646"/>
    <mergeCell ref="M3646:N3646"/>
    <mergeCell ref="A3645:B3645"/>
    <mergeCell ref="C3645:H3645"/>
    <mergeCell ref="I3645:J3645"/>
    <mergeCell ref="K3645:L3645"/>
    <mergeCell ref="M3643:N3643"/>
    <mergeCell ref="A3644:B3644"/>
    <mergeCell ref="C3644:H3644"/>
    <mergeCell ref="I3644:J3644"/>
    <mergeCell ref="K3644:L3644"/>
    <mergeCell ref="M3644:N3644"/>
    <mergeCell ref="A3643:B3643"/>
    <mergeCell ref="C3643:H3643"/>
    <mergeCell ref="I3643:J3643"/>
    <mergeCell ref="K3643:L3643"/>
    <mergeCell ref="A3642:H3642"/>
    <mergeCell ref="I3642:J3642"/>
    <mergeCell ref="K3642:L3642"/>
    <mergeCell ref="M3642:N3642"/>
    <mergeCell ref="A3641:H3641"/>
    <mergeCell ref="I3641:J3641"/>
    <mergeCell ref="K3641:L3641"/>
    <mergeCell ref="M3641:N3641"/>
    <mergeCell ref="M3639:N3639"/>
    <mergeCell ref="A3640:B3640"/>
    <mergeCell ref="C3640:H3640"/>
    <mergeCell ref="I3640:J3640"/>
    <mergeCell ref="K3640:L3640"/>
    <mergeCell ref="M3640:N3640"/>
    <mergeCell ref="A3639:B3639"/>
    <mergeCell ref="C3639:H3639"/>
    <mergeCell ref="I3639:J3639"/>
    <mergeCell ref="K3639:L3639"/>
    <mergeCell ref="M3637:N3637"/>
    <mergeCell ref="A3638:B3638"/>
    <mergeCell ref="C3638:H3638"/>
    <mergeCell ref="I3638:J3638"/>
    <mergeCell ref="K3638:L3638"/>
    <mergeCell ref="M3638:N3638"/>
    <mergeCell ref="A3637:B3637"/>
    <mergeCell ref="C3637:H3637"/>
    <mergeCell ref="I3637:J3637"/>
    <mergeCell ref="K3637:L3637"/>
    <mergeCell ref="M3635:N3635"/>
    <mergeCell ref="A3636:B3636"/>
    <mergeCell ref="C3636:H3636"/>
    <mergeCell ref="I3636:J3636"/>
    <mergeCell ref="K3636:L3636"/>
    <mergeCell ref="M3636:N3636"/>
    <mergeCell ref="A3635:B3635"/>
    <mergeCell ref="C3635:H3635"/>
    <mergeCell ref="I3635:J3635"/>
    <mergeCell ref="K3635:L3635"/>
    <mergeCell ref="M3633:N3633"/>
    <mergeCell ref="A3634:B3634"/>
    <mergeCell ref="C3634:H3634"/>
    <mergeCell ref="I3634:J3634"/>
    <mergeCell ref="K3634:L3634"/>
    <mergeCell ref="M3634:N3634"/>
    <mergeCell ref="A3633:B3633"/>
    <mergeCell ref="C3633:H3633"/>
    <mergeCell ref="I3633:J3633"/>
    <mergeCell ref="K3633:L3633"/>
    <mergeCell ref="M3631:N3631"/>
    <mergeCell ref="A3632:B3632"/>
    <mergeCell ref="C3632:H3632"/>
    <mergeCell ref="I3632:J3632"/>
    <mergeCell ref="K3632:L3632"/>
    <mergeCell ref="M3632:N3632"/>
    <mergeCell ref="A3631:B3631"/>
    <mergeCell ref="C3631:H3631"/>
    <mergeCell ref="I3631:J3631"/>
    <mergeCell ref="K3631:L3631"/>
    <mergeCell ref="A3630:H3630"/>
    <mergeCell ref="I3630:J3630"/>
    <mergeCell ref="K3630:L3630"/>
    <mergeCell ref="M3630:N3630"/>
    <mergeCell ref="A3629:H3629"/>
    <mergeCell ref="I3629:J3629"/>
    <mergeCell ref="K3629:L3629"/>
    <mergeCell ref="M3629:N3629"/>
    <mergeCell ref="M3627:N3627"/>
    <mergeCell ref="A3628:B3628"/>
    <mergeCell ref="C3628:H3628"/>
    <mergeCell ref="I3628:J3628"/>
    <mergeCell ref="K3628:L3628"/>
    <mergeCell ref="M3628:N3628"/>
    <mergeCell ref="A3627:B3627"/>
    <mergeCell ref="C3627:H3627"/>
    <mergeCell ref="I3627:J3627"/>
    <mergeCell ref="K3627:L3627"/>
    <mergeCell ref="M3625:N3625"/>
    <mergeCell ref="A3626:B3626"/>
    <mergeCell ref="C3626:H3626"/>
    <mergeCell ref="I3626:J3626"/>
    <mergeCell ref="K3626:L3626"/>
    <mergeCell ref="M3626:N3626"/>
    <mergeCell ref="A3625:B3625"/>
    <mergeCell ref="C3625:H3625"/>
    <mergeCell ref="I3625:J3625"/>
    <mergeCell ref="K3625:L3625"/>
    <mergeCell ref="M3623:N3623"/>
    <mergeCell ref="A3624:B3624"/>
    <mergeCell ref="C3624:H3624"/>
    <mergeCell ref="I3624:J3624"/>
    <mergeCell ref="K3624:L3624"/>
    <mergeCell ref="M3624:N3624"/>
    <mergeCell ref="A3623:B3623"/>
    <mergeCell ref="C3623:H3623"/>
    <mergeCell ref="I3623:J3623"/>
    <mergeCell ref="K3623:L3623"/>
    <mergeCell ref="M3621:N3621"/>
    <mergeCell ref="A3622:B3622"/>
    <mergeCell ref="C3622:H3622"/>
    <mergeCell ref="I3622:J3622"/>
    <mergeCell ref="K3622:L3622"/>
    <mergeCell ref="M3622:N3622"/>
    <mergeCell ref="A3621:B3621"/>
    <mergeCell ref="C3621:H3621"/>
    <mergeCell ref="I3621:J3621"/>
    <mergeCell ref="K3621:L3621"/>
    <mergeCell ref="A3620:H3620"/>
    <mergeCell ref="I3620:J3620"/>
    <mergeCell ref="K3620:L3620"/>
    <mergeCell ref="M3620:N3620"/>
    <mergeCell ref="A3619:H3619"/>
    <mergeCell ref="I3619:J3619"/>
    <mergeCell ref="K3619:L3619"/>
    <mergeCell ref="M3619:N3619"/>
    <mergeCell ref="M3617:N3617"/>
    <mergeCell ref="A3618:B3618"/>
    <mergeCell ref="C3618:H3618"/>
    <mergeCell ref="I3618:J3618"/>
    <mergeCell ref="K3618:L3618"/>
    <mergeCell ref="M3618:N3618"/>
    <mergeCell ref="A3617:B3617"/>
    <mergeCell ref="C3617:H3617"/>
    <mergeCell ref="I3617:J3617"/>
    <mergeCell ref="K3617:L3617"/>
    <mergeCell ref="A3616:H3616"/>
    <mergeCell ref="I3616:J3616"/>
    <mergeCell ref="K3616:L3616"/>
    <mergeCell ref="M3616:N3616"/>
    <mergeCell ref="M3614:N3614"/>
    <mergeCell ref="A3615:B3615"/>
    <mergeCell ref="C3615:H3615"/>
    <mergeCell ref="I3615:J3615"/>
    <mergeCell ref="K3615:L3615"/>
    <mergeCell ref="M3615:N3615"/>
    <mergeCell ref="A3614:B3614"/>
    <mergeCell ref="C3614:H3614"/>
    <mergeCell ref="I3614:J3614"/>
    <mergeCell ref="K3614:L3614"/>
    <mergeCell ref="M3612:N3612"/>
    <mergeCell ref="A3613:B3613"/>
    <mergeCell ref="C3613:H3613"/>
    <mergeCell ref="I3613:J3613"/>
    <mergeCell ref="K3613:L3613"/>
    <mergeCell ref="M3613:N3613"/>
    <mergeCell ref="A3612:B3612"/>
    <mergeCell ref="C3612:H3612"/>
    <mergeCell ref="I3612:J3612"/>
    <mergeCell ref="K3612:L3612"/>
    <mergeCell ref="A3611:H3611"/>
    <mergeCell ref="I3611:J3611"/>
    <mergeCell ref="K3611:L3611"/>
    <mergeCell ref="M3611:N3611"/>
    <mergeCell ref="A3610:H3610"/>
    <mergeCell ref="I3610:J3610"/>
    <mergeCell ref="K3610:L3610"/>
    <mergeCell ref="M3610:N3610"/>
    <mergeCell ref="M3608:N3608"/>
    <mergeCell ref="A3609:B3609"/>
    <mergeCell ref="C3609:H3609"/>
    <mergeCell ref="I3609:J3609"/>
    <mergeCell ref="K3609:L3609"/>
    <mergeCell ref="M3609:N3609"/>
    <mergeCell ref="A3608:B3608"/>
    <mergeCell ref="C3608:H3608"/>
    <mergeCell ref="I3608:J3608"/>
    <mergeCell ref="K3608:L3608"/>
    <mergeCell ref="A3607:H3607"/>
    <mergeCell ref="I3607:J3607"/>
    <mergeCell ref="K3607:L3607"/>
    <mergeCell ref="M3607:N3607"/>
    <mergeCell ref="M3605:N3605"/>
    <mergeCell ref="A3606:H3606"/>
    <mergeCell ref="I3606:J3606"/>
    <mergeCell ref="K3606:L3606"/>
    <mergeCell ref="M3606:N3606"/>
    <mergeCell ref="A3605:B3605"/>
    <mergeCell ref="C3605:H3605"/>
    <mergeCell ref="I3605:J3605"/>
    <mergeCell ref="K3605:L3605"/>
    <mergeCell ref="M3603:N3603"/>
    <mergeCell ref="A3604:B3604"/>
    <mergeCell ref="C3604:H3604"/>
    <mergeCell ref="I3604:J3604"/>
    <mergeCell ref="K3604:L3604"/>
    <mergeCell ref="M3604:N3604"/>
    <mergeCell ref="A3603:B3603"/>
    <mergeCell ref="C3603:H3603"/>
    <mergeCell ref="I3603:J3603"/>
    <mergeCell ref="K3603:L3603"/>
    <mergeCell ref="M3601:N3601"/>
    <mergeCell ref="A3602:B3602"/>
    <mergeCell ref="C3602:H3602"/>
    <mergeCell ref="I3602:J3602"/>
    <mergeCell ref="K3602:L3602"/>
    <mergeCell ref="M3602:N3602"/>
    <mergeCell ref="A3601:B3601"/>
    <mergeCell ref="C3601:H3601"/>
    <mergeCell ref="I3601:J3601"/>
    <mergeCell ref="K3601:L3601"/>
    <mergeCell ref="M3599:N3599"/>
    <mergeCell ref="A3600:B3600"/>
    <mergeCell ref="C3600:H3600"/>
    <mergeCell ref="I3600:J3600"/>
    <mergeCell ref="K3600:L3600"/>
    <mergeCell ref="M3600:N3600"/>
    <mergeCell ref="A3599:B3599"/>
    <mergeCell ref="C3599:H3599"/>
    <mergeCell ref="I3599:J3599"/>
    <mergeCell ref="K3599:L3599"/>
    <mergeCell ref="M3597:N3597"/>
    <mergeCell ref="A3598:B3598"/>
    <mergeCell ref="C3598:H3598"/>
    <mergeCell ref="I3598:J3598"/>
    <mergeCell ref="K3598:L3598"/>
    <mergeCell ref="M3598:N3598"/>
    <mergeCell ref="A3597:B3597"/>
    <mergeCell ref="C3597:H3597"/>
    <mergeCell ref="I3597:J3597"/>
    <mergeCell ref="K3597:L3597"/>
    <mergeCell ref="M3595:N3595"/>
    <mergeCell ref="A3596:B3596"/>
    <mergeCell ref="C3596:H3596"/>
    <mergeCell ref="I3596:J3596"/>
    <mergeCell ref="K3596:L3596"/>
    <mergeCell ref="M3596:N3596"/>
    <mergeCell ref="A3595:B3595"/>
    <mergeCell ref="C3595:H3595"/>
    <mergeCell ref="I3595:J3595"/>
    <mergeCell ref="K3595:L3595"/>
    <mergeCell ref="M3593:N3593"/>
    <mergeCell ref="A3594:B3594"/>
    <mergeCell ref="C3594:H3594"/>
    <mergeCell ref="I3594:J3594"/>
    <mergeCell ref="K3594:L3594"/>
    <mergeCell ref="M3594:N3594"/>
    <mergeCell ref="A3593:B3593"/>
    <mergeCell ref="C3593:H3593"/>
    <mergeCell ref="I3593:J3593"/>
    <mergeCell ref="K3593:L3593"/>
    <mergeCell ref="A3592:H3592"/>
    <mergeCell ref="I3592:J3592"/>
    <mergeCell ref="K3592:L3592"/>
    <mergeCell ref="M3592:N3592"/>
    <mergeCell ref="A3591:H3591"/>
    <mergeCell ref="I3591:J3591"/>
    <mergeCell ref="K3591:L3591"/>
    <mergeCell ref="M3591:N3591"/>
    <mergeCell ref="M3589:N3589"/>
    <mergeCell ref="A3590:B3590"/>
    <mergeCell ref="C3590:H3590"/>
    <mergeCell ref="I3590:J3590"/>
    <mergeCell ref="K3590:L3590"/>
    <mergeCell ref="M3590:N3590"/>
    <mergeCell ref="A3589:B3589"/>
    <mergeCell ref="C3589:H3589"/>
    <mergeCell ref="I3589:J3589"/>
    <mergeCell ref="K3589:L3589"/>
    <mergeCell ref="A3588:H3588"/>
    <mergeCell ref="I3588:J3588"/>
    <mergeCell ref="K3588:L3588"/>
    <mergeCell ref="M3588:N3588"/>
    <mergeCell ref="A3587:H3587"/>
    <mergeCell ref="I3587:J3587"/>
    <mergeCell ref="K3587:L3587"/>
    <mergeCell ref="M3587:N3587"/>
    <mergeCell ref="M3585:N3585"/>
    <mergeCell ref="A3586:B3586"/>
    <mergeCell ref="C3586:H3586"/>
    <mergeCell ref="I3586:J3586"/>
    <mergeCell ref="K3586:L3586"/>
    <mergeCell ref="M3586:N3586"/>
    <mergeCell ref="A3585:B3585"/>
    <mergeCell ref="C3585:H3585"/>
    <mergeCell ref="I3585:J3585"/>
    <mergeCell ref="K3585:L3585"/>
    <mergeCell ref="A3584:H3584"/>
    <mergeCell ref="I3584:J3584"/>
    <mergeCell ref="K3584:L3584"/>
    <mergeCell ref="M3584:N3584"/>
    <mergeCell ref="M3582:N3582"/>
    <mergeCell ref="A3583:H3583"/>
    <mergeCell ref="I3583:J3583"/>
    <mergeCell ref="K3583:L3583"/>
    <mergeCell ref="M3583:N3583"/>
    <mergeCell ref="A3582:B3582"/>
    <mergeCell ref="C3582:H3582"/>
    <mergeCell ref="I3582:J3582"/>
    <mergeCell ref="K3582:L3582"/>
    <mergeCell ref="A3581:H3581"/>
    <mergeCell ref="I3581:J3581"/>
    <mergeCell ref="K3581:L3581"/>
    <mergeCell ref="M3581:N3581"/>
    <mergeCell ref="M3579:N3579"/>
    <mergeCell ref="A3580:H3580"/>
    <mergeCell ref="I3580:J3580"/>
    <mergeCell ref="K3580:L3580"/>
    <mergeCell ref="M3580:N3580"/>
    <mergeCell ref="A3579:B3579"/>
    <mergeCell ref="C3579:H3579"/>
    <mergeCell ref="I3579:J3579"/>
    <mergeCell ref="K3579:L3579"/>
    <mergeCell ref="M3577:N3577"/>
    <mergeCell ref="A3578:B3578"/>
    <mergeCell ref="C3578:H3578"/>
    <mergeCell ref="I3578:J3578"/>
    <mergeCell ref="K3578:L3578"/>
    <mergeCell ref="M3578:N3578"/>
    <mergeCell ref="A3577:B3577"/>
    <mergeCell ref="C3577:H3577"/>
    <mergeCell ref="I3577:J3577"/>
    <mergeCell ref="K3577:L3577"/>
    <mergeCell ref="M3575:N3575"/>
    <mergeCell ref="A3576:B3576"/>
    <mergeCell ref="C3576:H3576"/>
    <mergeCell ref="I3576:J3576"/>
    <mergeCell ref="K3576:L3576"/>
    <mergeCell ref="M3576:N3576"/>
    <mergeCell ref="A3575:B3575"/>
    <mergeCell ref="C3575:H3575"/>
    <mergeCell ref="I3575:J3575"/>
    <mergeCell ref="K3575:L3575"/>
    <mergeCell ref="M3573:N3573"/>
    <mergeCell ref="A3574:B3574"/>
    <mergeCell ref="C3574:H3574"/>
    <mergeCell ref="I3574:J3574"/>
    <mergeCell ref="K3574:L3574"/>
    <mergeCell ref="M3574:N3574"/>
    <mergeCell ref="A3573:B3573"/>
    <mergeCell ref="C3573:H3573"/>
    <mergeCell ref="I3573:J3573"/>
    <mergeCell ref="K3573:L3573"/>
    <mergeCell ref="M3571:N3571"/>
    <mergeCell ref="A3572:B3572"/>
    <mergeCell ref="C3572:H3572"/>
    <mergeCell ref="I3572:J3572"/>
    <mergeCell ref="K3572:L3572"/>
    <mergeCell ref="M3572:N3572"/>
    <mergeCell ref="A3571:B3571"/>
    <mergeCell ref="C3571:H3571"/>
    <mergeCell ref="I3571:J3571"/>
    <mergeCell ref="K3571:L3571"/>
    <mergeCell ref="M3569:N3569"/>
    <mergeCell ref="A3570:B3570"/>
    <mergeCell ref="C3570:H3570"/>
    <mergeCell ref="I3570:J3570"/>
    <mergeCell ref="K3570:L3570"/>
    <mergeCell ref="M3570:N3570"/>
    <mergeCell ref="A3569:B3569"/>
    <mergeCell ref="C3569:H3569"/>
    <mergeCell ref="I3569:J3569"/>
    <mergeCell ref="K3569:L3569"/>
    <mergeCell ref="M3567:N3567"/>
    <mergeCell ref="A3568:B3568"/>
    <mergeCell ref="C3568:H3568"/>
    <mergeCell ref="I3568:J3568"/>
    <mergeCell ref="K3568:L3568"/>
    <mergeCell ref="M3568:N3568"/>
    <mergeCell ref="A3567:B3567"/>
    <mergeCell ref="C3567:H3567"/>
    <mergeCell ref="I3567:J3567"/>
    <mergeCell ref="K3567:L3567"/>
    <mergeCell ref="M3565:N3565"/>
    <mergeCell ref="A3566:B3566"/>
    <mergeCell ref="C3566:H3566"/>
    <mergeCell ref="I3566:J3566"/>
    <mergeCell ref="K3566:L3566"/>
    <mergeCell ref="M3566:N3566"/>
    <mergeCell ref="A3565:B3565"/>
    <mergeCell ref="C3565:H3565"/>
    <mergeCell ref="I3565:J3565"/>
    <mergeCell ref="K3565:L3565"/>
    <mergeCell ref="M3563:N3563"/>
    <mergeCell ref="A3564:B3564"/>
    <mergeCell ref="C3564:H3564"/>
    <mergeCell ref="I3564:J3564"/>
    <mergeCell ref="K3564:L3564"/>
    <mergeCell ref="M3564:N3564"/>
    <mergeCell ref="A3563:B3563"/>
    <mergeCell ref="C3563:H3563"/>
    <mergeCell ref="I3563:J3563"/>
    <mergeCell ref="K3563:L3563"/>
    <mergeCell ref="M3561:N3561"/>
    <mergeCell ref="A3562:B3562"/>
    <mergeCell ref="C3562:H3562"/>
    <mergeCell ref="I3562:J3562"/>
    <mergeCell ref="K3562:L3562"/>
    <mergeCell ref="M3562:N3562"/>
    <mergeCell ref="A3561:B3561"/>
    <mergeCell ref="C3561:H3561"/>
    <mergeCell ref="I3561:J3561"/>
    <mergeCell ref="K3561:L3561"/>
    <mergeCell ref="A3560:H3560"/>
    <mergeCell ref="I3560:J3560"/>
    <mergeCell ref="K3560:L3560"/>
    <mergeCell ref="M3560:N3560"/>
    <mergeCell ref="M3558:N3558"/>
    <mergeCell ref="A3559:H3559"/>
    <mergeCell ref="I3559:J3559"/>
    <mergeCell ref="K3559:L3559"/>
    <mergeCell ref="M3559:N3559"/>
    <mergeCell ref="A3558:B3558"/>
    <mergeCell ref="C3558:H3558"/>
    <mergeCell ref="I3558:J3558"/>
    <mergeCell ref="K3558:L3558"/>
    <mergeCell ref="M3556:N3556"/>
    <mergeCell ref="A3557:B3557"/>
    <mergeCell ref="C3557:H3557"/>
    <mergeCell ref="I3557:J3557"/>
    <mergeCell ref="K3557:L3557"/>
    <mergeCell ref="M3557:N3557"/>
    <mergeCell ref="A3556:B3556"/>
    <mergeCell ref="C3556:H3556"/>
    <mergeCell ref="I3556:J3556"/>
    <mergeCell ref="K3556:L3556"/>
    <mergeCell ref="A3555:H3555"/>
    <mergeCell ref="I3555:J3555"/>
    <mergeCell ref="K3555:L3555"/>
    <mergeCell ref="M3555:N3555"/>
    <mergeCell ref="A3554:H3554"/>
    <mergeCell ref="I3554:J3554"/>
    <mergeCell ref="K3554:L3554"/>
    <mergeCell ref="M3554:N3554"/>
    <mergeCell ref="M3552:N3552"/>
    <mergeCell ref="A3553:B3553"/>
    <mergeCell ref="C3553:H3553"/>
    <mergeCell ref="I3553:J3553"/>
    <mergeCell ref="K3553:L3553"/>
    <mergeCell ref="M3553:N3553"/>
    <mergeCell ref="A3552:B3552"/>
    <mergeCell ref="C3552:H3552"/>
    <mergeCell ref="I3552:J3552"/>
    <mergeCell ref="K3552:L3552"/>
    <mergeCell ref="M3550:N3550"/>
    <mergeCell ref="A3551:B3551"/>
    <mergeCell ref="C3551:H3551"/>
    <mergeCell ref="I3551:J3551"/>
    <mergeCell ref="K3551:L3551"/>
    <mergeCell ref="M3551:N3551"/>
    <mergeCell ref="A3550:B3550"/>
    <mergeCell ref="C3550:H3550"/>
    <mergeCell ref="I3550:J3550"/>
    <mergeCell ref="K3550:L3550"/>
    <mergeCell ref="A3549:H3549"/>
    <mergeCell ref="I3549:J3549"/>
    <mergeCell ref="K3549:L3549"/>
    <mergeCell ref="M3549:N3549"/>
    <mergeCell ref="M3547:N3547"/>
    <mergeCell ref="A3548:B3548"/>
    <mergeCell ref="C3548:H3548"/>
    <mergeCell ref="I3548:J3548"/>
    <mergeCell ref="K3548:L3548"/>
    <mergeCell ref="M3548:N3548"/>
    <mergeCell ref="A3547:B3547"/>
    <mergeCell ref="C3547:H3547"/>
    <mergeCell ref="I3547:J3547"/>
    <mergeCell ref="K3547:L3547"/>
    <mergeCell ref="A3546:H3546"/>
    <mergeCell ref="I3546:J3546"/>
    <mergeCell ref="K3546:L3546"/>
    <mergeCell ref="M3546:N3546"/>
    <mergeCell ref="A3545:H3545"/>
    <mergeCell ref="I3545:J3545"/>
    <mergeCell ref="K3545:L3545"/>
    <mergeCell ref="M3545:N3545"/>
    <mergeCell ref="M3543:N3543"/>
    <mergeCell ref="A3544:B3544"/>
    <mergeCell ref="C3544:H3544"/>
    <mergeCell ref="I3544:J3544"/>
    <mergeCell ref="K3544:L3544"/>
    <mergeCell ref="M3544:N3544"/>
    <mergeCell ref="A3543:B3543"/>
    <mergeCell ref="C3543:H3543"/>
    <mergeCell ref="I3543:J3543"/>
    <mergeCell ref="K3543:L3543"/>
    <mergeCell ref="A3542:H3542"/>
    <mergeCell ref="I3542:J3542"/>
    <mergeCell ref="K3542:L3542"/>
    <mergeCell ref="M3542:N3542"/>
    <mergeCell ref="A3541:H3541"/>
    <mergeCell ref="I3541:J3541"/>
    <mergeCell ref="K3541:L3541"/>
    <mergeCell ref="M3541:N3541"/>
    <mergeCell ref="M3539:N3539"/>
    <mergeCell ref="A3540:B3540"/>
    <mergeCell ref="C3540:H3540"/>
    <mergeCell ref="I3540:J3540"/>
    <mergeCell ref="K3540:L3540"/>
    <mergeCell ref="M3540:N3540"/>
    <mergeCell ref="A3539:B3539"/>
    <mergeCell ref="C3539:H3539"/>
    <mergeCell ref="I3539:J3539"/>
    <mergeCell ref="K3539:L3539"/>
    <mergeCell ref="M3537:N3537"/>
    <mergeCell ref="A3538:B3538"/>
    <mergeCell ref="C3538:H3538"/>
    <mergeCell ref="I3538:J3538"/>
    <mergeCell ref="K3538:L3538"/>
    <mergeCell ref="M3538:N3538"/>
    <mergeCell ref="A3537:B3537"/>
    <mergeCell ref="C3537:H3537"/>
    <mergeCell ref="I3537:J3537"/>
    <mergeCell ref="K3537:L3537"/>
    <mergeCell ref="M3535:N3535"/>
    <mergeCell ref="A3536:H3536"/>
    <mergeCell ref="I3536:J3536"/>
    <mergeCell ref="K3536:L3536"/>
    <mergeCell ref="M3536:N3536"/>
    <mergeCell ref="A3535:B3535"/>
    <mergeCell ref="C3535:H3535"/>
    <mergeCell ref="I3535:J3535"/>
    <mergeCell ref="K3535:L3535"/>
    <mergeCell ref="M3533:N3533"/>
    <mergeCell ref="A3534:B3534"/>
    <mergeCell ref="C3534:H3534"/>
    <mergeCell ref="I3534:J3534"/>
    <mergeCell ref="K3534:L3534"/>
    <mergeCell ref="M3534:N3534"/>
    <mergeCell ref="A3533:B3533"/>
    <mergeCell ref="C3533:H3533"/>
    <mergeCell ref="I3533:J3533"/>
    <mergeCell ref="K3533:L3533"/>
    <mergeCell ref="M3531:N3531"/>
    <mergeCell ref="A3532:B3532"/>
    <mergeCell ref="C3532:H3532"/>
    <mergeCell ref="I3532:J3532"/>
    <mergeCell ref="K3532:L3532"/>
    <mergeCell ref="M3532:N3532"/>
    <mergeCell ref="A3531:B3531"/>
    <mergeCell ref="C3531:H3531"/>
    <mergeCell ref="I3531:J3531"/>
    <mergeCell ref="K3531:L3531"/>
    <mergeCell ref="M3529:N3529"/>
    <mergeCell ref="A3530:B3530"/>
    <mergeCell ref="C3530:H3530"/>
    <mergeCell ref="I3530:J3530"/>
    <mergeCell ref="K3530:L3530"/>
    <mergeCell ref="M3530:N3530"/>
    <mergeCell ref="A3529:B3529"/>
    <mergeCell ref="C3529:H3529"/>
    <mergeCell ref="I3529:J3529"/>
    <mergeCell ref="K3529:L3529"/>
    <mergeCell ref="M3527:N3527"/>
    <mergeCell ref="A3528:B3528"/>
    <mergeCell ref="C3528:H3528"/>
    <mergeCell ref="I3528:J3528"/>
    <mergeCell ref="K3528:L3528"/>
    <mergeCell ref="M3528:N3528"/>
    <mergeCell ref="A3527:B3527"/>
    <mergeCell ref="C3527:H3527"/>
    <mergeCell ref="I3527:J3527"/>
    <mergeCell ref="K3527:L3527"/>
    <mergeCell ref="M3525:N3525"/>
    <mergeCell ref="A3526:B3526"/>
    <mergeCell ref="C3526:H3526"/>
    <mergeCell ref="I3526:J3526"/>
    <mergeCell ref="K3526:L3526"/>
    <mergeCell ref="M3526:N3526"/>
    <mergeCell ref="A3525:B3525"/>
    <mergeCell ref="C3525:H3525"/>
    <mergeCell ref="I3525:J3525"/>
    <mergeCell ref="K3525:L3525"/>
    <mergeCell ref="M3523:N3523"/>
    <mergeCell ref="A3524:B3524"/>
    <mergeCell ref="C3524:H3524"/>
    <mergeCell ref="I3524:J3524"/>
    <mergeCell ref="K3524:L3524"/>
    <mergeCell ref="M3524:N3524"/>
    <mergeCell ref="A3523:B3523"/>
    <mergeCell ref="C3523:H3523"/>
    <mergeCell ref="I3523:J3523"/>
    <mergeCell ref="K3523:L3523"/>
    <mergeCell ref="A3522:H3522"/>
    <mergeCell ref="I3522:J3522"/>
    <mergeCell ref="K3522:L3522"/>
    <mergeCell ref="M3522:N3522"/>
    <mergeCell ref="A3521:H3521"/>
    <mergeCell ref="I3521:J3521"/>
    <mergeCell ref="K3521:L3521"/>
    <mergeCell ref="M3521:N3521"/>
    <mergeCell ref="M3519:N3519"/>
    <mergeCell ref="A3520:B3520"/>
    <mergeCell ref="C3520:H3520"/>
    <mergeCell ref="I3520:J3520"/>
    <mergeCell ref="K3520:L3520"/>
    <mergeCell ref="M3520:N3520"/>
    <mergeCell ref="A3519:B3519"/>
    <mergeCell ref="C3519:H3519"/>
    <mergeCell ref="I3519:J3519"/>
    <mergeCell ref="K3519:L3519"/>
    <mergeCell ref="M3517:N3517"/>
    <mergeCell ref="A3518:B3518"/>
    <mergeCell ref="C3518:H3518"/>
    <mergeCell ref="I3518:J3518"/>
    <mergeCell ref="K3518:L3518"/>
    <mergeCell ref="M3518:N3518"/>
    <mergeCell ref="A3517:B3517"/>
    <mergeCell ref="C3517:H3517"/>
    <mergeCell ref="I3517:J3517"/>
    <mergeCell ref="K3517:L3517"/>
    <mergeCell ref="M3515:N3515"/>
    <mergeCell ref="A3516:B3516"/>
    <mergeCell ref="C3516:H3516"/>
    <mergeCell ref="I3516:J3516"/>
    <mergeCell ref="K3516:L3516"/>
    <mergeCell ref="M3516:N3516"/>
    <mergeCell ref="A3515:B3515"/>
    <mergeCell ref="C3515:H3515"/>
    <mergeCell ref="I3515:J3515"/>
    <mergeCell ref="K3515:L3515"/>
    <mergeCell ref="M3513:N3513"/>
    <mergeCell ref="A3514:B3514"/>
    <mergeCell ref="C3514:H3514"/>
    <mergeCell ref="I3514:J3514"/>
    <mergeCell ref="K3514:L3514"/>
    <mergeCell ref="M3514:N3514"/>
    <mergeCell ref="A3513:B3513"/>
    <mergeCell ref="C3513:H3513"/>
    <mergeCell ref="I3513:J3513"/>
    <mergeCell ref="K3513:L3513"/>
    <mergeCell ref="M3511:N3511"/>
    <mergeCell ref="A3512:B3512"/>
    <mergeCell ref="C3512:H3512"/>
    <mergeCell ref="I3512:J3512"/>
    <mergeCell ref="K3512:L3512"/>
    <mergeCell ref="M3512:N3512"/>
    <mergeCell ref="A3511:B3511"/>
    <mergeCell ref="C3511:H3511"/>
    <mergeCell ref="I3511:J3511"/>
    <mergeCell ref="K3511:L3511"/>
    <mergeCell ref="M3509:N3509"/>
    <mergeCell ref="A3510:B3510"/>
    <mergeCell ref="C3510:H3510"/>
    <mergeCell ref="I3510:J3510"/>
    <mergeCell ref="K3510:L3510"/>
    <mergeCell ref="M3510:N3510"/>
    <mergeCell ref="A3509:B3509"/>
    <mergeCell ref="C3509:H3509"/>
    <mergeCell ref="I3509:J3509"/>
    <mergeCell ref="K3509:L3509"/>
    <mergeCell ref="M3507:N3507"/>
    <mergeCell ref="A3508:B3508"/>
    <mergeCell ref="C3508:H3508"/>
    <mergeCell ref="I3508:J3508"/>
    <mergeCell ref="K3508:L3508"/>
    <mergeCell ref="M3508:N3508"/>
    <mergeCell ref="A3507:B3507"/>
    <mergeCell ref="C3507:H3507"/>
    <mergeCell ref="I3507:J3507"/>
    <mergeCell ref="K3507:L3507"/>
    <mergeCell ref="M3505:N3505"/>
    <mergeCell ref="A3506:B3506"/>
    <mergeCell ref="C3506:H3506"/>
    <mergeCell ref="I3506:J3506"/>
    <mergeCell ref="K3506:L3506"/>
    <mergeCell ref="M3506:N3506"/>
    <mergeCell ref="A3505:B3505"/>
    <mergeCell ref="C3505:H3505"/>
    <mergeCell ref="I3505:J3505"/>
    <mergeCell ref="K3505:L3505"/>
    <mergeCell ref="M3503:N3503"/>
    <mergeCell ref="A3504:B3504"/>
    <mergeCell ref="C3504:H3504"/>
    <mergeCell ref="I3504:J3504"/>
    <mergeCell ref="K3504:L3504"/>
    <mergeCell ref="M3504:N3504"/>
    <mergeCell ref="A3503:B3503"/>
    <mergeCell ref="C3503:H3503"/>
    <mergeCell ref="I3503:J3503"/>
    <mergeCell ref="K3503:L3503"/>
    <mergeCell ref="M3501:N3501"/>
    <mergeCell ref="A3502:B3502"/>
    <mergeCell ref="C3502:H3502"/>
    <mergeCell ref="I3502:J3502"/>
    <mergeCell ref="K3502:L3502"/>
    <mergeCell ref="M3502:N3502"/>
    <mergeCell ref="A3501:B3501"/>
    <mergeCell ref="C3501:H3501"/>
    <mergeCell ref="I3501:J3501"/>
    <mergeCell ref="K3501:L3501"/>
    <mergeCell ref="M3499:N3499"/>
    <mergeCell ref="A3500:B3500"/>
    <mergeCell ref="C3500:H3500"/>
    <mergeCell ref="I3500:J3500"/>
    <mergeCell ref="K3500:L3500"/>
    <mergeCell ref="M3500:N3500"/>
    <mergeCell ref="A3499:B3499"/>
    <mergeCell ref="C3499:H3499"/>
    <mergeCell ref="I3499:J3499"/>
    <mergeCell ref="K3499:L3499"/>
    <mergeCell ref="M3497:N3497"/>
    <mergeCell ref="A3498:B3498"/>
    <mergeCell ref="C3498:H3498"/>
    <mergeCell ref="I3498:J3498"/>
    <mergeCell ref="K3498:L3498"/>
    <mergeCell ref="M3498:N3498"/>
    <mergeCell ref="A3497:B3497"/>
    <mergeCell ref="C3497:H3497"/>
    <mergeCell ref="I3497:J3497"/>
    <mergeCell ref="K3497:L3497"/>
    <mergeCell ref="A3496:H3496"/>
    <mergeCell ref="I3496:J3496"/>
    <mergeCell ref="K3496:L3496"/>
    <mergeCell ref="M3496:N3496"/>
    <mergeCell ref="A3495:H3495"/>
    <mergeCell ref="I3495:J3495"/>
    <mergeCell ref="K3495:L3495"/>
    <mergeCell ref="M3495:N3495"/>
    <mergeCell ref="M3493:N3493"/>
    <mergeCell ref="A3494:B3494"/>
    <mergeCell ref="C3494:H3494"/>
    <mergeCell ref="I3494:J3494"/>
    <mergeCell ref="K3494:L3494"/>
    <mergeCell ref="M3494:N3494"/>
    <mergeCell ref="A3493:B3493"/>
    <mergeCell ref="C3493:H3493"/>
    <mergeCell ref="I3493:J3493"/>
    <mergeCell ref="K3493:L3493"/>
    <mergeCell ref="A3492:H3492"/>
    <mergeCell ref="I3492:J3492"/>
    <mergeCell ref="K3492:L3492"/>
    <mergeCell ref="M3492:N3492"/>
    <mergeCell ref="A3491:H3491"/>
    <mergeCell ref="I3491:J3491"/>
    <mergeCell ref="K3491:L3491"/>
    <mergeCell ref="M3491:N3491"/>
    <mergeCell ref="M3489:N3489"/>
    <mergeCell ref="A3490:B3490"/>
    <mergeCell ref="C3490:H3490"/>
    <mergeCell ref="I3490:J3490"/>
    <mergeCell ref="K3490:L3490"/>
    <mergeCell ref="M3490:N3490"/>
    <mergeCell ref="A3489:B3489"/>
    <mergeCell ref="C3489:H3489"/>
    <mergeCell ref="I3489:J3489"/>
    <mergeCell ref="K3489:L3489"/>
    <mergeCell ref="M3487:N3487"/>
    <mergeCell ref="A3488:B3488"/>
    <mergeCell ref="C3488:H3488"/>
    <mergeCell ref="I3488:J3488"/>
    <mergeCell ref="K3488:L3488"/>
    <mergeCell ref="M3488:N3488"/>
    <mergeCell ref="A3487:B3487"/>
    <mergeCell ref="C3487:H3487"/>
    <mergeCell ref="I3487:J3487"/>
    <mergeCell ref="K3487:L3487"/>
    <mergeCell ref="M3485:N3485"/>
    <mergeCell ref="A3486:B3486"/>
    <mergeCell ref="C3486:H3486"/>
    <mergeCell ref="I3486:J3486"/>
    <mergeCell ref="K3486:L3486"/>
    <mergeCell ref="M3486:N3486"/>
    <mergeCell ref="A3485:B3485"/>
    <mergeCell ref="C3485:H3485"/>
    <mergeCell ref="I3485:J3485"/>
    <mergeCell ref="K3485:L3485"/>
    <mergeCell ref="M3483:N3483"/>
    <mergeCell ref="A3484:B3484"/>
    <mergeCell ref="C3484:H3484"/>
    <mergeCell ref="I3484:J3484"/>
    <mergeCell ref="K3484:L3484"/>
    <mergeCell ref="M3484:N3484"/>
    <mergeCell ref="A3483:B3483"/>
    <mergeCell ref="C3483:H3483"/>
    <mergeCell ref="I3483:J3483"/>
    <mergeCell ref="K3483:L3483"/>
    <mergeCell ref="A3482:H3482"/>
    <mergeCell ref="I3482:J3482"/>
    <mergeCell ref="K3482:L3482"/>
    <mergeCell ref="M3482:N3482"/>
    <mergeCell ref="A3481:H3481"/>
    <mergeCell ref="I3481:J3481"/>
    <mergeCell ref="K3481:L3481"/>
    <mergeCell ref="M3481:N3481"/>
    <mergeCell ref="M3479:N3479"/>
    <mergeCell ref="A3480:B3480"/>
    <mergeCell ref="C3480:H3480"/>
    <mergeCell ref="I3480:J3480"/>
    <mergeCell ref="K3480:L3480"/>
    <mergeCell ref="M3480:N3480"/>
    <mergeCell ref="A3479:B3479"/>
    <mergeCell ref="C3479:H3479"/>
    <mergeCell ref="I3479:J3479"/>
    <mergeCell ref="K3479:L3479"/>
    <mergeCell ref="M3477:N3477"/>
    <mergeCell ref="A3478:B3478"/>
    <mergeCell ref="C3478:H3478"/>
    <mergeCell ref="I3478:J3478"/>
    <mergeCell ref="K3478:L3478"/>
    <mergeCell ref="M3478:N3478"/>
    <mergeCell ref="A3477:B3477"/>
    <mergeCell ref="C3477:H3477"/>
    <mergeCell ref="I3477:J3477"/>
    <mergeCell ref="K3477:L3477"/>
    <mergeCell ref="M3475:N3475"/>
    <mergeCell ref="A3476:B3476"/>
    <mergeCell ref="C3476:H3476"/>
    <mergeCell ref="I3476:J3476"/>
    <mergeCell ref="K3476:L3476"/>
    <mergeCell ref="M3476:N3476"/>
    <mergeCell ref="A3475:B3475"/>
    <mergeCell ref="C3475:H3475"/>
    <mergeCell ref="I3475:J3475"/>
    <mergeCell ref="K3475:L3475"/>
    <mergeCell ref="A3474:H3474"/>
    <mergeCell ref="I3474:J3474"/>
    <mergeCell ref="K3474:L3474"/>
    <mergeCell ref="M3474:N3474"/>
    <mergeCell ref="A3473:H3473"/>
    <mergeCell ref="I3473:J3473"/>
    <mergeCell ref="K3473:L3473"/>
    <mergeCell ref="M3473:N3473"/>
    <mergeCell ref="M3471:N3471"/>
    <mergeCell ref="A3472:B3472"/>
    <mergeCell ref="C3472:H3472"/>
    <mergeCell ref="I3472:J3472"/>
    <mergeCell ref="K3472:L3472"/>
    <mergeCell ref="M3472:N3472"/>
    <mergeCell ref="A3471:B3471"/>
    <mergeCell ref="C3471:H3471"/>
    <mergeCell ref="I3471:J3471"/>
    <mergeCell ref="K3471:L3471"/>
    <mergeCell ref="M3469:N3469"/>
    <mergeCell ref="A3470:H3470"/>
    <mergeCell ref="I3470:J3470"/>
    <mergeCell ref="K3470:L3470"/>
    <mergeCell ref="M3470:N3470"/>
    <mergeCell ref="A3469:B3469"/>
    <mergeCell ref="C3469:H3469"/>
    <mergeCell ref="I3469:J3469"/>
    <mergeCell ref="K3469:L3469"/>
    <mergeCell ref="A3468:H3468"/>
    <mergeCell ref="I3468:J3468"/>
    <mergeCell ref="K3468:L3468"/>
    <mergeCell ref="M3468:N3468"/>
    <mergeCell ref="A3467:H3467"/>
    <mergeCell ref="I3467:J3467"/>
    <mergeCell ref="K3467:L3467"/>
    <mergeCell ref="M3467:N3467"/>
    <mergeCell ref="M3465:N3465"/>
    <mergeCell ref="A3466:B3466"/>
    <mergeCell ref="C3466:H3466"/>
    <mergeCell ref="I3466:J3466"/>
    <mergeCell ref="K3466:L3466"/>
    <mergeCell ref="M3466:N3466"/>
    <mergeCell ref="A3465:B3465"/>
    <mergeCell ref="C3465:H3465"/>
    <mergeCell ref="I3465:J3465"/>
    <mergeCell ref="K3465:L3465"/>
    <mergeCell ref="M3463:N3463"/>
    <mergeCell ref="A3464:B3464"/>
    <mergeCell ref="C3464:H3464"/>
    <mergeCell ref="I3464:J3464"/>
    <mergeCell ref="K3464:L3464"/>
    <mergeCell ref="M3464:N3464"/>
    <mergeCell ref="A3463:B3463"/>
    <mergeCell ref="C3463:H3463"/>
    <mergeCell ref="I3463:J3463"/>
    <mergeCell ref="K3463:L3463"/>
    <mergeCell ref="M3461:N3461"/>
    <mergeCell ref="A3462:B3462"/>
    <mergeCell ref="C3462:H3462"/>
    <mergeCell ref="I3462:J3462"/>
    <mergeCell ref="K3462:L3462"/>
    <mergeCell ref="M3462:N3462"/>
    <mergeCell ref="A3461:B3461"/>
    <mergeCell ref="C3461:H3461"/>
    <mergeCell ref="I3461:J3461"/>
    <mergeCell ref="K3461:L3461"/>
    <mergeCell ref="M3459:N3459"/>
    <mergeCell ref="A3460:B3460"/>
    <mergeCell ref="C3460:H3460"/>
    <mergeCell ref="I3460:J3460"/>
    <mergeCell ref="K3460:L3460"/>
    <mergeCell ref="M3460:N3460"/>
    <mergeCell ref="A3459:B3459"/>
    <mergeCell ref="C3459:H3459"/>
    <mergeCell ref="I3459:J3459"/>
    <mergeCell ref="K3459:L3459"/>
    <mergeCell ref="M3457:N3457"/>
    <mergeCell ref="A3458:B3458"/>
    <mergeCell ref="C3458:H3458"/>
    <mergeCell ref="I3458:J3458"/>
    <mergeCell ref="K3458:L3458"/>
    <mergeCell ref="M3458:N3458"/>
    <mergeCell ref="A3457:B3457"/>
    <mergeCell ref="C3457:H3457"/>
    <mergeCell ref="I3457:J3457"/>
    <mergeCell ref="K3457:L3457"/>
    <mergeCell ref="A3456:H3456"/>
    <mergeCell ref="I3456:J3456"/>
    <mergeCell ref="K3456:L3456"/>
    <mergeCell ref="M3456:N3456"/>
    <mergeCell ref="A3455:H3455"/>
    <mergeCell ref="I3455:J3455"/>
    <mergeCell ref="K3455:L3455"/>
    <mergeCell ref="M3455:N3455"/>
    <mergeCell ref="M3453:N3453"/>
    <mergeCell ref="A3454:B3454"/>
    <mergeCell ref="C3454:H3454"/>
    <mergeCell ref="I3454:J3454"/>
    <mergeCell ref="K3454:L3454"/>
    <mergeCell ref="M3454:N3454"/>
    <mergeCell ref="A3453:B3453"/>
    <mergeCell ref="C3453:H3453"/>
    <mergeCell ref="I3453:J3453"/>
    <mergeCell ref="K3453:L3453"/>
    <mergeCell ref="A3452:H3452"/>
    <mergeCell ref="I3452:J3452"/>
    <mergeCell ref="K3452:L3452"/>
    <mergeCell ref="M3452:N3452"/>
    <mergeCell ref="A3451:H3451"/>
    <mergeCell ref="I3451:J3451"/>
    <mergeCell ref="K3451:L3451"/>
    <mergeCell ref="M3451:N3451"/>
    <mergeCell ref="M3449:N3449"/>
    <mergeCell ref="A3450:B3450"/>
    <mergeCell ref="C3450:H3450"/>
    <mergeCell ref="I3450:J3450"/>
    <mergeCell ref="K3450:L3450"/>
    <mergeCell ref="M3450:N3450"/>
    <mergeCell ref="A3449:B3449"/>
    <mergeCell ref="C3449:H3449"/>
    <mergeCell ref="I3449:J3449"/>
    <mergeCell ref="K3449:L3449"/>
    <mergeCell ref="M3447:N3447"/>
    <mergeCell ref="A3448:B3448"/>
    <mergeCell ref="C3448:H3448"/>
    <mergeCell ref="I3448:J3448"/>
    <mergeCell ref="K3448:L3448"/>
    <mergeCell ref="M3448:N3448"/>
    <mergeCell ref="A3447:B3447"/>
    <mergeCell ref="C3447:H3447"/>
    <mergeCell ref="I3447:J3447"/>
    <mergeCell ref="K3447:L3447"/>
    <mergeCell ref="A3446:H3446"/>
    <mergeCell ref="I3446:J3446"/>
    <mergeCell ref="K3446:L3446"/>
    <mergeCell ref="M3446:N3446"/>
    <mergeCell ref="M3444:N3444"/>
    <mergeCell ref="A3445:B3445"/>
    <mergeCell ref="C3445:H3445"/>
    <mergeCell ref="I3445:J3445"/>
    <mergeCell ref="K3445:L3445"/>
    <mergeCell ref="M3445:N3445"/>
    <mergeCell ref="A3444:B3444"/>
    <mergeCell ref="C3444:H3444"/>
    <mergeCell ref="I3444:J3444"/>
    <mergeCell ref="K3444:L3444"/>
    <mergeCell ref="A3443:H3443"/>
    <mergeCell ref="I3443:J3443"/>
    <mergeCell ref="K3443:L3443"/>
    <mergeCell ref="M3443:N3443"/>
    <mergeCell ref="M3441:N3441"/>
    <mergeCell ref="A3442:H3442"/>
    <mergeCell ref="I3442:J3442"/>
    <mergeCell ref="K3442:L3442"/>
    <mergeCell ref="M3442:N3442"/>
    <mergeCell ref="A3441:B3441"/>
    <mergeCell ref="C3441:H3441"/>
    <mergeCell ref="I3441:J3441"/>
    <mergeCell ref="K3441:L3441"/>
    <mergeCell ref="M3439:N3439"/>
    <mergeCell ref="A3440:B3440"/>
    <mergeCell ref="C3440:H3440"/>
    <mergeCell ref="I3440:J3440"/>
    <mergeCell ref="K3440:L3440"/>
    <mergeCell ref="M3440:N3440"/>
    <mergeCell ref="A3439:B3439"/>
    <mergeCell ref="C3439:H3439"/>
    <mergeCell ref="I3439:J3439"/>
    <mergeCell ref="K3439:L3439"/>
    <mergeCell ref="A3438:H3438"/>
    <mergeCell ref="I3438:J3438"/>
    <mergeCell ref="K3438:L3438"/>
    <mergeCell ref="M3438:N3438"/>
    <mergeCell ref="M3436:N3436"/>
    <mergeCell ref="A3437:H3437"/>
    <mergeCell ref="I3437:J3437"/>
    <mergeCell ref="K3437:L3437"/>
    <mergeCell ref="M3437:N3437"/>
    <mergeCell ref="A3436:B3436"/>
    <mergeCell ref="C3436:H3436"/>
    <mergeCell ref="I3436:J3436"/>
    <mergeCell ref="K3436:L3436"/>
    <mergeCell ref="M3434:N3434"/>
    <mergeCell ref="A3435:B3435"/>
    <mergeCell ref="C3435:H3435"/>
    <mergeCell ref="I3435:J3435"/>
    <mergeCell ref="K3435:L3435"/>
    <mergeCell ref="M3435:N3435"/>
    <mergeCell ref="A3434:B3434"/>
    <mergeCell ref="C3434:H3434"/>
    <mergeCell ref="I3434:J3434"/>
    <mergeCell ref="K3434:L3434"/>
    <mergeCell ref="M3432:N3432"/>
    <mergeCell ref="A3433:B3433"/>
    <mergeCell ref="C3433:H3433"/>
    <mergeCell ref="I3433:J3433"/>
    <mergeCell ref="K3433:L3433"/>
    <mergeCell ref="M3433:N3433"/>
    <mergeCell ref="A3432:B3432"/>
    <mergeCell ref="C3432:H3432"/>
    <mergeCell ref="I3432:J3432"/>
    <mergeCell ref="K3432:L3432"/>
    <mergeCell ref="M3430:N3430"/>
    <mergeCell ref="A3431:B3431"/>
    <mergeCell ref="C3431:H3431"/>
    <mergeCell ref="I3431:J3431"/>
    <mergeCell ref="K3431:L3431"/>
    <mergeCell ref="M3431:N3431"/>
    <mergeCell ref="A3430:B3430"/>
    <mergeCell ref="C3430:H3430"/>
    <mergeCell ref="I3430:J3430"/>
    <mergeCell ref="K3430:L3430"/>
    <mergeCell ref="M3428:N3428"/>
    <mergeCell ref="A3429:B3429"/>
    <mergeCell ref="C3429:H3429"/>
    <mergeCell ref="I3429:J3429"/>
    <mergeCell ref="K3429:L3429"/>
    <mergeCell ref="M3429:N3429"/>
    <mergeCell ref="A3428:B3428"/>
    <mergeCell ref="C3428:H3428"/>
    <mergeCell ref="I3428:J3428"/>
    <mergeCell ref="K3428:L3428"/>
    <mergeCell ref="M3426:N3426"/>
    <mergeCell ref="A3427:B3427"/>
    <mergeCell ref="C3427:H3427"/>
    <mergeCell ref="I3427:J3427"/>
    <mergeCell ref="K3427:L3427"/>
    <mergeCell ref="M3427:N3427"/>
    <mergeCell ref="A3426:B3426"/>
    <mergeCell ref="C3426:H3426"/>
    <mergeCell ref="I3426:J3426"/>
    <mergeCell ref="K3426:L3426"/>
    <mergeCell ref="M3424:N3424"/>
    <mergeCell ref="A3425:B3425"/>
    <mergeCell ref="C3425:H3425"/>
    <mergeCell ref="I3425:J3425"/>
    <mergeCell ref="K3425:L3425"/>
    <mergeCell ref="M3425:N3425"/>
    <mergeCell ref="A3424:B3424"/>
    <mergeCell ref="C3424:H3424"/>
    <mergeCell ref="I3424:J3424"/>
    <mergeCell ref="K3424:L3424"/>
    <mergeCell ref="A3423:H3423"/>
    <mergeCell ref="I3423:J3423"/>
    <mergeCell ref="K3423:L3423"/>
    <mergeCell ref="M3423:N3423"/>
    <mergeCell ref="M3421:N3421"/>
    <mergeCell ref="A3422:H3422"/>
    <mergeCell ref="I3422:J3422"/>
    <mergeCell ref="K3422:L3422"/>
    <mergeCell ref="M3422:N3422"/>
    <mergeCell ref="A3421:B3421"/>
    <mergeCell ref="C3421:H3421"/>
    <mergeCell ref="I3421:J3421"/>
    <mergeCell ref="K3421:L3421"/>
    <mergeCell ref="M3419:N3419"/>
    <mergeCell ref="A3420:B3420"/>
    <mergeCell ref="C3420:H3420"/>
    <mergeCell ref="I3420:J3420"/>
    <mergeCell ref="K3420:L3420"/>
    <mergeCell ref="M3420:N3420"/>
    <mergeCell ref="A3419:B3419"/>
    <mergeCell ref="C3419:H3419"/>
    <mergeCell ref="I3419:J3419"/>
    <mergeCell ref="K3419:L3419"/>
    <mergeCell ref="M3417:N3417"/>
    <mergeCell ref="A3418:B3418"/>
    <mergeCell ref="C3418:H3418"/>
    <mergeCell ref="I3418:J3418"/>
    <mergeCell ref="K3418:L3418"/>
    <mergeCell ref="M3418:N3418"/>
    <mergeCell ref="A3417:B3417"/>
    <mergeCell ref="C3417:H3417"/>
    <mergeCell ref="I3417:J3417"/>
    <mergeCell ref="K3417:L3417"/>
    <mergeCell ref="M3415:N3415"/>
    <mergeCell ref="A3416:B3416"/>
    <mergeCell ref="C3416:H3416"/>
    <mergeCell ref="I3416:J3416"/>
    <mergeCell ref="K3416:L3416"/>
    <mergeCell ref="M3416:N3416"/>
    <mergeCell ref="A3415:B3415"/>
    <mergeCell ref="C3415:H3415"/>
    <mergeCell ref="I3415:J3415"/>
    <mergeCell ref="K3415:L3415"/>
    <mergeCell ref="M3413:N3413"/>
    <mergeCell ref="A3414:B3414"/>
    <mergeCell ref="C3414:H3414"/>
    <mergeCell ref="I3414:J3414"/>
    <mergeCell ref="K3414:L3414"/>
    <mergeCell ref="M3414:N3414"/>
    <mergeCell ref="A3413:B3413"/>
    <mergeCell ref="C3413:H3413"/>
    <mergeCell ref="I3413:J3413"/>
    <mergeCell ref="K3413:L3413"/>
    <mergeCell ref="M3411:N3411"/>
    <mergeCell ref="A3412:B3412"/>
    <mergeCell ref="C3412:H3412"/>
    <mergeCell ref="I3412:J3412"/>
    <mergeCell ref="K3412:L3412"/>
    <mergeCell ref="M3412:N3412"/>
    <mergeCell ref="A3411:B3411"/>
    <mergeCell ref="C3411:H3411"/>
    <mergeCell ref="I3411:J3411"/>
    <mergeCell ref="K3411:L3411"/>
    <mergeCell ref="M3409:N3409"/>
    <mergeCell ref="A3410:B3410"/>
    <mergeCell ref="C3410:H3410"/>
    <mergeCell ref="I3410:J3410"/>
    <mergeCell ref="K3410:L3410"/>
    <mergeCell ref="M3410:N3410"/>
    <mergeCell ref="A3409:B3409"/>
    <mergeCell ref="C3409:H3409"/>
    <mergeCell ref="I3409:J3409"/>
    <mergeCell ref="K3409:L3409"/>
    <mergeCell ref="M3407:N3407"/>
    <mergeCell ref="A3408:B3408"/>
    <mergeCell ref="C3408:H3408"/>
    <mergeCell ref="I3408:J3408"/>
    <mergeCell ref="K3408:L3408"/>
    <mergeCell ref="M3408:N3408"/>
    <mergeCell ref="A3407:B3407"/>
    <mergeCell ref="C3407:H3407"/>
    <mergeCell ref="I3407:J3407"/>
    <mergeCell ref="K3407:L3407"/>
    <mergeCell ref="M3405:N3405"/>
    <mergeCell ref="A3406:B3406"/>
    <mergeCell ref="C3406:H3406"/>
    <mergeCell ref="I3406:J3406"/>
    <mergeCell ref="K3406:L3406"/>
    <mergeCell ref="M3406:N3406"/>
    <mergeCell ref="A3405:B3405"/>
    <mergeCell ref="C3405:H3405"/>
    <mergeCell ref="I3405:J3405"/>
    <mergeCell ref="K3405:L3405"/>
    <mergeCell ref="A3404:H3404"/>
    <mergeCell ref="I3404:J3404"/>
    <mergeCell ref="K3404:L3404"/>
    <mergeCell ref="M3404:N3404"/>
    <mergeCell ref="A3403:H3403"/>
    <mergeCell ref="I3403:J3403"/>
    <mergeCell ref="K3403:L3403"/>
    <mergeCell ref="M3403:N3403"/>
    <mergeCell ref="M3401:N3401"/>
    <mergeCell ref="A3402:B3402"/>
    <mergeCell ref="C3402:H3402"/>
    <mergeCell ref="I3402:J3402"/>
    <mergeCell ref="K3402:L3402"/>
    <mergeCell ref="M3402:N3402"/>
    <mergeCell ref="A3401:B3401"/>
    <mergeCell ref="C3401:H3401"/>
    <mergeCell ref="I3401:J3401"/>
    <mergeCell ref="K3401:L3401"/>
    <mergeCell ref="M3399:N3399"/>
    <mergeCell ref="A3400:B3400"/>
    <mergeCell ref="C3400:H3400"/>
    <mergeCell ref="I3400:J3400"/>
    <mergeCell ref="K3400:L3400"/>
    <mergeCell ref="M3400:N3400"/>
    <mergeCell ref="A3399:B3399"/>
    <mergeCell ref="C3399:H3399"/>
    <mergeCell ref="I3399:J3399"/>
    <mergeCell ref="K3399:L3399"/>
    <mergeCell ref="M3397:N3397"/>
    <mergeCell ref="A3398:B3398"/>
    <mergeCell ref="C3398:H3398"/>
    <mergeCell ref="I3398:J3398"/>
    <mergeCell ref="K3398:L3398"/>
    <mergeCell ref="M3398:N3398"/>
    <mergeCell ref="A3397:B3397"/>
    <mergeCell ref="C3397:H3397"/>
    <mergeCell ref="I3397:J3397"/>
    <mergeCell ref="K3397:L3397"/>
    <mergeCell ref="M3395:N3395"/>
    <mergeCell ref="A3396:B3396"/>
    <mergeCell ref="C3396:H3396"/>
    <mergeCell ref="I3396:J3396"/>
    <mergeCell ref="K3396:L3396"/>
    <mergeCell ref="M3396:N3396"/>
    <mergeCell ref="A3395:B3395"/>
    <mergeCell ref="C3395:H3395"/>
    <mergeCell ref="I3395:J3395"/>
    <mergeCell ref="K3395:L3395"/>
    <mergeCell ref="M3393:N3393"/>
    <mergeCell ref="A3394:B3394"/>
    <mergeCell ref="C3394:H3394"/>
    <mergeCell ref="I3394:J3394"/>
    <mergeCell ref="K3394:L3394"/>
    <mergeCell ref="M3394:N3394"/>
    <mergeCell ref="A3393:B3393"/>
    <mergeCell ref="C3393:H3393"/>
    <mergeCell ref="I3393:J3393"/>
    <mergeCell ref="K3393:L3393"/>
    <mergeCell ref="A3392:H3392"/>
    <mergeCell ref="I3392:J3392"/>
    <mergeCell ref="K3392:L3392"/>
    <mergeCell ref="M3392:N3392"/>
    <mergeCell ref="A3391:H3391"/>
    <mergeCell ref="I3391:J3391"/>
    <mergeCell ref="K3391:L3391"/>
    <mergeCell ref="M3391:N3391"/>
    <mergeCell ref="M3389:N3389"/>
    <mergeCell ref="A3390:B3390"/>
    <mergeCell ref="C3390:H3390"/>
    <mergeCell ref="I3390:J3390"/>
    <mergeCell ref="K3390:L3390"/>
    <mergeCell ref="M3390:N3390"/>
    <mergeCell ref="A3389:B3389"/>
    <mergeCell ref="C3389:H3389"/>
    <mergeCell ref="I3389:J3389"/>
    <mergeCell ref="K3389:L3389"/>
    <mergeCell ref="M3387:N3387"/>
    <mergeCell ref="A3388:B3388"/>
    <mergeCell ref="C3388:H3388"/>
    <mergeCell ref="I3388:J3388"/>
    <mergeCell ref="K3388:L3388"/>
    <mergeCell ref="M3388:N3388"/>
    <mergeCell ref="A3387:B3387"/>
    <mergeCell ref="C3387:H3387"/>
    <mergeCell ref="I3387:J3387"/>
    <mergeCell ref="K3387:L3387"/>
    <mergeCell ref="M3385:N3385"/>
    <mergeCell ref="A3386:B3386"/>
    <mergeCell ref="C3386:H3386"/>
    <mergeCell ref="I3386:J3386"/>
    <mergeCell ref="K3386:L3386"/>
    <mergeCell ref="M3386:N3386"/>
    <mergeCell ref="A3385:B3385"/>
    <mergeCell ref="C3385:H3385"/>
    <mergeCell ref="I3385:J3385"/>
    <mergeCell ref="K3385:L3385"/>
    <mergeCell ref="M3383:N3383"/>
    <mergeCell ref="A3384:B3384"/>
    <mergeCell ref="C3384:H3384"/>
    <mergeCell ref="I3384:J3384"/>
    <mergeCell ref="K3384:L3384"/>
    <mergeCell ref="M3384:N3384"/>
    <mergeCell ref="A3383:B3383"/>
    <mergeCell ref="C3383:H3383"/>
    <mergeCell ref="I3383:J3383"/>
    <mergeCell ref="K3383:L3383"/>
    <mergeCell ref="A3382:H3382"/>
    <mergeCell ref="I3382:J3382"/>
    <mergeCell ref="K3382:L3382"/>
    <mergeCell ref="M3382:N3382"/>
    <mergeCell ref="A3381:H3381"/>
    <mergeCell ref="I3381:J3381"/>
    <mergeCell ref="K3381:L3381"/>
    <mergeCell ref="M3381:N3381"/>
    <mergeCell ref="M3379:N3379"/>
    <mergeCell ref="A3380:B3380"/>
    <mergeCell ref="C3380:H3380"/>
    <mergeCell ref="I3380:J3380"/>
    <mergeCell ref="K3380:L3380"/>
    <mergeCell ref="M3380:N3380"/>
    <mergeCell ref="A3379:B3379"/>
    <mergeCell ref="C3379:H3379"/>
    <mergeCell ref="I3379:J3379"/>
    <mergeCell ref="K3379:L3379"/>
    <mergeCell ref="M3377:N3377"/>
    <mergeCell ref="A3378:H3378"/>
    <mergeCell ref="I3378:J3378"/>
    <mergeCell ref="K3378:L3378"/>
    <mergeCell ref="M3378:N3378"/>
    <mergeCell ref="A3377:B3377"/>
    <mergeCell ref="C3377:H3377"/>
    <mergeCell ref="I3377:J3377"/>
    <mergeCell ref="K3377:L3377"/>
    <mergeCell ref="A3376:H3376"/>
    <mergeCell ref="I3376:J3376"/>
    <mergeCell ref="K3376:L3376"/>
    <mergeCell ref="M3376:N3376"/>
    <mergeCell ref="M3374:N3374"/>
    <mergeCell ref="A3375:H3375"/>
    <mergeCell ref="I3375:J3375"/>
    <mergeCell ref="K3375:L3375"/>
    <mergeCell ref="M3375:N3375"/>
    <mergeCell ref="A3374:B3374"/>
    <mergeCell ref="C3374:H3374"/>
    <mergeCell ref="I3374:J3374"/>
    <mergeCell ref="K3374:L3374"/>
    <mergeCell ref="M3372:N3372"/>
    <mergeCell ref="A3373:B3373"/>
    <mergeCell ref="C3373:H3373"/>
    <mergeCell ref="I3373:J3373"/>
    <mergeCell ref="K3373:L3373"/>
    <mergeCell ref="M3373:N3373"/>
    <mergeCell ref="A3372:B3372"/>
    <mergeCell ref="C3372:H3372"/>
    <mergeCell ref="I3372:J3372"/>
    <mergeCell ref="K3372:L3372"/>
    <mergeCell ref="A3371:H3371"/>
    <mergeCell ref="I3371:J3371"/>
    <mergeCell ref="K3371:L3371"/>
    <mergeCell ref="M3371:N3371"/>
    <mergeCell ref="M3369:N3369"/>
    <mergeCell ref="A3370:H3370"/>
    <mergeCell ref="I3370:J3370"/>
    <mergeCell ref="K3370:L3370"/>
    <mergeCell ref="M3370:N3370"/>
    <mergeCell ref="A3369:B3369"/>
    <mergeCell ref="C3369:H3369"/>
    <mergeCell ref="I3369:J3369"/>
    <mergeCell ref="K3369:L3369"/>
    <mergeCell ref="M3367:N3367"/>
    <mergeCell ref="A3368:B3368"/>
    <mergeCell ref="C3368:H3368"/>
    <mergeCell ref="I3368:J3368"/>
    <mergeCell ref="K3368:L3368"/>
    <mergeCell ref="M3368:N3368"/>
    <mergeCell ref="A3367:B3367"/>
    <mergeCell ref="C3367:H3367"/>
    <mergeCell ref="I3367:J3367"/>
    <mergeCell ref="K3367:L3367"/>
    <mergeCell ref="M3365:N3365"/>
    <mergeCell ref="A3366:B3366"/>
    <mergeCell ref="C3366:H3366"/>
    <mergeCell ref="I3366:J3366"/>
    <mergeCell ref="K3366:L3366"/>
    <mergeCell ref="M3366:N3366"/>
    <mergeCell ref="A3365:B3365"/>
    <mergeCell ref="C3365:H3365"/>
    <mergeCell ref="I3365:J3365"/>
    <mergeCell ref="K3365:L3365"/>
    <mergeCell ref="A3364:H3364"/>
    <mergeCell ref="I3364:J3364"/>
    <mergeCell ref="K3364:L3364"/>
    <mergeCell ref="M3364:N3364"/>
    <mergeCell ref="A3363:H3363"/>
    <mergeCell ref="I3363:J3363"/>
    <mergeCell ref="K3363:L3363"/>
    <mergeCell ref="M3363:N3363"/>
    <mergeCell ref="M3361:N3361"/>
    <mergeCell ref="A3362:B3362"/>
    <mergeCell ref="C3362:H3362"/>
    <mergeCell ref="I3362:J3362"/>
    <mergeCell ref="K3362:L3362"/>
    <mergeCell ref="M3362:N3362"/>
    <mergeCell ref="A3361:B3361"/>
    <mergeCell ref="C3361:H3361"/>
    <mergeCell ref="I3361:J3361"/>
    <mergeCell ref="K3361:L3361"/>
    <mergeCell ref="A3360:H3360"/>
    <mergeCell ref="I3360:J3360"/>
    <mergeCell ref="K3360:L3360"/>
    <mergeCell ref="M3360:N3360"/>
    <mergeCell ref="A3359:H3359"/>
    <mergeCell ref="I3359:J3359"/>
    <mergeCell ref="K3359:L3359"/>
    <mergeCell ref="M3359:N3359"/>
    <mergeCell ref="M3357:N3357"/>
    <mergeCell ref="A3358:B3358"/>
    <mergeCell ref="C3358:H3358"/>
    <mergeCell ref="I3358:J3358"/>
    <mergeCell ref="K3358:L3358"/>
    <mergeCell ref="M3358:N3358"/>
    <mergeCell ref="A3357:B3357"/>
    <mergeCell ref="C3357:H3357"/>
    <mergeCell ref="I3357:J3357"/>
    <mergeCell ref="K3357:L3357"/>
    <mergeCell ref="M3355:N3355"/>
    <mergeCell ref="A3356:B3356"/>
    <mergeCell ref="C3356:H3356"/>
    <mergeCell ref="I3356:J3356"/>
    <mergeCell ref="K3356:L3356"/>
    <mergeCell ref="M3356:N3356"/>
    <mergeCell ref="A3355:B3355"/>
    <mergeCell ref="C3355:H3355"/>
    <mergeCell ref="I3355:J3355"/>
    <mergeCell ref="K3355:L3355"/>
    <mergeCell ref="A3354:H3354"/>
    <mergeCell ref="I3354:J3354"/>
    <mergeCell ref="K3354:L3354"/>
    <mergeCell ref="M3354:N3354"/>
    <mergeCell ref="M3352:N3352"/>
    <mergeCell ref="A3353:B3353"/>
    <mergeCell ref="C3353:H3353"/>
    <mergeCell ref="I3353:J3353"/>
    <mergeCell ref="K3353:L3353"/>
    <mergeCell ref="M3353:N3353"/>
    <mergeCell ref="A3352:B3352"/>
    <mergeCell ref="C3352:H3352"/>
    <mergeCell ref="I3352:J3352"/>
    <mergeCell ref="K3352:L3352"/>
    <mergeCell ref="A3351:H3351"/>
    <mergeCell ref="I3351:J3351"/>
    <mergeCell ref="K3351:L3351"/>
    <mergeCell ref="M3351:N3351"/>
    <mergeCell ref="A3350:H3350"/>
    <mergeCell ref="I3350:J3350"/>
    <mergeCell ref="K3350:L3350"/>
    <mergeCell ref="M3350:N3350"/>
    <mergeCell ref="M3348:N3348"/>
    <mergeCell ref="A3349:B3349"/>
    <mergeCell ref="C3349:H3349"/>
    <mergeCell ref="I3349:J3349"/>
    <mergeCell ref="K3349:L3349"/>
    <mergeCell ref="M3349:N3349"/>
    <mergeCell ref="A3348:B3348"/>
    <mergeCell ref="C3348:H3348"/>
    <mergeCell ref="I3348:J3348"/>
    <mergeCell ref="K3348:L3348"/>
    <mergeCell ref="A3347:H3347"/>
    <mergeCell ref="I3347:J3347"/>
    <mergeCell ref="K3347:L3347"/>
    <mergeCell ref="M3347:N3347"/>
    <mergeCell ref="M3345:N3345"/>
    <mergeCell ref="A3346:H3346"/>
    <mergeCell ref="I3346:J3346"/>
    <mergeCell ref="K3346:L3346"/>
    <mergeCell ref="M3346:N3346"/>
    <mergeCell ref="A3345:B3345"/>
    <mergeCell ref="C3345:H3345"/>
    <mergeCell ref="I3345:J3345"/>
    <mergeCell ref="K3345:L3345"/>
    <mergeCell ref="M3343:N3343"/>
    <mergeCell ref="A3344:B3344"/>
    <mergeCell ref="C3344:H3344"/>
    <mergeCell ref="I3344:J3344"/>
    <mergeCell ref="K3344:L3344"/>
    <mergeCell ref="M3344:N3344"/>
    <mergeCell ref="A3343:B3343"/>
    <mergeCell ref="C3343:H3343"/>
    <mergeCell ref="I3343:J3343"/>
    <mergeCell ref="K3343:L3343"/>
    <mergeCell ref="M3341:N3341"/>
    <mergeCell ref="A3342:B3342"/>
    <mergeCell ref="C3342:H3342"/>
    <mergeCell ref="I3342:J3342"/>
    <mergeCell ref="K3342:L3342"/>
    <mergeCell ref="M3342:N3342"/>
    <mergeCell ref="A3341:B3341"/>
    <mergeCell ref="C3341:H3341"/>
    <mergeCell ref="I3341:J3341"/>
    <mergeCell ref="K3341:L3341"/>
    <mergeCell ref="M3339:N3339"/>
    <mergeCell ref="A3340:B3340"/>
    <mergeCell ref="C3340:H3340"/>
    <mergeCell ref="I3340:J3340"/>
    <mergeCell ref="K3340:L3340"/>
    <mergeCell ref="M3340:N3340"/>
    <mergeCell ref="A3339:B3339"/>
    <mergeCell ref="C3339:H3339"/>
    <mergeCell ref="I3339:J3339"/>
    <mergeCell ref="K3339:L3339"/>
    <mergeCell ref="M3337:N3337"/>
    <mergeCell ref="A3338:B3338"/>
    <mergeCell ref="C3338:H3338"/>
    <mergeCell ref="I3338:J3338"/>
    <mergeCell ref="K3338:L3338"/>
    <mergeCell ref="M3338:N3338"/>
    <mergeCell ref="A3337:B3337"/>
    <mergeCell ref="C3337:H3337"/>
    <mergeCell ref="I3337:J3337"/>
    <mergeCell ref="K3337:L3337"/>
    <mergeCell ref="M3335:N3335"/>
    <mergeCell ref="A3336:B3336"/>
    <mergeCell ref="C3336:H3336"/>
    <mergeCell ref="I3336:J3336"/>
    <mergeCell ref="K3336:L3336"/>
    <mergeCell ref="M3336:N3336"/>
    <mergeCell ref="A3335:B3335"/>
    <mergeCell ref="C3335:H3335"/>
    <mergeCell ref="I3335:J3335"/>
    <mergeCell ref="K3335:L3335"/>
    <mergeCell ref="M3333:N3333"/>
    <mergeCell ref="A3334:B3334"/>
    <mergeCell ref="C3334:H3334"/>
    <mergeCell ref="I3334:J3334"/>
    <mergeCell ref="K3334:L3334"/>
    <mergeCell ref="M3334:N3334"/>
    <mergeCell ref="A3333:B3333"/>
    <mergeCell ref="C3333:H3333"/>
    <mergeCell ref="I3333:J3333"/>
    <mergeCell ref="K3333:L3333"/>
    <mergeCell ref="M3331:N3331"/>
    <mergeCell ref="A3332:B3332"/>
    <mergeCell ref="C3332:H3332"/>
    <mergeCell ref="I3332:J3332"/>
    <mergeCell ref="K3332:L3332"/>
    <mergeCell ref="M3332:N3332"/>
    <mergeCell ref="A3331:B3331"/>
    <mergeCell ref="C3331:H3331"/>
    <mergeCell ref="I3331:J3331"/>
    <mergeCell ref="K3331:L3331"/>
    <mergeCell ref="M3329:N3329"/>
    <mergeCell ref="A3330:B3330"/>
    <mergeCell ref="C3330:H3330"/>
    <mergeCell ref="I3330:J3330"/>
    <mergeCell ref="K3330:L3330"/>
    <mergeCell ref="M3330:N3330"/>
    <mergeCell ref="A3329:B3329"/>
    <mergeCell ref="C3329:H3329"/>
    <mergeCell ref="I3329:J3329"/>
    <mergeCell ref="K3329:L3329"/>
    <mergeCell ref="M3327:N3327"/>
    <mergeCell ref="A3328:B3328"/>
    <mergeCell ref="C3328:H3328"/>
    <mergeCell ref="I3328:J3328"/>
    <mergeCell ref="K3328:L3328"/>
    <mergeCell ref="M3328:N3328"/>
    <mergeCell ref="A3327:B3327"/>
    <mergeCell ref="C3327:H3327"/>
    <mergeCell ref="I3327:J3327"/>
    <mergeCell ref="K3327:L3327"/>
    <mergeCell ref="M3325:N3325"/>
    <mergeCell ref="A3326:B3326"/>
    <mergeCell ref="C3326:H3326"/>
    <mergeCell ref="I3326:J3326"/>
    <mergeCell ref="K3326:L3326"/>
    <mergeCell ref="M3326:N3326"/>
    <mergeCell ref="A3325:B3325"/>
    <mergeCell ref="C3325:H3325"/>
    <mergeCell ref="I3325:J3325"/>
    <mergeCell ref="K3325:L3325"/>
    <mergeCell ref="A3324:H3324"/>
    <mergeCell ref="I3324:J3324"/>
    <mergeCell ref="K3324:L3324"/>
    <mergeCell ref="M3324:N3324"/>
    <mergeCell ref="M3322:N3322"/>
    <mergeCell ref="A3323:H3323"/>
    <mergeCell ref="I3323:J3323"/>
    <mergeCell ref="K3323:L3323"/>
    <mergeCell ref="M3323:N3323"/>
    <mergeCell ref="A3322:B3322"/>
    <mergeCell ref="C3322:H3322"/>
    <mergeCell ref="I3322:J3322"/>
    <mergeCell ref="K3322:L3322"/>
    <mergeCell ref="M3320:N3320"/>
    <mergeCell ref="A3321:B3321"/>
    <mergeCell ref="C3321:H3321"/>
    <mergeCell ref="I3321:J3321"/>
    <mergeCell ref="K3321:L3321"/>
    <mergeCell ref="M3321:N3321"/>
    <mergeCell ref="A3320:B3320"/>
    <mergeCell ref="C3320:H3320"/>
    <mergeCell ref="I3320:J3320"/>
    <mergeCell ref="K3320:L3320"/>
    <mergeCell ref="M3318:N3318"/>
    <mergeCell ref="A3319:B3319"/>
    <mergeCell ref="C3319:H3319"/>
    <mergeCell ref="I3319:J3319"/>
    <mergeCell ref="K3319:L3319"/>
    <mergeCell ref="M3319:N3319"/>
    <mergeCell ref="A3318:B3318"/>
    <mergeCell ref="C3318:H3318"/>
    <mergeCell ref="I3318:J3318"/>
    <mergeCell ref="K3318:L3318"/>
    <mergeCell ref="M3316:N3316"/>
    <mergeCell ref="A3317:B3317"/>
    <mergeCell ref="C3317:H3317"/>
    <mergeCell ref="I3317:J3317"/>
    <mergeCell ref="K3317:L3317"/>
    <mergeCell ref="M3317:N3317"/>
    <mergeCell ref="A3316:B3316"/>
    <mergeCell ref="C3316:H3316"/>
    <mergeCell ref="I3316:J3316"/>
    <mergeCell ref="K3316:L3316"/>
    <mergeCell ref="M3314:N3314"/>
    <mergeCell ref="A3315:B3315"/>
    <mergeCell ref="C3315:H3315"/>
    <mergeCell ref="I3315:J3315"/>
    <mergeCell ref="K3315:L3315"/>
    <mergeCell ref="M3315:N3315"/>
    <mergeCell ref="A3314:B3314"/>
    <mergeCell ref="C3314:H3314"/>
    <mergeCell ref="I3314:J3314"/>
    <mergeCell ref="K3314:L3314"/>
    <mergeCell ref="M3312:N3312"/>
    <mergeCell ref="A3313:B3313"/>
    <mergeCell ref="C3313:H3313"/>
    <mergeCell ref="I3313:J3313"/>
    <mergeCell ref="K3313:L3313"/>
    <mergeCell ref="M3313:N3313"/>
    <mergeCell ref="A3312:B3312"/>
    <mergeCell ref="C3312:H3312"/>
    <mergeCell ref="I3312:J3312"/>
    <mergeCell ref="K3312:L3312"/>
    <mergeCell ref="M3310:N3310"/>
    <mergeCell ref="A3311:B3311"/>
    <mergeCell ref="C3311:H3311"/>
    <mergeCell ref="I3311:J3311"/>
    <mergeCell ref="K3311:L3311"/>
    <mergeCell ref="M3311:N3311"/>
    <mergeCell ref="A3310:B3310"/>
    <mergeCell ref="C3310:H3310"/>
    <mergeCell ref="I3310:J3310"/>
    <mergeCell ref="K3310:L3310"/>
    <mergeCell ref="M3308:N3308"/>
    <mergeCell ref="A3309:B3309"/>
    <mergeCell ref="C3309:H3309"/>
    <mergeCell ref="I3309:J3309"/>
    <mergeCell ref="K3309:L3309"/>
    <mergeCell ref="M3309:N3309"/>
    <mergeCell ref="A3308:B3308"/>
    <mergeCell ref="C3308:H3308"/>
    <mergeCell ref="I3308:J3308"/>
    <mergeCell ref="K3308:L3308"/>
    <mergeCell ref="M3306:N3306"/>
    <mergeCell ref="A3307:B3307"/>
    <mergeCell ref="C3307:H3307"/>
    <mergeCell ref="I3307:J3307"/>
    <mergeCell ref="K3307:L3307"/>
    <mergeCell ref="M3307:N3307"/>
    <mergeCell ref="A3306:B3306"/>
    <mergeCell ref="C3306:H3306"/>
    <mergeCell ref="I3306:J3306"/>
    <mergeCell ref="K3306:L3306"/>
    <mergeCell ref="M3304:N3304"/>
    <mergeCell ref="A3305:B3305"/>
    <mergeCell ref="C3305:H3305"/>
    <mergeCell ref="I3305:J3305"/>
    <mergeCell ref="K3305:L3305"/>
    <mergeCell ref="M3305:N3305"/>
    <mergeCell ref="A3304:B3304"/>
    <mergeCell ref="C3304:H3304"/>
    <mergeCell ref="I3304:J3304"/>
    <mergeCell ref="K3304:L3304"/>
    <mergeCell ref="A3303:H3303"/>
    <mergeCell ref="I3303:J3303"/>
    <mergeCell ref="K3303:L3303"/>
    <mergeCell ref="M3303:N3303"/>
    <mergeCell ref="A3302:H3302"/>
    <mergeCell ref="I3302:J3302"/>
    <mergeCell ref="K3302:L3302"/>
    <mergeCell ref="M3302:N3302"/>
    <mergeCell ref="M3300:N3300"/>
    <mergeCell ref="A3301:B3301"/>
    <mergeCell ref="C3301:H3301"/>
    <mergeCell ref="I3301:J3301"/>
    <mergeCell ref="K3301:L3301"/>
    <mergeCell ref="M3301:N3301"/>
    <mergeCell ref="A3300:B3300"/>
    <mergeCell ref="C3300:H3300"/>
    <mergeCell ref="I3300:J3300"/>
    <mergeCell ref="K3300:L3300"/>
    <mergeCell ref="M3298:N3298"/>
    <mergeCell ref="A3299:B3299"/>
    <mergeCell ref="C3299:H3299"/>
    <mergeCell ref="I3299:J3299"/>
    <mergeCell ref="K3299:L3299"/>
    <mergeCell ref="M3299:N3299"/>
    <mergeCell ref="A3298:B3298"/>
    <mergeCell ref="C3298:H3298"/>
    <mergeCell ref="I3298:J3298"/>
    <mergeCell ref="K3298:L3298"/>
    <mergeCell ref="M3296:N3296"/>
    <mergeCell ref="A3297:B3297"/>
    <mergeCell ref="C3297:H3297"/>
    <mergeCell ref="I3297:J3297"/>
    <mergeCell ref="K3297:L3297"/>
    <mergeCell ref="M3297:N3297"/>
    <mergeCell ref="A3296:B3296"/>
    <mergeCell ref="C3296:H3296"/>
    <mergeCell ref="I3296:J3296"/>
    <mergeCell ref="K3296:L3296"/>
    <mergeCell ref="M3294:N3294"/>
    <mergeCell ref="A3295:B3295"/>
    <mergeCell ref="C3295:H3295"/>
    <mergeCell ref="I3295:J3295"/>
    <mergeCell ref="K3295:L3295"/>
    <mergeCell ref="M3295:N3295"/>
    <mergeCell ref="A3294:B3294"/>
    <mergeCell ref="C3294:H3294"/>
    <mergeCell ref="I3294:J3294"/>
    <mergeCell ref="K3294:L3294"/>
    <mergeCell ref="A3293:H3293"/>
    <mergeCell ref="I3293:J3293"/>
    <mergeCell ref="K3293:L3293"/>
    <mergeCell ref="M3293:N3293"/>
    <mergeCell ref="A3292:H3292"/>
    <mergeCell ref="I3292:J3292"/>
    <mergeCell ref="K3292:L3292"/>
    <mergeCell ref="M3292:N3292"/>
    <mergeCell ref="M3290:N3290"/>
    <mergeCell ref="A3291:B3291"/>
    <mergeCell ref="C3291:H3291"/>
    <mergeCell ref="I3291:J3291"/>
    <mergeCell ref="K3291:L3291"/>
    <mergeCell ref="M3291:N3291"/>
    <mergeCell ref="A3290:B3290"/>
    <mergeCell ref="C3290:H3290"/>
    <mergeCell ref="I3290:J3290"/>
    <mergeCell ref="K3290:L3290"/>
    <mergeCell ref="M3288:N3288"/>
    <mergeCell ref="A3289:B3289"/>
    <mergeCell ref="C3289:H3289"/>
    <mergeCell ref="I3289:J3289"/>
    <mergeCell ref="K3289:L3289"/>
    <mergeCell ref="M3289:N3289"/>
    <mergeCell ref="A3288:B3288"/>
    <mergeCell ref="C3288:H3288"/>
    <mergeCell ref="I3288:J3288"/>
    <mergeCell ref="K3288:L3288"/>
    <mergeCell ref="M3286:N3286"/>
    <mergeCell ref="A3287:B3287"/>
    <mergeCell ref="C3287:H3287"/>
    <mergeCell ref="I3287:J3287"/>
    <mergeCell ref="K3287:L3287"/>
    <mergeCell ref="M3287:N3287"/>
    <mergeCell ref="A3286:B3286"/>
    <mergeCell ref="C3286:H3286"/>
    <mergeCell ref="I3286:J3286"/>
    <mergeCell ref="K3286:L3286"/>
    <mergeCell ref="A3285:H3285"/>
    <mergeCell ref="I3285:J3285"/>
    <mergeCell ref="K3285:L3285"/>
    <mergeCell ref="M3285:N3285"/>
    <mergeCell ref="A3284:H3284"/>
    <mergeCell ref="I3284:J3284"/>
    <mergeCell ref="K3284:L3284"/>
    <mergeCell ref="M3284:N3284"/>
    <mergeCell ref="M3282:N3282"/>
    <mergeCell ref="A3283:B3283"/>
    <mergeCell ref="C3283:H3283"/>
    <mergeCell ref="I3283:J3283"/>
    <mergeCell ref="K3283:L3283"/>
    <mergeCell ref="M3283:N3283"/>
    <mergeCell ref="A3282:B3282"/>
    <mergeCell ref="C3282:H3282"/>
    <mergeCell ref="I3282:J3282"/>
    <mergeCell ref="K3282:L3282"/>
    <mergeCell ref="A3281:H3281"/>
    <mergeCell ref="I3281:J3281"/>
    <mergeCell ref="K3281:L3281"/>
    <mergeCell ref="M3281:N3281"/>
    <mergeCell ref="M3279:N3279"/>
    <mergeCell ref="A3280:B3280"/>
    <mergeCell ref="C3280:H3280"/>
    <mergeCell ref="I3280:J3280"/>
    <mergeCell ref="K3280:L3280"/>
    <mergeCell ref="M3280:N3280"/>
    <mergeCell ref="A3279:B3279"/>
    <mergeCell ref="C3279:H3279"/>
    <mergeCell ref="I3279:J3279"/>
    <mergeCell ref="K3279:L3279"/>
    <mergeCell ref="A3278:H3278"/>
    <mergeCell ref="I3278:J3278"/>
    <mergeCell ref="K3278:L3278"/>
    <mergeCell ref="M3278:N3278"/>
    <mergeCell ref="A3277:H3277"/>
    <mergeCell ref="I3277:J3277"/>
    <mergeCell ref="K3277:L3277"/>
    <mergeCell ref="M3277:N3277"/>
    <mergeCell ref="M3275:N3275"/>
    <mergeCell ref="A3276:B3276"/>
    <mergeCell ref="C3276:H3276"/>
    <mergeCell ref="I3276:J3276"/>
    <mergeCell ref="K3276:L3276"/>
    <mergeCell ref="M3276:N3276"/>
    <mergeCell ref="A3275:B3275"/>
    <mergeCell ref="C3275:H3275"/>
    <mergeCell ref="I3275:J3275"/>
    <mergeCell ref="K3275:L3275"/>
    <mergeCell ref="A3274:H3274"/>
    <mergeCell ref="I3274:J3274"/>
    <mergeCell ref="K3274:L3274"/>
    <mergeCell ref="M3274:N3274"/>
    <mergeCell ref="M3272:N3272"/>
    <mergeCell ref="A3273:H3273"/>
    <mergeCell ref="I3273:J3273"/>
    <mergeCell ref="K3273:L3273"/>
    <mergeCell ref="M3273:N3273"/>
    <mergeCell ref="A3272:B3272"/>
    <mergeCell ref="C3272:H3272"/>
    <mergeCell ref="I3272:J3272"/>
    <mergeCell ref="K3272:L3272"/>
    <mergeCell ref="A3271:H3271"/>
    <mergeCell ref="I3271:J3271"/>
    <mergeCell ref="K3271:L3271"/>
    <mergeCell ref="M3271:N3271"/>
    <mergeCell ref="A3270:H3270"/>
    <mergeCell ref="I3270:J3270"/>
    <mergeCell ref="K3270:L3270"/>
    <mergeCell ref="M3270:N3270"/>
    <mergeCell ref="M3268:N3268"/>
    <mergeCell ref="A3269:B3269"/>
    <mergeCell ref="C3269:H3269"/>
    <mergeCell ref="I3269:J3269"/>
    <mergeCell ref="K3269:L3269"/>
    <mergeCell ref="M3269:N3269"/>
    <mergeCell ref="A3268:B3268"/>
    <mergeCell ref="C3268:H3268"/>
    <mergeCell ref="I3268:J3268"/>
    <mergeCell ref="K3268:L3268"/>
    <mergeCell ref="M3266:N3266"/>
    <mergeCell ref="A3267:B3267"/>
    <mergeCell ref="C3267:H3267"/>
    <mergeCell ref="I3267:J3267"/>
    <mergeCell ref="K3267:L3267"/>
    <mergeCell ref="M3267:N3267"/>
    <mergeCell ref="A3266:B3266"/>
    <mergeCell ref="C3266:H3266"/>
    <mergeCell ref="I3266:J3266"/>
    <mergeCell ref="K3266:L3266"/>
    <mergeCell ref="M3264:N3264"/>
    <mergeCell ref="A3265:B3265"/>
    <mergeCell ref="C3265:H3265"/>
    <mergeCell ref="I3265:J3265"/>
    <mergeCell ref="K3265:L3265"/>
    <mergeCell ref="M3265:N3265"/>
    <mergeCell ref="A3264:B3264"/>
    <mergeCell ref="C3264:H3264"/>
    <mergeCell ref="I3264:J3264"/>
    <mergeCell ref="K3264:L3264"/>
    <mergeCell ref="M3262:N3262"/>
    <mergeCell ref="A3263:B3263"/>
    <mergeCell ref="C3263:H3263"/>
    <mergeCell ref="I3263:J3263"/>
    <mergeCell ref="K3263:L3263"/>
    <mergeCell ref="M3263:N3263"/>
    <mergeCell ref="A3262:B3262"/>
    <mergeCell ref="C3262:H3262"/>
    <mergeCell ref="I3262:J3262"/>
    <mergeCell ref="K3262:L3262"/>
    <mergeCell ref="A3261:H3261"/>
    <mergeCell ref="I3261:J3261"/>
    <mergeCell ref="K3261:L3261"/>
    <mergeCell ref="M3261:N3261"/>
    <mergeCell ref="A3260:H3260"/>
    <mergeCell ref="I3260:J3260"/>
    <mergeCell ref="K3260:L3260"/>
    <mergeCell ref="M3260:N3260"/>
    <mergeCell ref="M3258:N3258"/>
    <mergeCell ref="A3259:B3259"/>
    <mergeCell ref="C3259:H3259"/>
    <mergeCell ref="I3259:J3259"/>
    <mergeCell ref="K3259:L3259"/>
    <mergeCell ref="M3259:N3259"/>
    <mergeCell ref="A3258:B3258"/>
    <mergeCell ref="C3258:H3258"/>
    <mergeCell ref="I3258:J3258"/>
    <mergeCell ref="K3258:L3258"/>
    <mergeCell ref="M3256:N3256"/>
    <mergeCell ref="A3257:B3257"/>
    <mergeCell ref="C3257:H3257"/>
    <mergeCell ref="I3257:J3257"/>
    <mergeCell ref="K3257:L3257"/>
    <mergeCell ref="M3257:N3257"/>
    <mergeCell ref="A3256:B3256"/>
    <mergeCell ref="C3256:H3256"/>
    <mergeCell ref="I3256:J3256"/>
    <mergeCell ref="K3256:L3256"/>
    <mergeCell ref="M3254:N3254"/>
    <mergeCell ref="A3255:B3255"/>
    <mergeCell ref="C3255:H3255"/>
    <mergeCell ref="I3255:J3255"/>
    <mergeCell ref="K3255:L3255"/>
    <mergeCell ref="M3255:N3255"/>
    <mergeCell ref="A3254:B3254"/>
    <mergeCell ref="C3254:H3254"/>
    <mergeCell ref="I3254:J3254"/>
    <mergeCell ref="K3254:L3254"/>
    <mergeCell ref="M3252:N3252"/>
    <mergeCell ref="A3253:B3253"/>
    <mergeCell ref="C3253:H3253"/>
    <mergeCell ref="I3253:J3253"/>
    <mergeCell ref="K3253:L3253"/>
    <mergeCell ref="M3253:N3253"/>
    <mergeCell ref="A3252:B3252"/>
    <mergeCell ref="C3252:H3252"/>
    <mergeCell ref="I3252:J3252"/>
    <mergeCell ref="K3252:L3252"/>
    <mergeCell ref="M3250:N3250"/>
    <mergeCell ref="A3251:B3251"/>
    <mergeCell ref="C3251:H3251"/>
    <mergeCell ref="I3251:J3251"/>
    <mergeCell ref="K3251:L3251"/>
    <mergeCell ref="M3251:N3251"/>
    <mergeCell ref="A3250:B3250"/>
    <mergeCell ref="C3250:H3250"/>
    <mergeCell ref="I3250:J3250"/>
    <mergeCell ref="K3250:L3250"/>
    <mergeCell ref="M3248:N3248"/>
    <mergeCell ref="A3249:B3249"/>
    <mergeCell ref="C3249:H3249"/>
    <mergeCell ref="I3249:J3249"/>
    <mergeCell ref="K3249:L3249"/>
    <mergeCell ref="M3249:N3249"/>
    <mergeCell ref="A3248:B3248"/>
    <mergeCell ref="C3248:H3248"/>
    <mergeCell ref="I3248:J3248"/>
    <mergeCell ref="K3248:L3248"/>
    <mergeCell ref="M3246:N3246"/>
    <mergeCell ref="A3247:B3247"/>
    <mergeCell ref="C3247:H3247"/>
    <mergeCell ref="I3247:J3247"/>
    <mergeCell ref="K3247:L3247"/>
    <mergeCell ref="M3247:N3247"/>
    <mergeCell ref="A3246:B3246"/>
    <mergeCell ref="C3246:H3246"/>
    <mergeCell ref="I3246:J3246"/>
    <mergeCell ref="K3246:L3246"/>
    <mergeCell ref="M3244:N3244"/>
    <mergeCell ref="A3245:B3245"/>
    <mergeCell ref="C3245:H3245"/>
    <mergeCell ref="I3245:J3245"/>
    <mergeCell ref="K3245:L3245"/>
    <mergeCell ref="M3245:N3245"/>
    <mergeCell ref="A3244:B3244"/>
    <mergeCell ref="C3244:H3244"/>
    <mergeCell ref="I3244:J3244"/>
    <mergeCell ref="K3244:L3244"/>
    <mergeCell ref="A3243:H3243"/>
    <mergeCell ref="I3243:J3243"/>
    <mergeCell ref="K3243:L3243"/>
    <mergeCell ref="M3243:N3243"/>
    <mergeCell ref="M3241:N3241"/>
    <mergeCell ref="A3242:H3242"/>
    <mergeCell ref="I3242:J3242"/>
    <mergeCell ref="K3242:L3242"/>
    <mergeCell ref="M3242:N3242"/>
    <mergeCell ref="A3241:B3241"/>
    <mergeCell ref="C3241:H3241"/>
    <mergeCell ref="I3241:J3241"/>
    <mergeCell ref="K3241:L3241"/>
    <mergeCell ref="M3239:N3239"/>
    <mergeCell ref="A3240:B3240"/>
    <mergeCell ref="C3240:H3240"/>
    <mergeCell ref="I3240:J3240"/>
    <mergeCell ref="K3240:L3240"/>
    <mergeCell ref="M3240:N3240"/>
    <mergeCell ref="A3239:B3239"/>
    <mergeCell ref="C3239:H3239"/>
    <mergeCell ref="I3239:J3239"/>
    <mergeCell ref="K3239:L3239"/>
    <mergeCell ref="M3237:N3237"/>
    <mergeCell ref="A3238:B3238"/>
    <mergeCell ref="C3238:H3238"/>
    <mergeCell ref="I3238:J3238"/>
    <mergeCell ref="K3238:L3238"/>
    <mergeCell ref="M3238:N3238"/>
    <mergeCell ref="A3237:B3237"/>
    <mergeCell ref="C3237:H3237"/>
    <mergeCell ref="I3237:J3237"/>
    <mergeCell ref="K3237:L3237"/>
    <mergeCell ref="M3235:N3235"/>
    <mergeCell ref="A3236:B3236"/>
    <mergeCell ref="C3236:H3236"/>
    <mergeCell ref="I3236:J3236"/>
    <mergeCell ref="K3236:L3236"/>
    <mergeCell ref="M3236:N3236"/>
    <mergeCell ref="A3235:B3235"/>
    <mergeCell ref="C3235:H3235"/>
    <mergeCell ref="I3235:J3235"/>
    <mergeCell ref="K3235:L3235"/>
    <mergeCell ref="M3233:N3233"/>
    <mergeCell ref="A3234:B3234"/>
    <mergeCell ref="C3234:H3234"/>
    <mergeCell ref="I3234:J3234"/>
    <mergeCell ref="K3234:L3234"/>
    <mergeCell ref="M3234:N3234"/>
    <mergeCell ref="A3233:B3233"/>
    <mergeCell ref="C3233:H3233"/>
    <mergeCell ref="I3233:J3233"/>
    <mergeCell ref="K3233:L3233"/>
    <mergeCell ref="M3231:N3231"/>
    <mergeCell ref="A3232:B3232"/>
    <mergeCell ref="C3232:H3232"/>
    <mergeCell ref="I3232:J3232"/>
    <mergeCell ref="K3232:L3232"/>
    <mergeCell ref="M3232:N3232"/>
    <mergeCell ref="A3231:B3231"/>
    <mergeCell ref="C3231:H3231"/>
    <mergeCell ref="I3231:J3231"/>
    <mergeCell ref="K3231:L3231"/>
    <mergeCell ref="M3229:N3229"/>
    <mergeCell ref="A3230:B3230"/>
    <mergeCell ref="C3230:H3230"/>
    <mergeCell ref="I3230:J3230"/>
    <mergeCell ref="K3230:L3230"/>
    <mergeCell ref="M3230:N3230"/>
    <mergeCell ref="A3229:B3229"/>
    <mergeCell ref="C3229:H3229"/>
    <mergeCell ref="I3229:J3229"/>
    <mergeCell ref="K3229:L3229"/>
    <mergeCell ref="A3228:H3228"/>
    <mergeCell ref="I3228:J3228"/>
    <mergeCell ref="K3228:L3228"/>
    <mergeCell ref="M3228:N3228"/>
    <mergeCell ref="A3227:H3227"/>
    <mergeCell ref="I3227:J3227"/>
    <mergeCell ref="K3227:L3227"/>
    <mergeCell ref="M3227:N3227"/>
    <mergeCell ref="M3225:N3225"/>
    <mergeCell ref="A3226:B3226"/>
    <mergeCell ref="C3226:H3226"/>
    <mergeCell ref="I3226:J3226"/>
    <mergeCell ref="K3226:L3226"/>
    <mergeCell ref="M3226:N3226"/>
    <mergeCell ref="A3225:B3225"/>
    <mergeCell ref="C3225:H3225"/>
    <mergeCell ref="I3225:J3225"/>
    <mergeCell ref="K3225:L3225"/>
    <mergeCell ref="A3224:H3224"/>
    <mergeCell ref="I3224:J3224"/>
    <mergeCell ref="K3224:L3224"/>
    <mergeCell ref="M3224:N3224"/>
    <mergeCell ref="M3222:N3222"/>
    <mergeCell ref="A3223:H3223"/>
    <mergeCell ref="I3223:J3223"/>
    <mergeCell ref="K3223:L3223"/>
    <mergeCell ref="M3223:N3223"/>
    <mergeCell ref="A3222:B3222"/>
    <mergeCell ref="C3222:H3222"/>
    <mergeCell ref="I3222:J3222"/>
    <mergeCell ref="K3222:L3222"/>
    <mergeCell ref="M3220:N3220"/>
    <mergeCell ref="A3221:B3221"/>
    <mergeCell ref="C3221:H3221"/>
    <mergeCell ref="I3221:J3221"/>
    <mergeCell ref="K3221:L3221"/>
    <mergeCell ref="M3221:N3221"/>
    <mergeCell ref="A3220:B3220"/>
    <mergeCell ref="C3220:H3220"/>
    <mergeCell ref="I3220:J3220"/>
    <mergeCell ref="K3220:L3220"/>
    <mergeCell ref="A3219:H3219"/>
    <mergeCell ref="I3219:J3219"/>
    <mergeCell ref="K3219:L3219"/>
    <mergeCell ref="M3219:N3219"/>
    <mergeCell ref="M3217:N3217"/>
    <mergeCell ref="A3218:H3218"/>
    <mergeCell ref="I3218:J3218"/>
    <mergeCell ref="K3218:L3218"/>
    <mergeCell ref="M3218:N3218"/>
    <mergeCell ref="A3217:B3217"/>
    <mergeCell ref="C3217:H3217"/>
    <mergeCell ref="I3217:J3217"/>
    <mergeCell ref="K3217:L3217"/>
    <mergeCell ref="M3215:N3215"/>
    <mergeCell ref="A3216:B3216"/>
    <mergeCell ref="C3216:H3216"/>
    <mergeCell ref="I3216:J3216"/>
    <mergeCell ref="K3216:L3216"/>
    <mergeCell ref="M3216:N3216"/>
    <mergeCell ref="A3215:B3215"/>
    <mergeCell ref="C3215:H3215"/>
    <mergeCell ref="I3215:J3215"/>
    <mergeCell ref="K3215:L3215"/>
    <mergeCell ref="M3213:N3213"/>
    <mergeCell ref="A3214:B3214"/>
    <mergeCell ref="C3214:H3214"/>
    <mergeCell ref="I3214:J3214"/>
    <mergeCell ref="K3214:L3214"/>
    <mergeCell ref="M3214:N3214"/>
    <mergeCell ref="A3213:B3213"/>
    <mergeCell ref="C3213:H3213"/>
    <mergeCell ref="I3213:J3213"/>
    <mergeCell ref="K3213:L3213"/>
    <mergeCell ref="M3211:N3211"/>
    <mergeCell ref="A3212:B3212"/>
    <mergeCell ref="C3212:H3212"/>
    <mergeCell ref="I3212:J3212"/>
    <mergeCell ref="K3212:L3212"/>
    <mergeCell ref="M3212:N3212"/>
    <mergeCell ref="A3211:B3211"/>
    <mergeCell ref="C3211:H3211"/>
    <mergeCell ref="I3211:J3211"/>
    <mergeCell ref="K3211:L3211"/>
    <mergeCell ref="M3209:N3209"/>
    <mergeCell ref="A3210:B3210"/>
    <mergeCell ref="C3210:H3210"/>
    <mergeCell ref="I3210:J3210"/>
    <mergeCell ref="K3210:L3210"/>
    <mergeCell ref="M3210:N3210"/>
    <mergeCell ref="A3209:B3209"/>
    <mergeCell ref="C3209:H3209"/>
    <mergeCell ref="I3209:J3209"/>
    <mergeCell ref="K3209:L3209"/>
    <mergeCell ref="M3207:N3207"/>
    <mergeCell ref="A3208:B3208"/>
    <mergeCell ref="C3208:H3208"/>
    <mergeCell ref="I3208:J3208"/>
    <mergeCell ref="K3208:L3208"/>
    <mergeCell ref="M3208:N3208"/>
    <mergeCell ref="A3207:B3207"/>
    <mergeCell ref="C3207:H3207"/>
    <mergeCell ref="I3207:J3207"/>
    <mergeCell ref="K3207:L3207"/>
    <mergeCell ref="M3205:N3205"/>
    <mergeCell ref="A3206:B3206"/>
    <mergeCell ref="C3206:H3206"/>
    <mergeCell ref="I3206:J3206"/>
    <mergeCell ref="K3206:L3206"/>
    <mergeCell ref="M3206:N3206"/>
    <mergeCell ref="A3205:B3205"/>
    <mergeCell ref="C3205:H3205"/>
    <mergeCell ref="I3205:J3205"/>
    <mergeCell ref="K3205:L3205"/>
    <mergeCell ref="M3203:N3203"/>
    <mergeCell ref="A3204:B3204"/>
    <mergeCell ref="C3204:H3204"/>
    <mergeCell ref="I3204:J3204"/>
    <mergeCell ref="K3204:L3204"/>
    <mergeCell ref="M3204:N3204"/>
    <mergeCell ref="A3203:B3203"/>
    <mergeCell ref="C3203:H3203"/>
    <mergeCell ref="I3203:J3203"/>
    <mergeCell ref="K3203:L3203"/>
    <mergeCell ref="M3201:N3201"/>
    <mergeCell ref="A3202:B3202"/>
    <mergeCell ref="C3202:H3202"/>
    <mergeCell ref="I3202:J3202"/>
    <mergeCell ref="K3202:L3202"/>
    <mergeCell ref="M3202:N3202"/>
    <mergeCell ref="A3201:B3201"/>
    <mergeCell ref="C3201:H3201"/>
    <mergeCell ref="I3201:J3201"/>
    <mergeCell ref="K3201:L3201"/>
    <mergeCell ref="A3200:H3200"/>
    <mergeCell ref="I3200:J3200"/>
    <mergeCell ref="K3200:L3200"/>
    <mergeCell ref="M3200:N3200"/>
    <mergeCell ref="A3199:H3199"/>
    <mergeCell ref="I3199:J3199"/>
    <mergeCell ref="K3199:L3199"/>
    <mergeCell ref="M3199:N3199"/>
    <mergeCell ref="M3197:N3197"/>
    <mergeCell ref="A3198:B3198"/>
    <mergeCell ref="C3198:H3198"/>
    <mergeCell ref="I3198:J3198"/>
    <mergeCell ref="K3198:L3198"/>
    <mergeCell ref="M3198:N3198"/>
    <mergeCell ref="A3197:B3197"/>
    <mergeCell ref="C3197:H3197"/>
    <mergeCell ref="I3197:J3197"/>
    <mergeCell ref="K3197:L3197"/>
    <mergeCell ref="M3195:N3195"/>
    <mergeCell ref="A3196:B3196"/>
    <mergeCell ref="C3196:H3196"/>
    <mergeCell ref="I3196:J3196"/>
    <mergeCell ref="K3196:L3196"/>
    <mergeCell ref="M3196:N3196"/>
    <mergeCell ref="A3195:B3195"/>
    <mergeCell ref="C3195:H3195"/>
    <mergeCell ref="I3195:J3195"/>
    <mergeCell ref="K3195:L3195"/>
    <mergeCell ref="M3193:N3193"/>
    <mergeCell ref="A3194:B3194"/>
    <mergeCell ref="C3194:H3194"/>
    <mergeCell ref="I3194:J3194"/>
    <mergeCell ref="K3194:L3194"/>
    <mergeCell ref="M3194:N3194"/>
    <mergeCell ref="A3193:B3193"/>
    <mergeCell ref="C3193:H3193"/>
    <mergeCell ref="I3193:J3193"/>
    <mergeCell ref="K3193:L3193"/>
    <mergeCell ref="M3191:N3191"/>
    <mergeCell ref="A3192:B3192"/>
    <mergeCell ref="C3192:H3192"/>
    <mergeCell ref="I3192:J3192"/>
    <mergeCell ref="K3192:L3192"/>
    <mergeCell ref="M3192:N3192"/>
    <mergeCell ref="A3191:B3191"/>
    <mergeCell ref="C3191:H3191"/>
    <mergeCell ref="I3191:J3191"/>
    <mergeCell ref="K3191:L3191"/>
    <mergeCell ref="M3189:N3189"/>
    <mergeCell ref="A3190:B3190"/>
    <mergeCell ref="C3190:H3190"/>
    <mergeCell ref="I3190:J3190"/>
    <mergeCell ref="K3190:L3190"/>
    <mergeCell ref="M3190:N3190"/>
    <mergeCell ref="A3189:B3189"/>
    <mergeCell ref="C3189:H3189"/>
    <mergeCell ref="I3189:J3189"/>
    <mergeCell ref="K3189:L3189"/>
    <mergeCell ref="M3187:N3187"/>
    <mergeCell ref="A3188:B3188"/>
    <mergeCell ref="C3188:H3188"/>
    <mergeCell ref="I3188:J3188"/>
    <mergeCell ref="K3188:L3188"/>
    <mergeCell ref="M3188:N3188"/>
    <mergeCell ref="A3187:B3187"/>
    <mergeCell ref="C3187:H3187"/>
    <mergeCell ref="I3187:J3187"/>
    <mergeCell ref="K3187:L3187"/>
    <mergeCell ref="M3185:N3185"/>
    <mergeCell ref="A3186:B3186"/>
    <mergeCell ref="C3186:H3186"/>
    <mergeCell ref="I3186:J3186"/>
    <mergeCell ref="K3186:L3186"/>
    <mergeCell ref="M3186:N3186"/>
    <mergeCell ref="A3185:B3185"/>
    <mergeCell ref="C3185:H3185"/>
    <mergeCell ref="I3185:J3185"/>
    <mergeCell ref="K3185:L3185"/>
    <mergeCell ref="M3183:N3183"/>
    <mergeCell ref="A3184:B3184"/>
    <mergeCell ref="C3184:H3184"/>
    <mergeCell ref="I3184:J3184"/>
    <mergeCell ref="K3184:L3184"/>
    <mergeCell ref="M3184:N3184"/>
    <mergeCell ref="A3183:B3183"/>
    <mergeCell ref="C3183:H3183"/>
    <mergeCell ref="I3183:J3183"/>
    <mergeCell ref="K3183:L3183"/>
    <mergeCell ref="M3181:N3181"/>
    <mergeCell ref="A3182:B3182"/>
    <mergeCell ref="C3182:H3182"/>
    <mergeCell ref="I3182:J3182"/>
    <mergeCell ref="K3182:L3182"/>
    <mergeCell ref="M3182:N3182"/>
    <mergeCell ref="A3181:B3181"/>
    <mergeCell ref="C3181:H3181"/>
    <mergeCell ref="I3181:J3181"/>
    <mergeCell ref="K3181:L3181"/>
    <mergeCell ref="M3179:N3179"/>
    <mergeCell ref="A3180:B3180"/>
    <mergeCell ref="C3180:H3180"/>
    <mergeCell ref="I3180:J3180"/>
    <mergeCell ref="K3180:L3180"/>
    <mergeCell ref="M3180:N3180"/>
    <mergeCell ref="A3179:B3179"/>
    <mergeCell ref="C3179:H3179"/>
    <mergeCell ref="I3179:J3179"/>
    <mergeCell ref="K3179:L3179"/>
    <mergeCell ref="M3177:N3177"/>
    <mergeCell ref="A3178:B3178"/>
    <mergeCell ref="C3178:H3178"/>
    <mergeCell ref="I3178:J3178"/>
    <mergeCell ref="K3178:L3178"/>
    <mergeCell ref="M3178:N3178"/>
    <mergeCell ref="A3177:B3177"/>
    <mergeCell ref="C3177:H3177"/>
    <mergeCell ref="I3177:J3177"/>
    <mergeCell ref="K3177:L3177"/>
    <mergeCell ref="M3175:N3175"/>
    <mergeCell ref="A3176:B3176"/>
    <mergeCell ref="C3176:H3176"/>
    <mergeCell ref="I3176:J3176"/>
    <mergeCell ref="K3176:L3176"/>
    <mergeCell ref="M3176:N3176"/>
    <mergeCell ref="A3175:B3175"/>
    <mergeCell ref="C3175:H3175"/>
    <mergeCell ref="I3175:J3175"/>
    <mergeCell ref="K3175:L3175"/>
    <mergeCell ref="A3174:H3174"/>
    <mergeCell ref="I3174:J3174"/>
    <mergeCell ref="K3174:L3174"/>
    <mergeCell ref="M3174:N3174"/>
    <mergeCell ref="A3173:H3173"/>
    <mergeCell ref="I3173:J3173"/>
    <mergeCell ref="K3173:L3173"/>
    <mergeCell ref="M3173:N3173"/>
    <mergeCell ref="M3171:N3171"/>
    <mergeCell ref="A3172:B3172"/>
    <mergeCell ref="C3172:H3172"/>
    <mergeCell ref="I3172:J3172"/>
    <mergeCell ref="K3172:L3172"/>
    <mergeCell ref="M3172:N3172"/>
    <mergeCell ref="A3171:B3171"/>
    <mergeCell ref="C3171:H3171"/>
    <mergeCell ref="I3171:J3171"/>
    <mergeCell ref="K3171:L3171"/>
    <mergeCell ref="M3169:N3169"/>
    <mergeCell ref="A3170:B3170"/>
    <mergeCell ref="C3170:H3170"/>
    <mergeCell ref="I3170:J3170"/>
    <mergeCell ref="K3170:L3170"/>
    <mergeCell ref="M3170:N3170"/>
    <mergeCell ref="A3169:B3169"/>
    <mergeCell ref="C3169:H3169"/>
    <mergeCell ref="I3169:J3169"/>
    <mergeCell ref="K3169:L3169"/>
    <mergeCell ref="M3167:N3167"/>
    <mergeCell ref="A3168:B3168"/>
    <mergeCell ref="C3168:H3168"/>
    <mergeCell ref="I3168:J3168"/>
    <mergeCell ref="K3168:L3168"/>
    <mergeCell ref="M3168:N3168"/>
    <mergeCell ref="A3167:B3167"/>
    <mergeCell ref="C3167:H3167"/>
    <mergeCell ref="I3167:J3167"/>
    <mergeCell ref="K3167:L3167"/>
    <mergeCell ref="M3165:N3165"/>
    <mergeCell ref="A3166:B3166"/>
    <mergeCell ref="C3166:H3166"/>
    <mergeCell ref="I3166:J3166"/>
    <mergeCell ref="K3166:L3166"/>
    <mergeCell ref="M3166:N3166"/>
    <mergeCell ref="A3165:B3165"/>
    <mergeCell ref="C3165:H3165"/>
    <mergeCell ref="I3165:J3165"/>
    <mergeCell ref="K3165:L3165"/>
    <mergeCell ref="M3163:N3163"/>
    <mergeCell ref="A3164:B3164"/>
    <mergeCell ref="C3164:H3164"/>
    <mergeCell ref="I3164:J3164"/>
    <mergeCell ref="K3164:L3164"/>
    <mergeCell ref="M3164:N3164"/>
    <mergeCell ref="A3163:B3163"/>
    <mergeCell ref="C3163:H3163"/>
    <mergeCell ref="I3163:J3163"/>
    <mergeCell ref="K3163:L3163"/>
    <mergeCell ref="A3162:H3162"/>
    <mergeCell ref="I3162:J3162"/>
    <mergeCell ref="K3162:L3162"/>
    <mergeCell ref="M3162:N3162"/>
    <mergeCell ref="A3161:H3161"/>
    <mergeCell ref="I3161:J3161"/>
    <mergeCell ref="K3161:L3161"/>
    <mergeCell ref="M3161:N3161"/>
    <mergeCell ref="M3159:N3159"/>
    <mergeCell ref="A3160:B3160"/>
    <mergeCell ref="C3160:H3160"/>
    <mergeCell ref="I3160:J3160"/>
    <mergeCell ref="K3160:L3160"/>
    <mergeCell ref="M3160:N3160"/>
    <mergeCell ref="A3159:B3159"/>
    <mergeCell ref="C3159:H3159"/>
    <mergeCell ref="I3159:J3159"/>
    <mergeCell ref="K3159:L3159"/>
    <mergeCell ref="M3157:N3157"/>
    <mergeCell ref="A3158:B3158"/>
    <mergeCell ref="C3158:H3158"/>
    <mergeCell ref="I3158:J3158"/>
    <mergeCell ref="K3158:L3158"/>
    <mergeCell ref="M3158:N3158"/>
    <mergeCell ref="A3157:B3157"/>
    <mergeCell ref="C3157:H3157"/>
    <mergeCell ref="I3157:J3157"/>
    <mergeCell ref="K3157:L3157"/>
    <mergeCell ref="M3155:N3155"/>
    <mergeCell ref="A3156:B3156"/>
    <mergeCell ref="C3156:H3156"/>
    <mergeCell ref="I3156:J3156"/>
    <mergeCell ref="K3156:L3156"/>
    <mergeCell ref="M3156:N3156"/>
    <mergeCell ref="A3155:B3155"/>
    <mergeCell ref="C3155:H3155"/>
    <mergeCell ref="I3155:J3155"/>
    <mergeCell ref="K3155:L3155"/>
    <mergeCell ref="M3153:N3153"/>
    <mergeCell ref="A3154:B3154"/>
    <mergeCell ref="C3154:H3154"/>
    <mergeCell ref="I3154:J3154"/>
    <mergeCell ref="K3154:L3154"/>
    <mergeCell ref="M3154:N3154"/>
    <mergeCell ref="A3153:B3153"/>
    <mergeCell ref="C3153:H3153"/>
    <mergeCell ref="I3153:J3153"/>
    <mergeCell ref="K3153:L3153"/>
    <mergeCell ref="A3152:H3152"/>
    <mergeCell ref="I3152:J3152"/>
    <mergeCell ref="K3152:L3152"/>
    <mergeCell ref="M3152:N3152"/>
    <mergeCell ref="A3151:H3151"/>
    <mergeCell ref="I3151:J3151"/>
    <mergeCell ref="K3151:L3151"/>
    <mergeCell ref="M3151:N3151"/>
    <mergeCell ref="M3149:N3149"/>
    <mergeCell ref="A3150:B3150"/>
    <mergeCell ref="C3150:H3150"/>
    <mergeCell ref="I3150:J3150"/>
    <mergeCell ref="K3150:L3150"/>
    <mergeCell ref="M3150:N3150"/>
    <mergeCell ref="A3149:B3149"/>
    <mergeCell ref="C3149:H3149"/>
    <mergeCell ref="I3149:J3149"/>
    <mergeCell ref="K3149:L3149"/>
    <mergeCell ref="M3147:N3147"/>
    <mergeCell ref="A3148:H3148"/>
    <mergeCell ref="I3148:J3148"/>
    <mergeCell ref="K3148:L3148"/>
    <mergeCell ref="M3148:N3148"/>
    <mergeCell ref="A3147:B3147"/>
    <mergeCell ref="C3147:H3147"/>
    <mergeCell ref="I3147:J3147"/>
    <mergeCell ref="K3147:L3147"/>
    <mergeCell ref="M3145:N3145"/>
    <mergeCell ref="A3146:B3146"/>
    <mergeCell ref="C3146:H3146"/>
    <mergeCell ref="I3146:J3146"/>
    <mergeCell ref="K3146:L3146"/>
    <mergeCell ref="M3146:N3146"/>
    <mergeCell ref="A3145:B3145"/>
    <mergeCell ref="C3145:H3145"/>
    <mergeCell ref="I3145:J3145"/>
    <mergeCell ref="K3145:L3145"/>
    <mergeCell ref="A3144:H3144"/>
    <mergeCell ref="I3144:J3144"/>
    <mergeCell ref="K3144:L3144"/>
    <mergeCell ref="M3144:N3144"/>
    <mergeCell ref="M3142:N3142"/>
    <mergeCell ref="A3143:H3143"/>
    <mergeCell ref="I3143:J3143"/>
    <mergeCell ref="K3143:L3143"/>
    <mergeCell ref="M3143:N3143"/>
    <mergeCell ref="A3142:B3142"/>
    <mergeCell ref="C3142:H3142"/>
    <mergeCell ref="I3142:J3142"/>
    <mergeCell ref="K3142:L3142"/>
    <mergeCell ref="M3140:N3140"/>
    <mergeCell ref="A3141:B3141"/>
    <mergeCell ref="C3141:H3141"/>
    <mergeCell ref="I3141:J3141"/>
    <mergeCell ref="K3141:L3141"/>
    <mergeCell ref="M3141:N3141"/>
    <mergeCell ref="A3140:B3140"/>
    <mergeCell ref="C3140:H3140"/>
    <mergeCell ref="I3140:J3140"/>
    <mergeCell ref="K3140:L3140"/>
    <mergeCell ref="A3139:H3139"/>
    <mergeCell ref="I3139:J3139"/>
    <mergeCell ref="K3139:L3139"/>
    <mergeCell ref="M3139:N3139"/>
    <mergeCell ref="A3138:H3138"/>
    <mergeCell ref="I3138:J3138"/>
    <mergeCell ref="K3138:L3138"/>
    <mergeCell ref="M3138:N3138"/>
    <mergeCell ref="M3136:N3136"/>
    <mergeCell ref="A3137:B3137"/>
    <mergeCell ref="C3137:H3137"/>
    <mergeCell ref="I3137:J3137"/>
    <mergeCell ref="K3137:L3137"/>
    <mergeCell ref="M3137:N3137"/>
    <mergeCell ref="A3136:B3136"/>
    <mergeCell ref="C3136:H3136"/>
    <mergeCell ref="I3136:J3136"/>
    <mergeCell ref="K3136:L3136"/>
    <mergeCell ref="A3135:H3135"/>
    <mergeCell ref="I3135:J3135"/>
    <mergeCell ref="K3135:L3135"/>
    <mergeCell ref="M3135:N3135"/>
    <mergeCell ref="M3133:N3133"/>
    <mergeCell ref="A3134:H3134"/>
    <mergeCell ref="I3134:J3134"/>
    <mergeCell ref="K3134:L3134"/>
    <mergeCell ref="M3134:N3134"/>
    <mergeCell ref="A3133:B3133"/>
    <mergeCell ref="C3133:H3133"/>
    <mergeCell ref="I3133:J3133"/>
    <mergeCell ref="K3133:L3133"/>
    <mergeCell ref="M3131:N3131"/>
    <mergeCell ref="A3132:B3132"/>
    <mergeCell ref="C3132:H3132"/>
    <mergeCell ref="I3132:J3132"/>
    <mergeCell ref="K3132:L3132"/>
    <mergeCell ref="M3132:N3132"/>
    <mergeCell ref="A3131:B3131"/>
    <mergeCell ref="C3131:H3131"/>
    <mergeCell ref="I3131:J3131"/>
    <mergeCell ref="K3131:L3131"/>
    <mergeCell ref="A3130:H3130"/>
    <mergeCell ref="I3130:J3130"/>
    <mergeCell ref="K3130:L3130"/>
    <mergeCell ref="M3130:N3130"/>
    <mergeCell ref="A3129:H3129"/>
    <mergeCell ref="I3129:J3129"/>
    <mergeCell ref="K3129:L3129"/>
    <mergeCell ref="M3129:N3129"/>
    <mergeCell ref="M3127:N3127"/>
    <mergeCell ref="A3128:B3128"/>
    <mergeCell ref="C3128:H3128"/>
    <mergeCell ref="I3128:J3128"/>
    <mergeCell ref="K3128:L3128"/>
    <mergeCell ref="M3128:N3128"/>
    <mergeCell ref="A3127:B3127"/>
    <mergeCell ref="C3127:H3127"/>
    <mergeCell ref="I3127:J3127"/>
    <mergeCell ref="K3127:L3127"/>
    <mergeCell ref="A3126:H3126"/>
    <mergeCell ref="I3126:J3126"/>
    <mergeCell ref="K3126:L3126"/>
    <mergeCell ref="M3126:N3126"/>
    <mergeCell ref="A3125:H3125"/>
    <mergeCell ref="I3125:J3125"/>
    <mergeCell ref="K3125:L3125"/>
    <mergeCell ref="M3125:N3125"/>
    <mergeCell ref="M3123:N3123"/>
    <mergeCell ref="A3124:B3124"/>
    <mergeCell ref="C3124:H3124"/>
    <mergeCell ref="I3124:J3124"/>
    <mergeCell ref="K3124:L3124"/>
    <mergeCell ref="M3124:N3124"/>
    <mergeCell ref="A3123:B3123"/>
    <mergeCell ref="C3123:H3123"/>
    <mergeCell ref="I3123:J3123"/>
    <mergeCell ref="K3123:L3123"/>
    <mergeCell ref="A3122:H3122"/>
    <mergeCell ref="I3122:J3122"/>
    <mergeCell ref="K3122:L3122"/>
    <mergeCell ref="M3122:N3122"/>
    <mergeCell ref="M3120:N3120"/>
    <mergeCell ref="A3121:H3121"/>
    <mergeCell ref="I3121:J3121"/>
    <mergeCell ref="K3121:L3121"/>
    <mergeCell ref="M3121:N3121"/>
    <mergeCell ref="A3120:B3120"/>
    <mergeCell ref="C3120:H3120"/>
    <mergeCell ref="I3120:J3120"/>
    <mergeCell ref="K3120:L3120"/>
    <mergeCell ref="M3118:N3118"/>
    <mergeCell ref="A3119:B3119"/>
    <mergeCell ref="C3119:H3119"/>
    <mergeCell ref="I3119:J3119"/>
    <mergeCell ref="K3119:L3119"/>
    <mergeCell ref="M3119:N3119"/>
    <mergeCell ref="A3118:B3118"/>
    <mergeCell ref="C3118:H3118"/>
    <mergeCell ref="I3118:J3118"/>
    <mergeCell ref="K3118:L3118"/>
    <mergeCell ref="A3117:H3117"/>
    <mergeCell ref="I3117:J3117"/>
    <mergeCell ref="K3117:L3117"/>
    <mergeCell ref="M3117:N3117"/>
    <mergeCell ref="A3116:H3116"/>
    <mergeCell ref="I3116:J3116"/>
    <mergeCell ref="K3116:L3116"/>
    <mergeCell ref="M3116:N3116"/>
    <mergeCell ref="M3114:N3114"/>
    <mergeCell ref="A3115:B3115"/>
    <mergeCell ref="C3115:H3115"/>
    <mergeCell ref="I3115:J3115"/>
    <mergeCell ref="K3115:L3115"/>
    <mergeCell ref="M3115:N3115"/>
    <mergeCell ref="A3114:B3114"/>
    <mergeCell ref="C3114:H3114"/>
    <mergeCell ref="I3114:J3114"/>
    <mergeCell ref="K3114:L3114"/>
    <mergeCell ref="M3112:N3112"/>
    <mergeCell ref="A3113:B3113"/>
    <mergeCell ref="C3113:H3113"/>
    <mergeCell ref="I3113:J3113"/>
    <mergeCell ref="K3113:L3113"/>
    <mergeCell ref="M3113:N3113"/>
    <mergeCell ref="A3112:B3112"/>
    <mergeCell ref="C3112:H3112"/>
    <mergeCell ref="I3112:J3112"/>
    <mergeCell ref="K3112:L3112"/>
    <mergeCell ref="M3110:N3110"/>
    <mergeCell ref="A3111:B3111"/>
    <mergeCell ref="C3111:H3111"/>
    <mergeCell ref="I3111:J3111"/>
    <mergeCell ref="K3111:L3111"/>
    <mergeCell ref="M3111:N3111"/>
    <mergeCell ref="A3110:B3110"/>
    <mergeCell ref="C3110:H3110"/>
    <mergeCell ref="I3110:J3110"/>
    <mergeCell ref="K3110:L3110"/>
    <mergeCell ref="M3108:N3108"/>
    <mergeCell ref="A3109:B3109"/>
    <mergeCell ref="C3109:H3109"/>
    <mergeCell ref="I3109:J3109"/>
    <mergeCell ref="K3109:L3109"/>
    <mergeCell ref="M3109:N3109"/>
    <mergeCell ref="A3108:B3108"/>
    <mergeCell ref="C3108:H3108"/>
    <mergeCell ref="I3108:J3108"/>
    <mergeCell ref="K3108:L3108"/>
    <mergeCell ref="M3106:N3106"/>
    <mergeCell ref="A3107:B3107"/>
    <mergeCell ref="C3107:H3107"/>
    <mergeCell ref="I3107:J3107"/>
    <mergeCell ref="K3107:L3107"/>
    <mergeCell ref="M3107:N3107"/>
    <mergeCell ref="A3106:B3106"/>
    <mergeCell ref="C3106:H3106"/>
    <mergeCell ref="I3106:J3106"/>
    <mergeCell ref="K3106:L3106"/>
    <mergeCell ref="M3104:N3104"/>
    <mergeCell ref="A3105:B3105"/>
    <mergeCell ref="C3105:H3105"/>
    <mergeCell ref="I3105:J3105"/>
    <mergeCell ref="K3105:L3105"/>
    <mergeCell ref="M3105:N3105"/>
    <mergeCell ref="A3104:B3104"/>
    <mergeCell ref="C3104:H3104"/>
    <mergeCell ref="I3104:J3104"/>
    <mergeCell ref="K3104:L3104"/>
    <mergeCell ref="A3103:H3103"/>
    <mergeCell ref="I3103:J3103"/>
    <mergeCell ref="K3103:L3103"/>
    <mergeCell ref="M3103:N3103"/>
    <mergeCell ref="A3102:H3102"/>
    <mergeCell ref="I3102:J3102"/>
    <mergeCell ref="K3102:L3102"/>
    <mergeCell ref="M3102:N3102"/>
    <mergeCell ref="M3100:N3100"/>
    <mergeCell ref="A3101:B3101"/>
    <mergeCell ref="C3101:H3101"/>
    <mergeCell ref="I3101:J3101"/>
    <mergeCell ref="K3101:L3101"/>
    <mergeCell ref="M3101:N3101"/>
    <mergeCell ref="A3100:B3100"/>
    <mergeCell ref="C3100:H3100"/>
    <mergeCell ref="I3100:J3100"/>
    <mergeCell ref="K3100:L3100"/>
    <mergeCell ref="M3098:N3098"/>
    <mergeCell ref="A3099:B3099"/>
    <mergeCell ref="C3099:H3099"/>
    <mergeCell ref="I3099:J3099"/>
    <mergeCell ref="K3099:L3099"/>
    <mergeCell ref="M3099:N3099"/>
    <mergeCell ref="A3098:B3098"/>
    <mergeCell ref="C3098:H3098"/>
    <mergeCell ref="I3098:J3098"/>
    <mergeCell ref="K3098:L3098"/>
    <mergeCell ref="M3096:N3096"/>
    <mergeCell ref="A3097:B3097"/>
    <mergeCell ref="C3097:H3097"/>
    <mergeCell ref="I3097:J3097"/>
    <mergeCell ref="K3097:L3097"/>
    <mergeCell ref="M3097:N3097"/>
    <mergeCell ref="A3096:B3096"/>
    <mergeCell ref="C3096:H3096"/>
    <mergeCell ref="I3096:J3096"/>
    <mergeCell ref="K3096:L3096"/>
    <mergeCell ref="M3094:N3094"/>
    <mergeCell ref="A3095:B3095"/>
    <mergeCell ref="C3095:H3095"/>
    <mergeCell ref="I3095:J3095"/>
    <mergeCell ref="K3095:L3095"/>
    <mergeCell ref="M3095:N3095"/>
    <mergeCell ref="A3094:B3094"/>
    <mergeCell ref="C3094:H3094"/>
    <mergeCell ref="I3094:J3094"/>
    <mergeCell ref="K3094:L3094"/>
    <mergeCell ref="M3092:N3092"/>
    <mergeCell ref="A3093:B3093"/>
    <mergeCell ref="C3093:H3093"/>
    <mergeCell ref="I3093:J3093"/>
    <mergeCell ref="K3093:L3093"/>
    <mergeCell ref="M3093:N3093"/>
    <mergeCell ref="A3092:B3092"/>
    <mergeCell ref="C3092:H3092"/>
    <mergeCell ref="I3092:J3092"/>
    <mergeCell ref="K3092:L3092"/>
    <mergeCell ref="M3090:N3090"/>
    <mergeCell ref="A3091:B3091"/>
    <mergeCell ref="C3091:H3091"/>
    <mergeCell ref="I3091:J3091"/>
    <mergeCell ref="K3091:L3091"/>
    <mergeCell ref="M3091:N3091"/>
    <mergeCell ref="A3090:B3090"/>
    <mergeCell ref="C3090:H3090"/>
    <mergeCell ref="I3090:J3090"/>
    <mergeCell ref="K3090:L3090"/>
    <mergeCell ref="M3088:N3088"/>
    <mergeCell ref="A3089:B3089"/>
    <mergeCell ref="C3089:H3089"/>
    <mergeCell ref="I3089:J3089"/>
    <mergeCell ref="K3089:L3089"/>
    <mergeCell ref="M3089:N3089"/>
    <mergeCell ref="A3088:B3088"/>
    <mergeCell ref="C3088:H3088"/>
    <mergeCell ref="I3088:J3088"/>
    <mergeCell ref="K3088:L3088"/>
    <mergeCell ref="M3086:N3086"/>
    <mergeCell ref="A3087:B3087"/>
    <mergeCell ref="C3087:H3087"/>
    <mergeCell ref="I3087:J3087"/>
    <mergeCell ref="K3087:L3087"/>
    <mergeCell ref="M3087:N3087"/>
    <mergeCell ref="A3086:B3086"/>
    <mergeCell ref="C3086:H3086"/>
    <mergeCell ref="I3086:J3086"/>
    <mergeCell ref="K3086:L3086"/>
    <mergeCell ref="M3084:N3084"/>
    <mergeCell ref="A3085:B3085"/>
    <mergeCell ref="C3085:H3085"/>
    <mergeCell ref="I3085:J3085"/>
    <mergeCell ref="K3085:L3085"/>
    <mergeCell ref="M3085:N3085"/>
    <mergeCell ref="A3084:B3084"/>
    <mergeCell ref="C3084:H3084"/>
    <mergeCell ref="I3084:J3084"/>
    <mergeCell ref="K3084:L3084"/>
    <mergeCell ref="A3083:H3083"/>
    <mergeCell ref="I3083:J3083"/>
    <mergeCell ref="K3083:L3083"/>
    <mergeCell ref="M3083:N3083"/>
    <mergeCell ref="A3082:H3082"/>
    <mergeCell ref="I3082:J3082"/>
    <mergeCell ref="K3082:L3082"/>
    <mergeCell ref="M3082:N3082"/>
    <mergeCell ref="M3080:N3080"/>
    <mergeCell ref="A3081:B3081"/>
    <mergeCell ref="C3081:H3081"/>
    <mergeCell ref="I3081:J3081"/>
    <mergeCell ref="K3081:L3081"/>
    <mergeCell ref="M3081:N3081"/>
    <mergeCell ref="A3080:B3080"/>
    <mergeCell ref="C3080:H3080"/>
    <mergeCell ref="I3080:J3080"/>
    <mergeCell ref="K3080:L3080"/>
    <mergeCell ref="M3078:N3078"/>
    <mergeCell ref="A3079:H3079"/>
    <mergeCell ref="I3079:J3079"/>
    <mergeCell ref="K3079:L3079"/>
    <mergeCell ref="M3079:N3079"/>
    <mergeCell ref="A3078:B3078"/>
    <mergeCell ref="C3078:H3078"/>
    <mergeCell ref="I3078:J3078"/>
    <mergeCell ref="K3078:L3078"/>
    <mergeCell ref="A3077:H3077"/>
    <mergeCell ref="I3077:J3077"/>
    <mergeCell ref="K3077:L3077"/>
    <mergeCell ref="M3077:N3077"/>
    <mergeCell ref="M3075:N3075"/>
    <mergeCell ref="A3076:H3076"/>
    <mergeCell ref="I3076:J3076"/>
    <mergeCell ref="K3076:L3076"/>
    <mergeCell ref="M3076:N3076"/>
    <mergeCell ref="A3075:B3075"/>
    <mergeCell ref="C3075:H3075"/>
    <mergeCell ref="I3075:J3075"/>
    <mergeCell ref="K3075:L3075"/>
    <mergeCell ref="M3073:N3073"/>
    <mergeCell ref="A3074:B3074"/>
    <mergeCell ref="C3074:H3074"/>
    <mergeCell ref="I3074:J3074"/>
    <mergeCell ref="K3074:L3074"/>
    <mergeCell ref="M3074:N3074"/>
    <mergeCell ref="A3073:B3073"/>
    <mergeCell ref="C3073:H3073"/>
    <mergeCell ref="I3073:J3073"/>
    <mergeCell ref="K3073:L3073"/>
    <mergeCell ref="A3072:H3072"/>
    <mergeCell ref="I3072:J3072"/>
    <mergeCell ref="K3072:L3072"/>
    <mergeCell ref="M3072:N3072"/>
    <mergeCell ref="A3071:H3071"/>
    <mergeCell ref="I3071:J3071"/>
    <mergeCell ref="K3071:L3071"/>
    <mergeCell ref="M3071:N3071"/>
    <mergeCell ref="M3069:N3069"/>
    <mergeCell ref="A3070:B3070"/>
    <mergeCell ref="C3070:H3070"/>
    <mergeCell ref="I3070:J3070"/>
    <mergeCell ref="K3070:L3070"/>
    <mergeCell ref="M3070:N3070"/>
    <mergeCell ref="A3069:B3069"/>
    <mergeCell ref="C3069:H3069"/>
    <mergeCell ref="I3069:J3069"/>
    <mergeCell ref="K3069:L3069"/>
    <mergeCell ref="A3068:H3068"/>
    <mergeCell ref="I3068:J3068"/>
    <mergeCell ref="K3068:L3068"/>
    <mergeCell ref="M3068:N3068"/>
    <mergeCell ref="A3067:H3067"/>
    <mergeCell ref="I3067:J3067"/>
    <mergeCell ref="K3067:L3067"/>
    <mergeCell ref="M3067:N3067"/>
    <mergeCell ref="M3065:N3065"/>
    <mergeCell ref="A3066:B3066"/>
    <mergeCell ref="C3066:H3066"/>
    <mergeCell ref="I3066:J3066"/>
    <mergeCell ref="K3066:L3066"/>
    <mergeCell ref="M3066:N3066"/>
    <mergeCell ref="A3065:B3065"/>
    <mergeCell ref="C3065:H3065"/>
    <mergeCell ref="I3065:J3065"/>
    <mergeCell ref="K3065:L3065"/>
    <mergeCell ref="A3064:H3064"/>
    <mergeCell ref="I3064:J3064"/>
    <mergeCell ref="K3064:L3064"/>
    <mergeCell ref="M3064:N3064"/>
    <mergeCell ref="A3063:H3063"/>
    <mergeCell ref="I3063:J3063"/>
    <mergeCell ref="K3063:L3063"/>
    <mergeCell ref="M3063:N3063"/>
    <mergeCell ref="M3061:N3061"/>
    <mergeCell ref="A3062:B3062"/>
    <mergeCell ref="C3062:H3062"/>
    <mergeCell ref="I3062:J3062"/>
    <mergeCell ref="K3062:L3062"/>
    <mergeCell ref="M3062:N3062"/>
    <mergeCell ref="A3061:B3061"/>
    <mergeCell ref="C3061:H3061"/>
    <mergeCell ref="I3061:J3061"/>
    <mergeCell ref="K3061:L3061"/>
    <mergeCell ref="M3059:N3059"/>
    <mergeCell ref="A3060:B3060"/>
    <mergeCell ref="C3060:H3060"/>
    <mergeCell ref="I3060:J3060"/>
    <mergeCell ref="K3060:L3060"/>
    <mergeCell ref="M3060:N3060"/>
    <mergeCell ref="A3059:B3059"/>
    <mergeCell ref="C3059:H3059"/>
    <mergeCell ref="I3059:J3059"/>
    <mergeCell ref="K3059:L3059"/>
    <mergeCell ref="M3057:N3057"/>
    <mergeCell ref="A3058:B3058"/>
    <mergeCell ref="C3058:H3058"/>
    <mergeCell ref="I3058:J3058"/>
    <mergeCell ref="K3058:L3058"/>
    <mergeCell ref="M3058:N3058"/>
    <mergeCell ref="A3057:B3057"/>
    <mergeCell ref="C3057:H3057"/>
    <mergeCell ref="I3057:J3057"/>
    <mergeCell ref="K3057:L3057"/>
    <mergeCell ref="M3055:N3055"/>
    <mergeCell ref="A3056:B3056"/>
    <mergeCell ref="C3056:H3056"/>
    <mergeCell ref="I3056:J3056"/>
    <mergeCell ref="K3056:L3056"/>
    <mergeCell ref="M3056:N3056"/>
    <mergeCell ref="A3055:B3055"/>
    <mergeCell ref="C3055:H3055"/>
    <mergeCell ref="I3055:J3055"/>
    <mergeCell ref="K3055:L3055"/>
    <mergeCell ref="M3053:N3053"/>
    <mergeCell ref="A3054:B3054"/>
    <mergeCell ref="C3054:H3054"/>
    <mergeCell ref="I3054:J3054"/>
    <mergeCell ref="K3054:L3054"/>
    <mergeCell ref="M3054:N3054"/>
    <mergeCell ref="A3053:B3053"/>
    <mergeCell ref="C3053:H3053"/>
    <mergeCell ref="I3053:J3053"/>
    <mergeCell ref="K3053:L3053"/>
    <mergeCell ref="M3051:N3051"/>
    <mergeCell ref="A3052:B3052"/>
    <mergeCell ref="C3052:H3052"/>
    <mergeCell ref="I3052:J3052"/>
    <mergeCell ref="K3052:L3052"/>
    <mergeCell ref="M3052:N3052"/>
    <mergeCell ref="A3051:B3051"/>
    <mergeCell ref="C3051:H3051"/>
    <mergeCell ref="I3051:J3051"/>
    <mergeCell ref="K3051:L3051"/>
    <mergeCell ref="M3049:N3049"/>
    <mergeCell ref="A3050:B3050"/>
    <mergeCell ref="C3050:H3050"/>
    <mergeCell ref="I3050:J3050"/>
    <mergeCell ref="K3050:L3050"/>
    <mergeCell ref="M3050:N3050"/>
    <mergeCell ref="A3049:B3049"/>
    <mergeCell ref="C3049:H3049"/>
    <mergeCell ref="I3049:J3049"/>
    <mergeCell ref="K3049:L3049"/>
    <mergeCell ref="A3048:H3048"/>
    <mergeCell ref="I3048:J3048"/>
    <mergeCell ref="K3048:L3048"/>
    <mergeCell ref="M3048:N3048"/>
    <mergeCell ref="A3047:H3047"/>
    <mergeCell ref="I3047:J3047"/>
    <mergeCell ref="K3047:L3047"/>
    <mergeCell ref="M3047:N3047"/>
    <mergeCell ref="M3045:N3045"/>
    <mergeCell ref="A3046:B3046"/>
    <mergeCell ref="C3046:H3046"/>
    <mergeCell ref="I3046:J3046"/>
    <mergeCell ref="K3046:L3046"/>
    <mergeCell ref="M3046:N3046"/>
    <mergeCell ref="A3045:B3045"/>
    <mergeCell ref="C3045:H3045"/>
    <mergeCell ref="I3045:J3045"/>
    <mergeCell ref="K3045:L3045"/>
    <mergeCell ref="M3043:N3043"/>
    <mergeCell ref="A3044:B3044"/>
    <mergeCell ref="C3044:H3044"/>
    <mergeCell ref="I3044:J3044"/>
    <mergeCell ref="K3044:L3044"/>
    <mergeCell ref="M3044:N3044"/>
    <mergeCell ref="A3043:B3043"/>
    <mergeCell ref="C3043:H3043"/>
    <mergeCell ref="I3043:J3043"/>
    <mergeCell ref="K3043:L3043"/>
    <mergeCell ref="M3041:N3041"/>
    <mergeCell ref="A3042:B3042"/>
    <mergeCell ref="C3042:H3042"/>
    <mergeCell ref="I3042:J3042"/>
    <mergeCell ref="K3042:L3042"/>
    <mergeCell ref="M3042:N3042"/>
    <mergeCell ref="A3041:B3041"/>
    <mergeCell ref="C3041:H3041"/>
    <mergeCell ref="I3041:J3041"/>
    <mergeCell ref="K3041:L3041"/>
    <mergeCell ref="M3039:N3039"/>
    <mergeCell ref="A3040:B3040"/>
    <mergeCell ref="C3040:H3040"/>
    <mergeCell ref="I3040:J3040"/>
    <mergeCell ref="K3040:L3040"/>
    <mergeCell ref="M3040:N3040"/>
    <mergeCell ref="A3039:B3039"/>
    <mergeCell ref="C3039:H3039"/>
    <mergeCell ref="I3039:J3039"/>
    <mergeCell ref="K3039:L3039"/>
    <mergeCell ref="M3037:N3037"/>
    <mergeCell ref="A3038:B3038"/>
    <mergeCell ref="C3038:H3038"/>
    <mergeCell ref="I3038:J3038"/>
    <mergeCell ref="K3038:L3038"/>
    <mergeCell ref="M3038:N3038"/>
    <mergeCell ref="A3037:B3037"/>
    <mergeCell ref="C3037:H3037"/>
    <mergeCell ref="I3037:J3037"/>
    <mergeCell ref="K3037:L3037"/>
    <mergeCell ref="M3035:N3035"/>
    <mergeCell ref="A3036:B3036"/>
    <mergeCell ref="C3036:H3036"/>
    <mergeCell ref="I3036:J3036"/>
    <mergeCell ref="K3036:L3036"/>
    <mergeCell ref="M3036:N3036"/>
    <mergeCell ref="A3035:B3035"/>
    <mergeCell ref="C3035:H3035"/>
    <mergeCell ref="I3035:J3035"/>
    <mergeCell ref="K3035:L3035"/>
    <mergeCell ref="M3033:N3033"/>
    <mergeCell ref="A3034:B3034"/>
    <mergeCell ref="C3034:H3034"/>
    <mergeCell ref="I3034:J3034"/>
    <mergeCell ref="K3034:L3034"/>
    <mergeCell ref="M3034:N3034"/>
    <mergeCell ref="A3033:B3033"/>
    <mergeCell ref="C3033:H3033"/>
    <mergeCell ref="I3033:J3033"/>
    <mergeCell ref="K3033:L3033"/>
    <mergeCell ref="M3031:N3031"/>
    <mergeCell ref="A3032:B3032"/>
    <mergeCell ref="C3032:H3032"/>
    <mergeCell ref="I3032:J3032"/>
    <mergeCell ref="K3032:L3032"/>
    <mergeCell ref="M3032:N3032"/>
    <mergeCell ref="A3031:B3031"/>
    <mergeCell ref="C3031:H3031"/>
    <mergeCell ref="I3031:J3031"/>
    <mergeCell ref="K3031:L3031"/>
    <mergeCell ref="M3029:N3029"/>
    <mergeCell ref="A3030:B3030"/>
    <mergeCell ref="C3030:H3030"/>
    <mergeCell ref="I3030:J3030"/>
    <mergeCell ref="K3030:L3030"/>
    <mergeCell ref="M3030:N3030"/>
    <mergeCell ref="A3029:B3029"/>
    <mergeCell ref="C3029:H3029"/>
    <mergeCell ref="I3029:J3029"/>
    <mergeCell ref="K3029:L3029"/>
    <mergeCell ref="A3028:H3028"/>
    <mergeCell ref="I3028:J3028"/>
    <mergeCell ref="K3028:L3028"/>
    <mergeCell ref="M3028:N3028"/>
    <mergeCell ref="A3027:H3027"/>
    <mergeCell ref="I3027:J3027"/>
    <mergeCell ref="K3027:L3027"/>
    <mergeCell ref="M3027:N3027"/>
    <mergeCell ref="M3025:N3025"/>
    <mergeCell ref="A3026:B3026"/>
    <mergeCell ref="C3026:H3026"/>
    <mergeCell ref="I3026:J3026"/>
    <mergeCell ref="K3026:L3026"/>
    <mergeCell ref="M3026:N3026"/>
    <mergeCell ref="A3025:B3025"/>
    <mergeCell ref="C3025:H3025"/>
    <mergeCell ref="I3025:J3025"/>
    <mergeCell ref="K3025:L3025"/>
    <mergeCell ref="M3023:N3023"/>
    <mergeCell ref="A3024:H3024"/>
    <mergeCell ref="I3024:J3024"/>
    <mergeCell ref="K3024:L3024"/>
    <mergeCell ref="M3024:N3024"/>
    <mergeCell ref="A3023:B3023"/>
    <mergeCell ref="C3023:H3023"/>
    <mergeCell ref="I3023:J3023"/>
    <mergeCell ref="K3023:L3023"/>
    <mergeCell ref="A3022:H3022"/>
    <mergeCell ref="I3022:J3022"/>
    <mergeCell ref="K3022:L3022"/>
    <mergeCell ref="M3022:N3022"/>
    <mergeCell ref="A3021:H3021"/>
    <mergeCell ref="I3021:J3021"/>
    <mergeCell ref="K3021:L3021"/>
    <mergeCell ref="M3021:N3021"/>
    <mergeCell ref="M3019:N3019"/>
    <mergeCell ref="A3020:B3020"/>
    <mergeCell ref="C3020:H3020"/>
    <mergeCell ref="I3020:J3020"/>
    <mergeCell ref="K3020:L3020"/>
    <mergeCell ref="M3020:N3020"/>
    <mergeCell ref="A3019:B3019"/>
    <mergeCell ref="C3019:H3019"/>
    <mergeCell ref="I3019:J3019"/>
    <mergeCell ref="K3019:L3019"/>
    <mergeCell ref="M3017:N3017"/>
    <mergeCell ref="A3018:B3018"/>
    <mergeCell ref="C3018:H3018"/>
    <mergeCell ref="I3018:J3018"/>
    <mergeCell ref="K3018:L3018"/>
    <mergeCell ref="M3018:N3018"/>
    <mergeCell ref="A3017:B3017"/>
    <mergeCell ref="C3017:H3017"/>
    <mergeCell ref="I3017:J3017"/>
    <mergeCell ref="K3017:L3017"/>
    <mergeCell ref="M3015:N3015"/>
    <mergeCell ref="A3016:B3016"/>
    <mergeCell ref="C3016:H3016"/>
    <mergeCell ref="I3016:J3016"/>
    <mergeCell ref="K3016:L3016"/>
    <mergeCell ref="M3016:N3016"/>
    <mergeCell ref="A3015:B3015"/>
    <mergeCell ref="C3015:H3015"/>
    <mergeCell ref="I3015:J3015"/>
    <mergeCell ref="K3015:L3015"/>
    <mergeCell ref="M3013:N3013"/>
    <mergeCell ref="A3014:B3014"/>
    <mergeCell ref="C3014:H3014"/>
    <mergeCell ref="I3014:J3014"/>
    <mergeCell ref="K3014:L3014"/>
    <mergeCell ref="M3014:N3014"/>
    <mergeCell ref="A3013:B3013"/>
    <mergeCell ref="C3013:H3013"/>
    <mergeCell ref="I3013:J3013"/>
    <mergeCell ref="K3013:L3013"/>
    <mergeCell ref="A3012:H3012"/>
    <mergeCell ref="I3012:J3012"/>
    <mergeCell ref="K3012:L3012"/>
    <mergeCell ref="M3012:N3012"/>
    <mergeCell ref="A3011:H3011"/>
    <mergeCell ref="I3011:J3011"/>
    <mergeCell ref="K3011:L3011"/>
    <mergeCell ref="M3011:N3011"/>
    <mergeCell ref="M3009:N3009"/>
    <mergeCell ref="A3010:B3010"/>
    <mergeCell ref="C3010:H3010"/>
    <mergeCell ref="I3010:J3010"/>
    <mergeCell ref="K3010:L3010"/>
    <mergeCell ref="M3010:N3010"/>
    <mergeCell ref="A3009:B3009"/>
    <mergeCell ref="C3009:H3009"/>
    <mergeCell ref="I3009:J3009"/>
    <mergeCell ref="K3009:L3009"/>
    <mergeCell ref="A3008:H3008"/>
    <mergeCell ref="I3008:J3008"/>
    <mergeCell ref="K3008:L3008"/>
    <mergeCell ref="M3008:N3008"/>
    <mergeCell ref="A3007:H3007"/>
    <mergeCell ref="I3007:J3007"/>
    <mergeCell ref="K3007:L3007"/>
    <mergeCell ref="M3007:N3007"/>
    <mergeCell ref="M3005:N3005"/>
    <mergeCell ref="A3006:B3006"/>
    <mergeCell ref="C3006:H3006"/>
    <mergeCell ref="I3006:J3006"/>
    <mergeCell ref="K3006:L3006"/>
    <mergeCell ref="M3006:N3006"/>
    <mergeCell ref="A3005:B3005"/>
    <mergeCell ref="C3005:H3005"/>
    <mergeCell ref="I3005:J3005"/>
    <mergeCell ref="K3005:L3005"/>
    <mergeCell ref="A3004:H3004"/>
    <mergeCell ref="I3004:J3004"/>
    <mergeCell ref="K3004:L3004"/>
    <mergeCell ref="M3004:N3004"/>
    <mergeCell ref="A3003:H3003"/>
    <mergeCell ref="I3003:J3003"/>
    <mergeCell ref="K3003:L3003"/>
    <mergeCell ref="M3003:N3003"/>
    <mergeCell ref="M3001:N3001"/>
    <mergeCell ref="A3002:B3002"/>
    <mergeCell ref="C3002:H3002"/>
    <mergeCell ref="I3002:J3002"/>
    <mergeCell ref="K3002:L3002"/>
    <mergeCell ref="M3002:N3002"/>
    <mergeCell ref="A3001:B3001"/>
    <mergeCell ref="C3001:H3001"/>
    <mergeCell ref="I3001:J3001"/>
    <mergeCell ref="K3001:L3001"/>
    <mergeCell ref="M2999:N2999"/>
    <mergeCell ref="A3000:B3000"/>
    <mergeCell ref="C3000:H3000"/>
    <mergeCell ref="I3000:J3000"/>
    <mergeCell ref="K3000:L3000"/>
    <mergeCell ref="M3000:N3000"/>
    <mergeCell ref="A2999:B2999"/>
    <mergeCell ref="C2999:H2999"/>
    <mergeCell ref="I2999:J2999"/>
    <mergeCell ref="K2999:L2999"/>
    <mergeCell ref="A2998:H2998"/>
    <mergeCell ref="I2998:J2998"/>
    <mergeCell ref="K2998:L2998"/>
    <mergeCell ref="M2998:N2998"/>
    <mergeCell ref="M2996:N2996"/>
    <mergeCell ref="A2997:B2997"/>
    <mergeCell ref="C2997:H2997"/>
    <mergeCell ref="I2997:J2997"/>
    <mergeCell ref="K2997:L2997"/>
    <mergeCell ref="M2997:N2997"/>
    <mergeCell ref="A2996:B2996"/>
    <mergeCell ref="C2996:H2996"/>
    <mergeCell ref="I2996:J2996"/>
    <mergeCell ref="K2996:L2996"/>
    <mergeCell ref="A2995:H2995"/>
    <mergeCell ref="I2995:J2995"/>
    <mergeCell ref="K2995:L2995"/>
    <mergeCell ref="M2995:N2995"/>
    <mergeCell ref="A2994:H2994"/>
    <mergeCell ref="I2994:J2994"/>
    <mergeCell ref="K2994:L2994"/>
    <mergeCell ref="M2994:N2994"/>
    <mergeCell ref="M2992:N2992"/>
    <mergeCell ref="A2993:B2993"/>
    <mergeCell ref="C2993:H2993"/>
    <mergeCell ref="I2993:J2993"/>
    <mergeCell ref="K2993:L2993"/>
    <mergeCell ref="M2993:N2993"/>
    <mergeCell ref="A2992:B2992"/>
    <mergeCell ref="C2992:H2992"/>
    <mergeCell ref="I2992:J2992"/>
    <mergeCell ref="K2992:L2992"/>
    <mergeCell ref="A2991:H2991"/>
    <mergeCell ref="I2991:J2991"/>
    <mergeCell ref="K2991:L2991"/>
    <mergeCell ref="M2991:N2991"/>
    <mergeCell ref="A2990:H2990"/>
    <mergeCell ref="I2990:J2990"/>
    <mergeCell ref="K2990:L2990"/>
    <mergeCell ref="M2990:N2990"/>
    <mergeCell ref="M2988:N2988"/>
    <mergeCell ref="A2989:B2989"/>
    <mergeCell ref="C2989:H2989"/>
    <mergeCell ref="I2989:J2989"/>
    <mergeCell ref="K2989:L2989"/>
    <mergeCell ref="M2989:N2989"/>
    <mergeCell ref="A2988:B2988"/>
    <mergeCell ref="C2988:H2988"/>
    <mergeCell ref="I2988:J2988"/>
    <mergeCell ref="K2988:L2988"/>
    <mergeCell ref="A2987:H2987"/>
    <mergeCell ref="I2987:J2987"/>
    <mergeCell ref="K2987:L2987"/>
    <mergeCell ref="M2987:N2987"/>
    <mergeCell ref="M2985:N2985"/>
    <mergeCell ref="A2986:H2986"/>
    <mergeCell ref="I2986:J2986"/>
    <mergeCell ref="K2986:L2986"/>
    <mergeCell ref="M2986:N2986"/>
    <mergeCell ref="A2985:B2985"/>
    <mergeCell ref="C2985:H2985"/>
    <mergeCell ref="I2985:J2985"/>
    <mergeCell ref="K2985:L2985"/>
    <mergeCell ref="M2983:N2983"/>
    <mergeCell ref="A2984:B2984"/>
    <mergeCell ref="C2984:H2984"/>
    <mergeCell ref="I2984:J2984"/>
    <mergeCell ref="K2984:L2984"/>
    <mergeCell ref="M2984:N2984"/>
    <mergeCell ref="A2983:B2983"/>
    <mergeCell ref="C2983:H2983"/>
    <mergeCell ref="I2983:J2983"/>
    <mergeCell ref="K2983:L2983"/>
    <mergeCell ref="M2981:N2981"/>
    <mergeCell ref="A2982:B2982"/>
    <mergeCell ref="C2982:H2982"/>
    <mergeCell ref="I2982:J2982"/>
    <mergeCell ref="K2982:L2982"/>
    <mergeCell ref="M2982:N2982"/>
    <mergeCell ref="A2981:B2981"/>
    <mergeCell ref="C2981:H2981"/>
    <mergeCell ref="I2981:J2981"/>
    <mergeCell ref="K2981:L2981"/>
    <mergeCell ref="M2979:N2979"/>
    <mergeCell ref="A2980:B2980"/>
    <mergeCell ref="C2980:H2980"/>
    <mergeCell ref="I2980:J2980"/>
    <mergeCell ref="K2980:L2980"/>
    <mergeCell ref="M2980:N2980"/>
    <mergeCell ref="A2979:B2979"/>
    <mergeCell ref="C2979:H2979"/>
    <mergeCell ref="I2979:J2979"/>
    <mergeCell ref="K2979:L2979"/>
    <mergeCell ref="M2977:N2977"/>
    <mergeCell ref="A2978:B2978"/>
    <mergeCell ref="C2978:H2978"/>
    <mergeCell ref="I2978:J2978"/>
    <mergeCell ref="K2978:L2978"/>
    <mergeCell ref="M2978:N2978"/>
    <mergeCell ref="A2977:B2977"/>
    <mergeCell ref="C2977:H2977"/>
    <mergeCell ref="I2977:J2977"/>
    <mergeCell ref="K2977:L2977"/>
    <mergeCell ref="M2975:N2975"/>
    <mergeCell ref="A2976:B2976"/>
    <mergeCell ref="C2976:H2976"/>
    <mergeCell ref="I2976:J2976"/>
    <mergeCell ref="K2976:L2976"/>
    <mergeCell ref="M2976:N2976"/>
    <mergeCell ref="A2975:B2975"/>
    <mergeCell ref="C2975:H2975"/>
    <mergeCell ref="I2975:J2975"/>
    <mergeCell ref="K2975:L2975"/>
    <mergeCell ref="M2973:N2973"/>
    <mergeCell ref="A2974:B2974"/>
    <mergeCell ref="C2974:H2974"/>
    <mergeCell ref="I2974:J2974"/>
    <mergeCell ref="K2974:L2974"/>
    <mergeCell ref="M2974:N2974"/>
    <mergeCell ref="A2973:B2973"/>
    <mergeCell ref="C2973:H2973"/>
    <mergeCell ref="I2973:J2973"/>
    <mergeCell ref="K2973:L2973"/>
    <mergeCell ref="M2971:N2971"/>
    <mergeCell ref="A2972:B2972"/>
    <mergeCell ref="C2972:H2972"/>
    <mergeCell ref="I2972:J2972"/>
    <mergeCell ref="K2972:L2972"/>
    <mergeCell ref="M2972:N2972"/>
    <mergeCell ref="A2971:B2971"/>
    <mergeCell ref="C2971:H2971"/>
    <mergeCell ref="I2971:J2971"/>
    <mergeCell ref="K2971:L2971"/>
    <mergeCell ref="M2969:N2969"/>
    <mergeCell ref="A2970:B2970"/>
    <mergeCell ref="C2970:H2970"/>
    <mergeCell ref="I2970:J2970"/>
    <mergeCell ref="K2970:L2970"/>
    <mergeCell ref="M2970:N2970"/>
    <mergeCell ref="A2969:B2969"/>
    <mergeCell ref="C2969:H2969"/>
    <mergeCell ref="I2969:J2969"/>
    <mergeCell ref="K2969:L2969"/>
    <mergeCell ref="M2967:N2967"/>
    <mergeCell ref="A2968:B2968"/>
    <mergeCell ref="C2968:H2968"/>
    <mergeCell ref="I2968:J2968"/>
    <mergeCell ref="K2968:L2968"/>
    <mergeCell ref="M2968:N2968"/>
    <mergeCell ref="A2967:B2967"/>
    <mergeCell ref="C2967:H2967"/>
    <mergeCell ref="I2967:J2967"/>
    <mergeCell ref="K2967:L2967"/>
    <mergeCell ref="M2965:N2965"/>
    <mergeCell ref="A2966:B2966"/>
    <mergeCell ref="C2966:H2966"/>
    <mergeCell ref="I2966:J2966"/>
    <mergeCell ref="K2966:L2966"/>
    <mergeCell ref="M2966:N2966"/>
    <mergeCell ref="A2965:B2965"/>
    <mergeCell ref="C2965:H2965"/>
    <mergeCell ref="I2965:J2965"/>
    <mergeCell ref="K2965:L2965"/>
    <mergeCell ref="A2964:H2964"/>
    <mergeCell ref="I2964:J2964"/>
    <mergeCell ref="K2964:L2964"/>
    <mergeCell ref="M2964:N2964"/>
    <mergeCell ref="M2962:N2962"/>
    <mergeCell ref="A2963:H2963"/>
    <mergeCell ref="I2963:J2963"/>
    <mergeCell ref="K2963:L2963"/>
    <mergeCell ref="M2963:N2963"/>
    <mergeCell ref="A2962:B2962"/>
    <mergeCell ref="C2962:H2962"/>
    <mergeCell ref="I2962:J2962"/>
    <mergeCell ref="K2962:L2962"/>
    <mergeCell ref="M2960:N2960"/>
    <mergeCell ref="A2961:B2961"/>
    <mergeCell ref="C2961:H2961"/>
    <mergeCell ref="I2961:J2961"/>
    <mergeCell ref="K2961:L2961"/>
    <mergeCell ref="M2961:N2961"/>
    <mergeCell ref="A2960:B2960"/>
    <mergeCell ref="C2960:H2960"/>
    <mergeCell ref="I2960:J2960"/>
    <mergeCell ref="K2960:L2960"/>
    <mergeCell ref="M2958:N2958"/>
    <mergeCell ref="A2959:B2959"/>
    <mergeCell ref="C2959:H2959"/>
    <mergeCell ref="I2959:J2959"/>
    <mergeCell ref="K2959:L2959"/>
    <mergeCell ref="M2959:N2959"/>
    <mergeCell ref="A2958:B2958"/>
    <mergeCell ref="C2958:H2958"/>
    <mergeCell ref="I2958:J2958"/>
    <mergeCell ref="K2958:L2958"/>
    <mergeCell ref="M2956:N2956"/>
    <mergeCell ref="A2957:B2957"/>
    <mergeCell ref="C2957:H2957"/>
    <mergeCell ref="I2957:J2957"/>
    <mergeCell ref="K2957:L2957"/>
    <mergeCell ref="M2957:N2957"/>
    <mergeCell ref="A2956:B2956"/>
    <mergeCell ref="C2956:H2956"/>
    <mergeCell ref="I2956:J2956"/>
    <mergeCell ref="K2956:L2956"/>
    <mergeCell ref="M2954:N2954"/>
    <mergeCell ref="A2955:B2955"/>
    <mergeCell ref="C2955:H2955"/>
    <mergeCell ref="I2955:J2955"/>
    <mergeCell ref="K2955:L2955"/>
    <mergeCell ref="M2955:N2955"/>
    <mergeCell ref="A2954:B2954"/>
    <mergeCell ref="C2954:H2954"/>
    <mergeCell ref="I2954:J2954"/>
    <mergeCell ref="K2954:L2954"/>
    <mergeCell ref="M2952:N2952"/>
    <mergeCell ref="A2953:B2953"/>
    <mergeCell ref="C2953:H2953"/>
    <mergeCell ref="I2953:J2953"/>
    <mergeCell ref="K2953:L2953"/>
    <mergeCell ref="M2953:N2953"/>
    <mergeCell ref="A2952:B2952"/>
    <mergeCell ref="C2952:H2952"/>
    <mergeCell ref="I2952:J2952"/>
    <mergeCell ref="K2952:L2952"/>
    <mergeCell ref="M2950:N2950"/>
    <mergeCell ref="A2951:B2951"/>
    <mergeCell ref="C2951:H2951"/>
    <mergeCell ref="I2951:J2951"/>
    <mergeCell ref="K2951:L2951"/>
    <mergeCell ref="M2951:N2951"/>
    <mergeCell ref="A2950:B2950"/>
    <mergeCell ref="C2950:H2950"/>
    <mergeCell ref="I2950:J2950"/>
    <mergeCell ref="K2950:L2950"/>
    <mergeCell ref="M2948:N2948"/>
    <mergeCell ref="A2949:B2949"/>
    <mergeCell ref="C2949:H2949"/>
    <mergeCell ref="I2949:J2949"/>
    <mergeCell ref="K2949:L2949"/>
    <mergeCell ref="M2949:N2949"/>
    <mergeCell ref="A2948:B2948"/>
    <mergeCell ref="C2948:H2948"/>
    <mergeCell ref="I2948:J2948"/>
    <mergeCell ref="K2948:L2948"/>
    <mergeCell ref="M2946:N2946"/>
    <mergeCell ref="A2947:B2947"/>
    <mergeCell ref="C2947:H2947"/>
    <mergeCell ref="I2947:J2947"/>
    <mergeCell ref="K2947:L2947"/>
    <mergeCell ref="M2947:N2947"/>
    <mergeCell ref="A2946:B2946"/>
    <mergeCell ref="C2946:H2946"/>
    <mergeCell ref="I2946:J2946"/>
    <mergeCell ref="K2946:L2946"/>
    <mergeCell ref="M2944:N2944"/>
    <mergeCell ref="A2945:B2945"/>
    <mergeCell ref="C2945:H2945"/>
    <mergeCell ref="I2945:J2945"/>
    <mergeCell ref="K2945:L2945"/>
    <mergeCell ref="M2945:N2945"/>
    <mergeCell ref="A2944:B2944"/>
    <mergeCell ref="C2944:H2944"/>
    <mergeCell ref="I2944:J2944"/>
    <mergeCell ref="K2944:L2944"/>
    <mergeCell ref="M2942:N2942"/>
    <mergeCell ref="A2943:B2943"/>
    <mergeCell ref="C2943:H2943"/>
    <mergeCell ref="I2943:J2943"/>
    <mergeCell ref="K2943:L2943"/>
    <mergeCell ref="M2943:N2943"/>
    <mergeCell ref="A2942:B2942"/>
    <mergeCell ref="C2942:H2942"/>
    <mergeCell ref="I2942:J2942"/>
    <mergeCell ref="K2942:L2942"/>
    <mergeCell ref="A2941:H2941"/>
    <mergeCell ref="I2941:J2941"/>
    <mergeCell ref="K2941:L2941"/>
    <mergeCell ref="M2941:N2941"/>
    <mergeCell ref="A2940:H2940"/>
    <mergeCell ref="I2940:J2940"/>
    <mergeCell ref="K2940:L2940"/>
    <mergeCell ref="M2940:N2940"/>
    <mergeCell ref="M2938:N2938"/>
    <mergeCell ref="A2939:B2939"/>
    <mergeCell ref="C2939:H2939"/>
    <mergeCell ref="I2939:J2939"/>
    <mergeCell ref="K2939:L2939"/>
    <mergeCell ref="M2939:N2939"/>
    <mergeCell ref="A2938:B2938"/>
    <mergeCell ref="C2938:H2938"/>
    <mergeCell ref="I2938:J2938"/>
    <mergeCell ref="K2938:L2938"/>
    <mergeCell ref="M2936:N2936"/>
    <mergeCell ref="A2937:B2937"/>
    <mergeCell ref="C2937:H2937"/>
    <mergeCell ref="I2937:J2937"/>
    <mergeCell ref="K2937:L2937"/>
    <mergeCell ref="M2937:N2937"/>
    <mergeCell ref="A2936:B2936"/>
    <mergeCell ref="C2936:H2936"/>
    <mergeCell ref="I2936:J2936"/>
    <mergeCell ref="K2936:L2936"/>
    <mergeCell ref="M2934:N2934"/>
    <mergeCell ref="A2935:B2935"/>
    <mergeCell ref="C2935:H2935"/>
    <mergeCell ref="I2935:J2935"/>
    <mergeCell ref="K2935:L2935"/>
    <mergeCell ref="M2935:N2935"/>
    <mergeCell ref="A2934:B2934"/>
    <mergeCell ref="C2934:H2934"/>
    <mergeCell ref="I2934:J2934"/>
    <mergeCell ref="K2934:L2934"/>
    <mergeCell ref="M2932:N2932"/>
    <mergeCell ref="A2933:B2933"/>
    <mergeCell ref="C2933:H2933"/>
    <mergeCell ref="I2933:J2933"/>
    <mergeCell ref="K2933:L2933"/>
    <mergeCell ref="M2933:N2933"/>
    <mergeCell ref="A2932:B2932"/>
    <mergeCell ref="C2932:H2932"/>
    <mergeCell ref="I2932:J2932"/>
    <mergeCell ref="K2932:L2932"/>
    <mergeCell ref="M2930:N2930"/>
    <mergeCell ref="A2931:B2931"/>
    <mergeCell ref="C2931:H2931"/>
    <mergeCell ref="I2931:J2931"/>
    <mergeCell ref="K2931:L2931"/>
    <mergeCell ref="M2931:N2931"/>
    <mergeCell ref="A2930:B2930"/>
    <mergeCell ref="C2930:H2930"/>
    <mergeCell ref="I2930:J2930"/>
    <mergeCell ref="K2930:L2930"/>
    <mergeCell ref="A2929:H2929"/>
    <mergeCell ref="I2929:J2929"/>
    <mergeCell ref="K2929:L2929"/>
    <mergeCell ref="M2929:N2929"/>
    <mergeCell ref="A2928:H2928"/>
    <mergeCell ref="I2928:J2928"/>
    <mergeCell ref="K2928:L2928"/>
    <mergeCell ref="M2928:N2928"/>
    <mergeCell ref="M2926:N2926"/>
    <mergeCell ref="A2927:B2927"/>
    <mergeCell ref="C2927:H2927"/>
    <mergeCell ref="I2927:J2927"/>
    <mergeCell ref="K2927:L2927"/>
    <mergeCell ref="M2927:N2927"/>
    <mergeCell ref="A2926:B2926"/>
    <mergeCell ref="C2926:H2926"/>
    <mergeCell ref="I2926:J2926"/>
    <mergeCell ref="K2926:L2926"/>
    <mergeCell ref="M2924:N2924"/>
    <mergeCell ref="A2925:B2925"/>
    <mergeCell ref="C2925:H2925"/>
    <mergeCell ref="I2925:J2925"/>
    <mergeCell ref="K2925:L2925"/>
    <mergeCell ref="M2925:N2925"/>
    <mergeCell ref="A2924:B2924"/>
    <mergeCell ref="C2924:H2924"/>
    <mergeCell ref="I2924:J2924"/>
    <mergeCell ref="K2924:L2924"/>
    <mergeCell ref="M2922:N2922"/>
    <mergeCell ref="A2923:B2923"/>
    <mergeCell ref="C2923:H2923"/>
    <mergeCell ref="I2923:J2923"/>
    <mergeCell ref="K2923:L2923"/>
    <mergeCell ref="M2923:N2923"/>
    <mergeCell ref="A2922:B2922"/>
    <mergeCell ref="C2922:H2922"/>
    <mergeCell ref="I2922:J2922"/>
    <mergeCell ref="K2922:L2922"/>
    <mergeCell ref="M2920:N2920"/>
    <mergeCell ref="A2921:B2921"/>
    <mergeCell ref="C2921:H2921"/>
    <mergeCell ref="I2921:J2921"/>
    <mergeCell ref="K2921:L2921"/>
    <mergeCell ref="M2921:N2921"/>
    <mergeCell ref="A2920:B2920"/>
    <mergeCell ref="C2920:H2920"/>
    <mergeCell ref="I2920:J2920"/>
    <mergeCell ref="K2920:L2920"/>
    <mergeCell ref="A2919:H2919"/>
    <mergeCell ref="I2919:J2919"/>
    <mergeCell ref="K2919:L2919"/>
    <mergeCell ref="M2919:N2919"/>
    <mergeCell ref="A2918:H2918"/>
    <mergeCell ref="I2918:J2918"/>
    <mergeCell ref="K2918:L2918"/>
    <mergeCell ref="M2918:N2918"/>
    <mergeCell ref="M2916:N2916"/>
    <mergeCell ref="A2917:B2917"/>
    <mergeCell ref="C2917:H2917"/>
    <mergeCell ref="I2917:J2917"/>
    <mergeCell ref="K2917:L2917"/>
    <mergeCell ref="M2917:N2917"/>
    <mergeCell ref="A2916:B2916"/>
    <mergeCell ref="C2916:H2916"/>
    <mergeCell ref="I2916:J2916"/>
    <mergeCell ref="K2916:L2916"/>
    <mergeCell ref="A2915:H2915"/>
    <mergeCell ref="I2915:J2915"/>
    <mergeCell ref="K2915:L2915"/>
    <mergeCell ref="M2915:N2915"/>
    <mergeCell ref="M2913:N2913"/>
    <mergeCell ref="A2914:B2914"/>
    <mergeCell ref="C2914:H2914"/>
    <mergeCell ref="I2914:J2914"/>
    <mergeCell ref="K2914:L2914"/>
    <mergeCell ref="M2914:N2914"/>
    <mergeCell ref="A2913:B2913"/>
    <mergeCell ref="C2913:H2913"/>
    <mergeCell ref="I2913:J2913"/>
    <mergeCell ref="K2913:L2913"/>
    <mergeCell ref="M2911:N2911"/>
    <mergeCell ref="A2912:B2912"/>
    <mergeCell ref="C2912:H2912"/>
    <mergeCell ref="I2912:J2912"/>
    <mergeCell ref="K2912:L2912"/>
    <mergeCell ref="M2912:N2912"/>
    <mergeCell ref="A2911:B2911"/>
    <mergeCell ref="C2911:H2911"/>
    <mergeCell ref="I2911:J2911"/>
    <mergeCell ref="K2911:L2911"/>
    <mergeCell ref="A2910:H2910"/>
    <mergeCell ref="I2910:J2910"/>
    <mergeCell ref="K2910:L2910"/>
    <mergeCell ref="M2910:N2910"/>
    <mergeCell ref="M2908:N2908"/>
    <mergeCell ref="A2909:H2909"/>
    <mergeCell ref="I2909:J2909"/>
    <mergeCell ref="K2909:L2909"/>
    <mergeCell ref="M2909:N2909"/>
    <mergeCell ref="A2908:B2908"/>
    <mergeCell ref="C2908:H2908"/>
    <mergeCell ref="I2908:J2908"/>
    <mergeCell ref="K2908:L2908"/>
    <mergeCell ref="M2906:N2906"/>
    <mergeCell ref="A2907:B2907"/>
    <mergeCell ref="C2907:H2907"/>
    <mergeCell ref="I2907:J2907"/>
    <mergeCell ref="K2907:L2907"/>
    <mergeCell ref="M2907:N2907"/>
    <mergeCell ref="A2906:B2906"/>
    <mergeCell ref="C2906:H2906"/>
    <mergeCell ref="I2906:J2906"/>
    <mergeCell ref="K2906:L2906"/>
    <mergeCell ref="M2904:N2904"/>
    <mergeCell ref="A2905:B2905"/>
    <mergeCell ref="C2905:H2905"/>
    <mergeCell ref="I2905:J2905"/>
    <mergeCell ref="K2905:L2905"/>
    <mergeCell ref="M2905:N2905"/>
    <mergeCell ref="A2904:B2904"/>
    <mergeCell ref="C2904:H2904"/>
    <mergeCell ref="I2904:J2904"/>
    <mergeCell ref="K2904:L2904"/>
    <mergeCell ref="M2902:N2902"/>
    <mergeCell ref="A2903:B2903"/>
    <mergeCell ref="C2903:H2903"/>
    <mergeCell ref="I2903:J2903"/>
    <mergeCell ref="K2903:L2903"/>
    <mergeCell ref="M2903:N2903"/>
    <mergeCell ref="A2902:B2902"/>
    <mergeCell ref="C2902:H2902"/>
    <mergeCell ref="I2902:J2902"/>
    <mergeCell ref="K2902:L2902"/>
    <mergeCell ref="A2901:H2901"/>
    <mergeCell ref="I2901:J2901"/>
    <mergeCell ref="K2901:L2901"/>
    <mergeCell ref="M2901:N2901"/>
    <mergeCell ref="M2899:N2899"/>
    <mergeCell ref="A2900:H2900"/>
    <mergeCell ref="I2900:J2900"/>
    <mergeCell ref="K2900:L2900"/>
    <mergeCell ref="M2900:N2900"/>
    <mergeCell ref="A2899:B2899"/>
    <mergeCell ref="C2899:H2899"/>
    <mergeCell ref="I2899:J2899"/>
    <mergeCell ref="K2899:L2899"/>
    <mergeCell ref="M2897:N2897"/>
    <mergeCell ref="A2898:B2898"/>
    <mergeCell ref="C2898:H2898"/>
    <mergeCell ref="I2898:J2898"/>
    <mergeCell ref="K2898:L2898"/>
    <mergeCell ref="M2898:N2898"/>
    <mergeCell ref="A2897:B2897"/>
    <mergeCell ref="C2897:H2897"/>
    <mergeCell ref="I2897:J2897"/>
    <mergeCell ref="K2897:L2897"/>
    <mergeCell ref="M2895:N2895"/>
    <mergeCell ref="A2896:B2896"/>
    <mergeCell ref="C2896:H2896"/>
    <mergeCell ref="I2896:J2896"/>
    <mergeCell ref="K2896:L2896"/>
    <mergeCell ref="M2896:N2896"/>
    <mergeCell ref="A2895:B2895"/>
    <mergeCell ref="C2895:H2895"/>
    <mergeCell ref="I2895:J2895"/>
    <mergeCell ref="K2895:L2895"/>
    <mergeCell ref="A2894:H2894"/>
    <mergeCell ref="I2894:J2894"/>
    <mergeCell ref="K2894:L2894"/>
    <mergeCell ref="M2894:N2894"/>
    <mergeCell ref="A2893:H2893"/>
    <mergeCell ref="I2893:J2893"/>
    <mergeCell ref="K2893:L2893"/>
    <mergeCell ref="M2893:N2893"/>
    <mergeCell ref="M2891:N2891"/>
    <mergeCell ref="A2892:B2892"/>
    <mergeCell ref="C2892:H2892"/>
    <mergeCell ref="I2892:J2892"/>
    <mergeCell ref="K2892:L2892"/>
    <mergeCell ref="M2892:N2892"/>
    <mergeCell ref="A2891:B2891"/>
    <mergeCell ref="C2891:H2891"/>
    <mergeCell ref="I2891:J2891"/>
    <mergeCell ref="K2891:L2891"/>
    <mergeCell ref="M2889:N2889"/>
    <mergeCell ref="A2890:B2890"/>
    <mergeCell ref="C2890:H2890"/>
    <mergeCell ref="I2890:J2890"/>
    <mergeCell ref="K2890:L2890"/>
    <mergeCell ref="M2890:N2890"/>
    <mergeCell ref="A2889:B2889"/>
    <mergeCell ref="C2889:H2889"/>
    <mergeCell ref="I2889:J2889"/>
    <mergeCell ref="K2889:L2889"/>
    <mergeCell ref="A2888:H2888"/>
    <mergeCell ref="I2888:J2888"/>
    <mergeCell ref="K2888:L2888"/>
    <mergeCell ref="M2888:N2888"/>
    <mergeCell ref="M2886:N2886"/>
    <mergeCell ref="A2887:H2887"/>
    <mergeCell ref="I2887:J2887"/>
    <mergeCell ref="K2887:L2887"/>
    <mergeCell ref="M2887:N2887"/>
    <mergeCell ref="A2886:B2886"/>
    <mergeCell ref="C2886:H2886"/>
    <mergeCell ref="I2886:J2886"/>
    <mergeCell ref="K2886:L2886"/>
    <mergeCell ref="M2884:N2884"/>
    <mergeCell ref="A2885:B2885"/>
    <mergeCell ref="C2885:H2885"/>
    <mergeCell ref="I2885:J2885"/>
    <mergeCell ref="K2885:L2885"/>
    <mergeCell ref="M2885:N2885"/>
    <mergeCell ref="A2884:B2884"/>
    <mergeCell ref="C2884:H2884"/>
    <mergeCell ref="I2884:J2884"/>
    <mergeCell ref="K2884:L2884"/>
    <mergeCell ref="M2882:N2882"/>
    <mergeCell ref="A2883:B2883"/>
    <mergeCell ref="C2883:H2883"/>
    <mergeCell ref="I2883:J2883"/>
    <mergeCell ref="K2883:L2883"/>
    <mergeCell ref="M2883:N2883"/>
    <mergeCell ref="A2882:B2882"/>
    <mergeCell ref="C2882:H2882"/>
    <mergeCell ref="I2882:J2882"/>
    <mergeCell ref="K2882:L2882"/>
    <mergeCell ref="M2880:N2880"/>
    <mergeCell ref="A2881:B2881"/>
    <mergeCell ref="C2881:H2881"/>
    <mergeCell ref="I2881:J2881"/>
    <mergeCell ref="K2881:L2881"/>
    <mergeCell ref="M2881:N2881"/>
    <mergeCell ref="A2880:B2880"/>
    <mergeCell ref="C2880:H2880"/>
    <mergeCell ref="I2880:J2880"/>
    <mergeCell ref="K2880:L2880"/>
    <mergeCell ref="M2878:N2878"/>
    <mergeCell ref="A2879:B2879"/>
    <mergeCell ref="C2879:H2879"/>
    <mergeCell ref="I2879:J2879"/>
    <mergeCell ref="K2879:L2879"/>
    <mergeCell ref="M2879:N2879"/>
    <mergeCell ref="A2878:B2878"/>
    <mergeCell ref="C2878:H2878"/>
    <mergeCell ref="I2878:J2878"/>
    <mergeCell ref="K2878:L2878"/>
    <mergeCell ref="M2876:N2876"/>
    <mergeCell ref="A2877:B2877"/>
    <mergeCell ref="C2877:H2877"/>
    <mergeCell ref="I2877:J2877"/>
    <mergeCell ref="K2877:L2877"/>
    <mergeCell ref="M2877:N2877"/>
    <mergeCell ref="A2876:B2876"/>
    <mergeCell ref="C2876:H2876"/>
    <mergeCell ref="I2876:J2876"/>
    <mergeCell ref="K2876:L2876"/>
    <mergeCell ref="M2874:N2874"/>
    <mergeCell ref="A2875:B2875"/>
    <mergeCell ref="C2875:H2875"/>
    <mergeCell ref="I2875:J2875"/>
    <mergeCell ref="K2875:L2875"/>
    <mergeCell ref="M2875:N2875"/>
    <mergeCell ref="A2874:B2874"/>
    <mergeCell ref="C2874:H2874"/>
    <mergeCell ref="I2874:J2874"/>
    <mergeCell ref="K2874:L2874"/>
    <mergeCell ref="M2872:N2872"/>
    <mergeCell ref="A2873:B2873"/>
    <mergeCell ref="C2873:H2873"/>
    <mergeCell ref="I2873:J2873"/>
    <mergeCell ref="K2873:L2873"/>
    <mergeCell ref="M2873:N2873"/>
    <mergeCell ref="A2872:B2872"/>
    <mergeCell ref="C2872:H2872"/>
    <mergeCell ref="I2872:J2872"/>
    <mergeCell ref="K2872:L2872"/>
    <mergeCell ref="A2871:H2871"/>
    <mergeCell ref="I2871:J2871"/>
    <mergeCell ref="K2871:L2871"/>
    <mergeCell ref="M2871:N2871"/>
    <mergeCell ref="M2869:N2869"/>
    <mergeCell ref="A2870:H2870"/>
    <mergeCell ref="I2870:J2870"/>
    <mergeCell ref="K2870:L2870"/>
    <mergeCell ref="M2870:N2870"/>
    <mergeCell ref="A2869:B2869"/>
    <mergeCell ref="C2869:H2869"/>
    <mergeCell ref="I2869:J2869"/>
    <mergeCell ref="K2869:L2869"/>
    <mergeCell ref="M2867:N2867"/>
    <mergeCell ref="A2868:B2868"/>
    <mergeCell ref="C2868:H2868"/>
    <mergeCell ref="I2868:J2868"/>
    <mergeCell ref="K2868:L2868"/>
    <mergeCell ref="M2868:N2868"/>
    <mergeCell ref="A2867:B2867"/>
    <mergeCell ref="C2867:H2867"/>
    <mergeCell ref="I2867:J2867"/>
    <mergeCell ref="K2867:L2867"/>
    <mergeCell ref="A2866:H2866"/>
    <mergeCell ref="I2866:J2866"/>
    <mergeCell ref="K2866:L2866"/>
    <mergeCell ref="M2866:N2866"/>
    <mergeCell ref="M2864:N2864"/>
    <mergeCell ref="A2865:H2865"/>
    <mergeCell ref="I2865:J2865"/>
    <mergeCell ref="K2865:L2865"/>
    <mergeCell ref="M2865:N2865"/>
    <mergeCell ref="A2864:B2864"/>
    <mergeCell ref="C2864:H2864"/>
    <mergeCell ref="I2864:J2864"/>
    <mergeCell ref="K2864:L2864"/>
    <mergeCell ref="M2862:N2862"/>
    <mergeCell ref="A2863:B2863"/>
    <mergeCell ref="C2863:H2863"/>
    <mergeCell ref="I2863:J2863"/>
    <mergeCell ref="K2863:L2863"/>
    <mergeCell ref="M2863:N2863"/>
    <mergeCell ref="A2862:B2862"/>
    <mergeCell ref="C2862:H2862"/>
    <mergeCell ref="I2862:J2862"/>
    <mergeCell ref="K2862:L2862"/>
    <mergeCell ref="M2860:N2860"/>
    <mergeCell ref="A2861:B2861"/>
    <mergeCell ref="C2861:H2861"/>
    <mergeCell ref="I2861:J2861"/>
    <mergeCell ref="K2861:L2861"/>
    <mergeCell ref="M2861:N2861"/>
    <mergeCell ref="A2860:B2860"/>
    <mergeCell ref="C2860:H2860"/>
    <mergeCell ref="I2860:J2860"/>
    <mergeCell ref="K2860:L2860"/>
    <mergeCell ref="M2858:N2858"/>
    <mergeCell ref="A2859:B2859"/>
    <mergeCell ref="C2859:H2859"/>
    <mergeCell ref="I2859:J2859"/>
    <mergeCell ref="K2859:L2859"/>
    <mergeCell ref="M2859:N2859"/>
    <mergeCell ref="A2858:B2858"/>
    <mergeCell ref="C2858:H2858"/>
    <mergeCell ref="I2858:J2858"/>
    <mergeCell ref="K2858:L2858"/>
    <mergeCell ref="M2856:N2856"/>
    <mergeCell ref="A2857:B2857"/>
    <mergeCell ref="C2857:H2857"/>
    <mergeCell ref="I2857:J2857"/>
    <mergeCell ref="K2857:L2857"/>
    <mergeCell ref="M2857:N2857"/>
    <mergeCell ref="A2856:B2856"/>
    <mergeCell ref="C2856:H2856"/>
    <mergeCell ref="I2856:J2856"/>
    <mergeCell ref="K2856:L2856"/>
    <mergeCell ref="A2855:H2855"/>
    <mergeCell ref="I2855:J2855"/>
    <mergeCell ref="K2855:L2855"/>
    <mergeCell ref="M2855:N2855"/>
    <mergeCell ref="M2853:N2853"/>
    <mergeCell ref="A2854:H2854"/>
    <mergeCell ref="I2854:J2854"/>
    <mergeCell ref="K2854:L2854"/>
    <mergeCell ref="M2854:N2854"/>
    <mergeCell ref="A2853:B2853"/>
    <mergeCell ref="C2853:H2853"/>
    <mergeCell ref="I2853:J2853"/>
    <mergeCell ref="K2853:L2853"/>
    <mergeCell ref="M2851:N2851"/>
    <mergeCell ref="A2852:B2852"/>
    <mergeCell ref="C2852:H2852"/>
    <mergeCell ref="I2852:J2852"/>
    <mergeCell ref="K2852:L2852"/>
    <mergeCell ref="M2852:N2852"/>
    <mergeCell ref="A2851:B2851"/>
    <mergeCell ref="C2851:H2851"/>
    <mergeCell ref="I2851:J2851"/>
    <mergeCell ref="K2851:L2851"/>
    <mergeCell ref="A2850:H2850"/>
    <mergeCell ref="I2850:J2850"/>
    <mergeCell ref="K2850:L2850"/>
    <mergeCell ref="M2850:N2850"/>
    <mergeCell ref="M2848:N2848"/>
    <mergeCell ref="A2849:H2849"/>
    <mergeCell ref="I2849:J2849"/>
    <mergeCell ref="K2849:L2849"/>
    <mergeCell ref="M2849:N2849"/>
    <mergeCell ref="A2848:B2848"/>
    <mergeCell ref="C2848:H2848"/>
    <mergeCell ref="I2848:J2848"/>
    <mergeCell ref="K2848:L2848"/>
    <mergeCell ref="M2846:N2846"/>
    <mergeCell ref="A2847:B2847"/>
    <mergeCell ref="C2847:H2847"/>
    <mergeCell ref="I2847:J2847"/>
    <mergeCell ref="K2847:L2847"/>
    <mergeCell ref="M2847:N2847"/>
    <mergeCell ref="A2846:B2846"/>
    <mergeCell ref="C2846:H2846"/>
    <mergeCell ref="I2846:J2846"/>
    <mergeCell ref="K2846:L2846"/>
    <mergeCell ref="A2845:H2845"/>
    <mergeCell ref="I2845:J2845"/>
    <mergeCell ref="K2845:L2845"/>
    <mergeCell ref="M2845:N2845"/>
    <mergeCell ref="A2844:H2844"/>
    <mergeCell ref="I2844:J2844"/>
    <mergeCell ref="K2844:L2844"/>
    <mergeCell ref="M2844:N2844"/>
    <mergeCell ref="M2842:N2842"/>
    <mergeCell ref="A2843:B2843"/>
    <mergeCell ref="C2843:H2843"/>
    <mergeCell ref="I2843:J2843"/>
    <mergeCell ref="K2843:L2843"/>
    <mergeCell ref="M2843:N2843"/>
    <mergeCell ref="A2842:B2842"/>
    <mergeCell ref="C2842:H2842"/>
    <mergeCell ref="I2842:J2842"/>
    <mergeCell ref="K2842:L2842"/>
    <mergeCell ref="A2841:H2841"/>
    <mergeCell ref="I2841:J2841"/>
    <mergeCell ref="K2841:L2841"/>
    <mergeCell ref="M2841:N2841"/>
    <mergeCell ref="A2840:H2840"/>
    <mergeCell ref="I2840:J2840"/>
    <mergeCell ref="K2840:L2840"/>
    <mergeCell ref="M2840:N2840"/>
    <mergeCell ref="M2838:N2838"/>
    <mergeCell ref="A2839:B2839"/>
    <mergeCell ref="C2839:H2839"/>
    <mergeCell ref="I2839:J2839"/>
    <mergeCell ref="K2839:L2839"/>
    <mergeCell ref="M2839:N2839"/>
    <mergeCell ref="A2838:B2838"/>
    <mergeCell ref="C2838:H2838"/>
    <mergeCell ref="I2838:J2838"/>
    <mergeCell ref="K2838:L2838"/>
    <mergeCell ref="M2836:N2836"/>
    <mergeCell ref="A2837:B2837"/>
    <mergeCell ref="C2837:H2837"/>
    <mergeCell ref="I2837:J2837"/>
    <mergeCell ref="K2837:L2837"/>
    <mergeCell ref="M2837:N2837"/>
    <mergeCell ref="A2836:B2836"/>
    <mergeCell ref="C2836:H2836"/>
    <mergeCell ref="I2836:J2836"/>
    <mergeCell ref="K2836:L2836"/>
    <mergeCell ref="M2834:N2834"/>
    <mergeCell ref="A2835:B2835"/>
    <mergeCell ref="C2835:H2835"/>
    <mergeCell ref="I2835:J2835"/>
    <mergeCell ref="K2835:L2835"/>
    <mergeCell ref="M2835:N2835"/>
    <mergeCell ref="A2834:B2834"/>
    <mergeCell ref="C2834:H2834"/>
    <mergeCell ref="I2834:J2834"/>
    <mergeCell ref="K2834:L2834"/>
    <mergeCell ref="M2832:N2832"/>
    <mergeCell ref="A2833:B2833"/>
    <mergeCell ref="C2833:H2833"/>
    <mergeCell ref="I2833:J2833"/>
    <mergeCell ref="K2833:L2833"/>
    <mergeCell ref="M2833:N2833"/>
    <mergeCell ref="A2832:B2832"/>
    <mergeCell ref="C2832:H2832"/>
    <mergeCell ref="I2832:J2832"/>
    <mergeCell ref="K2832:L2832"/>
    <mergeCell ref="M2830:N2830"/>
    <mergeCell ref="A2831:B2831"/>
    <mergeCell ref="C2831:H2831"/>
    <mergeCell ref="I2831:J2831"/>
    <mergeCell ref="K2831:L2831"/>
    <mergeCell ref="M2831:N2831"/>
    <mergeCell ref="A2830:B2830"/>
    <mergeCell ref="C2830:H2830"/>
    <mergeCell ref="I2830:J2830"/>
    <mergeCell ref="K2830:L2830"/>
    <mergeCell ref="M2828:N2828"/>
    <mergeCell ref="A2829:B2829"/>
    <mergeCell ref="C2829:H2829"/>
    <mergeCell ref="I2829:J2829"/>
    <mergeCell ref="K2829:L2829"/>
    <mergeCell ref="M2829:N2829"/>
    <mergeCell ref="A2828:B2828"/>
    <mergeCell ref="C2828:H2828"/>
    <mergeCell ref="I2828:J2828"/>
    <mergeCell ref="K2828:L2828"/>
    <mergeCell ref="M2826:N2826"/>
    <mergeCell ref="A2827:B2827"/>
    <mergeCell ref="C2827:H2827"/>
    <mergeCell ref="I2827:J2827"/>
    <mergeCell ref="K2827:L2827"/>
    <mergeCell ref="M2827:N2827"/>
    <mergeCell ref="A2826:B2826"/>
    <mergeCell ref="C2826:H2826"/>
    <mergeCell ref="I2826:J2826"/>
    <mergeCell ref="K2826:L2826"/>
    <mergeCell ref="M2824:N2824"/>
    <mergeCell ref="A2825:B2825"/>
    <mergeCell ref="C2825:H2825"/>
    <mergeCell ref="I2825:J2825"/>
    <mergeCell ref="K2825:L2825"/>
    <mergeCell ref="M2825:N2825"/>
    <mergeCell ref="A2824:B2824"/>
    <mergeCell ref="C2824:H2824"/>
    <mergeCell ref="I2824:J2824"/>
    <mergeCell ref="K2824:L2824"/>
    <mergeCell ref="M2822:N2822"/>
    <mergeCell ref="A2823:B2823"/>
    <mergeCell ref="C2823:H2823"/>
    <mergeCell ref="I2823:J2823"/>
    <mergeCell ref="K2823:L2823"/>
    <mergeCell ref="M2823:N2823"/>
    <mergeCell ref="A2822:B2822"/>
    <mergeCell ref="C2822:H2822"/>
    <mergeCell ref="I2822:J2822"/>
    <mergeCell ref="K2822:L2822"/>
    <mergeCell ref="A2821:H2821"/>
    <mergeCell ref="I2821:J2821"/>
    <mergeCell ref="K2821:L2821"/>
    <mergeCell ref="M2821:N2821"/>
    <mergeCell ref="M2819:N2819"/>
    <mergeCell ref="A2820:H2820"/>
    <mergeCell ref="I2820:J2820"/>
    <mergeCell ref="K2820:L2820"/>
    <mergeCell ref="M2820:N2820"/>
    <mergeCell ref="A2819:B2819"/>
    <mergeCell ref="C2819:H2819"/>
    <mergeCell ref="I2819:J2819"/>
    <mergeCell ref="K2819:L2819"/>
    <mergeCell ref="M2817:N2817"/>
    <mergeCell ref="A2818:B2818"/>
    <mergeCell ref="C2818:H2818"/>
    <mergeCell ref="I2818:J2818"/>
    <mergeCell ref="K2818:L2818"/>
    <mergeCell ref="M2818:N2818"/>
    <mergeCell ref="A2817:B2817"/>
    <mergeCell ref="C2817:H2817"/>
    <mergeCell ref="I2817:J2817"/>
    <mergeCell ref="K2817:L2817"/>
    <mergeCell ref="M2815:N2815"/>
    <mergeCell ref="A2816:B2816"/>
    <mergeCell ref="C2816:H2816"/>
    <mergeCell ref="I2816:J2816"/>
    <mergeCell ref="K2816:L2816"/>
    <mergeCell ref="M2816:N2816"/>
    <mergeCell ref="A2815:B2815"/>
    <mergeCell ref="C2815:H2815"/>
    <mergeCell ref="I2815:J2815"/>
    <mergeCell ref="K2815:L2815"/>
    <mergeCell ref="M2813:N2813"/>
    <mergeCell ref="A2814:B2814"/>
    <mergeCell ref="C2814:H2814"/>
    <mergeCell ref="I2814:J2814"/>
    <mergeCell ref="K2814:L2814"/>
    <mergeCell ref="M2814:N2814"/>
    <mergeCell ref="A2813:B2813"/>
    <mergeCell ref="C2813:H2813"/>
    <mergeCell ref="I2813:J2813"/>
    <mergeCell ref="K2813:L2813"/>
    <mergeCell ref="M2811:N2811"/>
    <mergeCell ref="A2812:B2812"/>
    <mergeCell ref="C2812:H2812"/>
    <mergeCell ref="I2812:J2812"/>
    <mergeCell ref="K2812:L2812"/>
    <mergeCell ref="M2812:N2812"/>
    <mergeCell ref="A2811:B2811"/>
    <mergeCell ref="C2811:H2811"/>
    <mergeCell ref="I2811:J2811"/>
    <mergeCell ref="K2811:L2811"/>
    <mergeCell ref="M2809:N2809"/>
    <mergeCell ref="A2810:B2810"/>
    <mergeCell ref="C2810:H2810"/>
    <mergeCell ref="I2810:J2810"/>
    <mergeCell ref="K2810:L2810"/>
    <mergeCell ref="M2810:N2810"/>
    <mergeCell ref="A2809:B2809"/>
    <mergeCell ref="C2809:H2809"/>
    <mergeCell ref="I2809:J2809"/>
    <mergeCell ref="K2809:L2809"/>
    <mergeCell ref="M2807:N2807"/>
    <mergeCell ref="A2808:B2808"/>
    <mergeCell ref="C2808:H2808"/>
    <mergeCell ref="I2808:J2808"/>
    <mergeCell ref="K2808:L2808"/>
    <mergeCell ref="M2808:N2808"/>
    <mergeCell ref="A2807:B2807"/>
    <mergeCell ref="C2807:H2807"/>
    <mergeCell ref="I2807:J2807"/>
    <mergeCell ref="K2807:L2807"/>
    <mergeCell ref="M2805:N2805"/>
    <mergeCell ref="A2806:B2806"/>
    <mergeCell ref="C2806:H2806"/>
    <mergeCell ref="I2806:J2806"/>
    <mergeCell ref="K2806:L2806"/>
    <mergeCell ref="M2806:N2806"/>
    <mergeCell ref="A2805:B2805"/>
    <mergeCell ref="C2805:H2805"/>
    <mergeCell ref="I2805:J2805"/>
    <mergeCell ref="K2805:L2805"/>
    <mergeCell ref="M2803:N2803"/>
    <mergeCell ref="A2804:B2804"/>
    <mergeCell ref="C2804:H2804"/>
    <mergeCell ref="I2804:J2804"/>
    <mergeCell ref="K2804:L2804"/>
    <mergeCell ref="M2804:N2804"/>
    <mergeCell ref="A2803:B2803"/>
    <mergeCell ref="C2803:H2803"/>
    <mergeCell ref="I2803:J2803"/>
    <mergeCell ref="K2803:L2803"/>
    <mergeCell ref="M2801:N2801"/>
    <mergeCell ref="A2802:B2802"/>
    <mergeCell ref="C2802:H2802"/>
    <mergeCell ref="I2802:J2802"/>
    <mergeCell ref="K2802:L2802"/>
    <mergeCell ref="M2802:N2802"/>
    <mergeCell ref="A2801:B2801"/>
    <mergeCell ref="C2801:H2801"/>
    <mergeCell ref="I2801:J2801"/>
    <mergeCell ref="K2801:L2801"/>
    <mergeCell ref="M2799:N2799"/>
    <mergeCell ref="A2800:B2800"/>
    <mergeCell ref="C2800:H2800"/>
    <mergeCell ref="I2800:J2800"/>
    <mergeCell ref="K2800:L2800"/>
    <mergeCell ref="M2800:N2800"/>
    <mergeCell ref="A2799:B2799"/>
    <mergeCell ref="C2799:H2799"/>
    <mergeCell ref="I2799:J2799"/>
    <mergeCell ref="K2799:L2799"/>
    <mergeCell ref="M2797:N2797"/>
    <mergeCell ref="A2798:B2798"/>
    <mergeCell ref="C2798:H2798"/>
    <mergeCell ref="I2798:J2798"/>
    <mergeCell ref="K2798:L2798"/>
    <mergeCell ref="M2798:N2798"/>
    <mergeCell ref="A2797:B2797"/>
    <mergeCell ref="C2797:H2797"/>
    <mergeCell ref="I2797:J2797"/>
    <mergeCell ref="K2797:L2797"/>
    <mergeCell ref="M2795:N2795"/>
    <mergeCell ref="A2796:B2796"/>
    <mergeCell ref="C2796:H2796"/>
    <mergeCell ref="I2796:J2796"/>
    <mergeCell ref="K2796:L2796"/>
    <mergeCell ref="M2796:N2796"/>
    <mergeCell ref="A2795:B2795"/>
    <mergeCell ref="C2795:H2795"/>
    <mergeCell ref="I2795:J2795"/>
    <mergeCell ref="K2795:L2795"/>
    <mergeCell ref="A2794:H2794"/>
    <mergeCell ref="I2794:J2794"/>
    <mergeCell ref="K2794:L2794"/>
    <mergeCell ref="M2794:N2794"/>
    <mergeCell ref="A2793:H2793"/>
    <mergeCell ref="I2793:J2793"/>
    <mergeCell ref="K2793:L2793"/>
    <mergeCell ref="M2793:N2793"/>
    <mergeCell ref="M2791:N2791"/>
    <mergeCell ref="A2792:B2792"/>
    <mergeCell ref="C2792:H2792"/>
    <mergeCell ref="I2792:J2792"/>
    <mergeCell ref="K2792:L2792"/>
    <mergeCell ref="M2792:N2792"/>
    <mergeCell ref="A2791:B2791"/>
    <mergeCell ref="C2791:H2791"/>
    <mergeCell ref="I2791:J2791"/>
    <mergeCell ref="K2791:L2791"/>
    <mergeCell ref="M2789:N2789"/>
    <mergeCell ref="A2790:B2790"/>
    <mergeCell ref="C2790:H2790"/>
    <mergeCell ref="I2790:J2790"/>
    <mergeCell ref="K2790:L2790"/>
    <mergeCell ref="M2790:N2790"/>
    <mergeCell ref="A2789:B2789"/>
    <mergeCell ref="C2789:H2789"/>
    <mergeCell ref="I2789:J2789"/>
    <mergeCell ref="K2789:L2789"/>
    <mergeCell ref="M2787:N2787"/>
    <mergeCell ref="A2788:B2788"/>
    <mergeCell ref="C2788:H2788"/>
    <mergeCell ref="I2788:J2788"/>
    <mergeCell ref="K2788:L2788"/>
    <mergeCell ref="M2788:N2788"/>
    <mergeCell ref="A2787:B2787"/>
    <mergeCell ref="C2787:H2787"/>
    <mergeCell ref="I2787:J2787"/>
    <mergeCell ref="K2787:L2787"/>
    <mergeCell ref="M2785:N2785"/>
    <mergeCell ref="A2786:B2786"/>
    <mergeCell ref="C2786:H2786"/>
    <mergeCell ref="I2786:J2786"/>
    <mergeCell ref="K2786:L2786"/>
    <mergeCell ref="M2786:N2786"/>
    <mergeCell ref="A2785:B2785"/>
    <mergeCell ref="C2785:H2785"/>
    <mergeCell ref="I2785:J2785"/>
    <mergeCell ref="K2785:L2785"/>
    <mergeCell ref="M2783:N2783"/>
    <mergeCell ref="A2784:B2784"/>
    <mergeCell ref="C2784:H2784"/>
    <mergeCell ref="I2784:J2784"/>
    <mergeCell ref="K2784:L2784"/>
    <mergeCell ref="M2784:N2784"/>
    <mergeCell ref="A2783:B2783"/>
    <mergeCell ref="C2783:H2783"/>
    <mergeCell ref="I2783:J2783"/>
    <mergeCell ref="K2783:L2783"/>
    <mergeCell ref="A2782:H2782"/>
    <mergeCell ref="I2782:J2782"/>
    <mergeCell ref="K2782:L2782"/>
    <mergeCell ref="M2782:N2782"/>
    <mergeCell ref="A2781:H2781"/>
    <mergeCell ref="I2781:J2781"/>
    <mergeCell ref="K2781:L2781"/>
    <mergeCell ref="M2781:N2781"/>
    <mergeCell ref="M2779:N2779"/>
    <mergeCell ref="A2780:B2780"/>
    <mergeCell ref="C2780:H2780"/>
    <mergeCell ref="I2780:J2780"/>
    <mergeCell ref="K2780:L2780"/>
    <mergeCell ref="M2780:N2780"/>
    <mergeCell ref="A2779:B2779"/>
    <mergeCell ref="C2779:H2779"/>
    <mergeCell ref="I2779:J2779"/>
    <mergeCell ref="K2779:L2779"/>
    <mergeCell ref="M2777:N2777"/>
    <mergeCell ref="A2778:B2778"/>
    <mergeCell ref="C2778:H2778"/>
    <mergeCell ref="I2778:J2778"/>
    <mergeCell ref="K2778:L2778"/>
    <mergeCell ref="M2778:N2778"/>
    <mergeCell ref="A2777:B2777"/>
    <mergeCell ref="C2777:H2777"/>
    <mergeCell ref="I2777:J2777"/>
    <mergeCell ref="K2777:L2777"/>
    <mergeCell ref="M2775:N2775"/>
    <mergeCell ref="A2776:B2776"/>
    <mergeCell ref="C2776:H2776"/>
    <mergeCell ref="I2776:J2776"/>
    <mergeCell ref="K2776:L2776"/>
    <mergeCell ref="M2776:N2776"/>
    <mergeCell ref="A2775:B2775"/>
    <mergeCell ref="C2775:H2775"/>
    <mergeCell ref="I2775:J2775"/>
    <mergeCell ref="K2775:L2775"/>
    <mergeCell ref="M2773:N2773"/>
    <mergeCell ref="A2774:B2774"/>
    <mergeCell ref="C2774:H2774"/>
    <mergeCell ref="I2774:J2774"/>
    <mergeCell ref="K2774:L2774"/>
    <mergeCell ref="M2774:N2774"/>
    <mergeCell ref="A2773:B2773"/>
    <mergeCell ref="C2773:H2773"/>
    <mergeCell ref="I2773:J2773"/>
    <mergeCell ref="K2773:L2773"/>
    <mergeCell ref="A2772:H2772"/>
    <mergeCell ref="I2772:J2772"/>
    <mergeCell ref="K2772:L2772"/>
    <mergeCell ref="M2772:N2772"/>
    <mergeCell ref="A2771:H2771"/>
    <mergeCell ref="I2771:J2771"/>
    <mergeCell ref="K2771:L2771"/>
    <mergeCell ref="M2771:N2771"/>
    <mergeCell ref="M2769:N2769"/>
    <mergeCell ref="A2770:B2770"/>
    <mergeCell ref="C2770:H2770"/>
    <mergeCell ref="I2770:J2770"/>
    <mergeCell ref="K2770:L2770"/>
    <mergeCell ref="M2770:N2770"/>
    <mergeCell ref="A2769:B2769"/>
    <mergeCell ref="C2769:H2769"/>
    <mergeCell ref="I2769:J2769"/>
    <mergeCell ref="K2769:L2769"/>
    <mergeCell ref="A2768:H2768"/>
    <mergeCell ref="I2768:J2768"/>
    <mergeCell ref="K2768:L2768"/>
    <mergeCell ref="M2768:N2768"/>
    <mergeCell ref="M2766:N2766"/>
    <mergeCell ref="A2767:B2767"/>
    <mergeCell ref="C2767:H2767"/>
    <mergeCell ref="I2767:J2767"/>
    <mergeCell ref="K2767:L2767"/>
    <mergeCell ref="M2767:N2767"/>
    <mergeCell ref="A2766:B2766"/>
    <mergeCell ref="C2766:H2766"/>
    <mergeCell ref="I2766:J2766"/>
    <mergeCell ref="K2766:L2766"/>
    <mergeCell ref="M2764:N2764"/>
    <mergeCell ref="A2765:B2765"/>
    <mergeCell ref="C2765:H2765"/>
    <mergeCell ref="I2765:J2765"/>
    <mergeCell ref="K2765:L2765"/>
    <mergeCell ref="M2765:N2765"/>
    <mergeCell ref="A2764:B2764"/>
    <mergeCell ref="C2764:H2764"/>
    <mergeCell ref="I2764:J2764"/>
    <mergeCell ref="K2764:L2764"/>
    <mergeCell ref="A2763:H2763"/>
    <mergeCell ref="I2763:J2763"/>
    <mergeCell ref="K2763:L2763"/>
    <mergeCell ref="M2763:N2763"/>
    <mergeCell ref="A2762:H2762"/>
    <mergeCell ref="I2762:J2762"/>
    <mergeCell ref="K2762:L2762"/>
    <mergeCell ref="M2762:N2762"/>
    <mergeCell ref="M2760:N2760"/>
    <mergeCell ref="A2761:B2761"/>
    <mergeCell ref="C2761:H2761"/>
    <mergeCell ref="I2761:J2761"/>
    <mergeCell ref="K2761:L2761"/>
    <mergeCell ref="M2761:N2761"/>
    <mergeCell ref="A2760:B2760"/>
    <mergeCell ref="C2760:H2760"/>
    <mergeCell ref="I2760:J2760"/>
    <mergeCell ref="K2760:L2760"/>
    <mergeCell ref="A2759:H2759"/>
    <mergeCell ref="I2759:J2759"/>
    <mergeCell ref="K2759:L2759"/>
    <mergeCell ref="M2759:N2759"/>
    <mergeCell ref="A2758:H2758"/>
    <mergeCell ref="I2758:J2758"/>
    <mergeCell ref="K2758:L2758"/>
    <mergeCell ref="M2758:N2758"/>
    <mergeCell ref="M2756:N2756"/>
    <mergeCell ref="A2757:B2757"/>
    <mergeCell ref="C2757:H2757"/>
    <mergeCell ref="I2757:J2757"/>
    <mergeCell ref="K2757:L2757"/>
    <mergeCell ref="M2757:N2757"/>
    <mergeCell ref="A2756:B2756"/>
    <mergeCell ref="C2756:H2756"/>
    <mergeCell ref="I2756:J2756"/>
    <mergeCell ref="K2756:L2756"/>
    <mergeCell ref="M2754:N2754"/>
    <mergeCell ref="A2755:B2755"/>
    <mergeCell ref="C2755:H2755"/>
    <mergeCell ref="I2755:J2755"/>
    <mergeCell ref="K2755:L2755"/>
    <mergeCell ref="M2755:N2755"/>
    <mergeCell ref="A2754:B2754"/>
    <mergeCell ref="C2754:H2754"/>
    <mergeCell ref="I2754:J2754"/>
    <mergeCell ref="K2754:L2754"/>
    <mergeCell ref="A2753:H2753"/>
    <mergeCell ref="I2753:J2753"/>
    <mergeCell ref="K2753:L2753"/>
    <mergeCell ref="M2753:N2753"/>
    <mergeCell ref="A2752:H2752"/>
    <mergeCell ref="I2752:J2752"/>
    <mergeCell ref="K2752:L2752"/>
    <mergeCell ref="M2752:N2752"/>
    <mergeCell ref="M2750:N2750"/>
    <mergeCell ref="A2751:B2751"/>
    <mergeCell ref="C2751:H2751"/>
    <mergeCell ref="I2751:J2751"/>
    <mergeCell ref="K2751:L2751"/>
    <mergeCell ref="M2751:N2751"/>
    <mergeCell ref="A2750:B2750"/>
    <mergeCell ref="C2750:H2750"/>
    <mergeCell ref="I2750:J2750"/>
    <mergeCell ref="K2750:L2750"/>
    <mergeCell ref="M2748:N2748"/>
    <mergeCell ref="A2749:B2749"/>
    <mergeCell ref="C2749:H2749"/>
    <mergeCell ref="I2749:J2749"/>
    <mergeCell ref="K2749:L2749"/>
    <mergeCell ref="M2749:N2749"/>
    <mergeCell ref="A2748:B2748"/>
    <mergeCell ref="C2748:H2748"/>
    <mergeCell ref="I2748:J2748"/>
    <mergeCell ref="K2748:L2748"/>
    <mergeCell ref="M2746:N2746"/>
    <mergeCell ref="A2747:B2747"/>
    <mergeCell ref="C2747:H2747"/>
    <mergeCell ref="I2747:J2747"/>
    <mergeCell ref="K2747:L2747"/>
    <mergeCell ref="M2747:N2747"/>
    <mergeCell ref="A2746:B2746"/>
    <mergeCell ref="C2746:H2746"/>
    <mergeCell ref="I2746:J2746"/>
    <mergeCell ref="K2746:L2746"/>
    <mergeCell ref="M2744:N2744"/>
    <mergeCell ref="A2745:B2745"/>
    <mergeCell ref="C2745:H2745"/>
    <mergeCell ref="I2745:J2745"/>
    <mergeCell ref="K2745:L2745"/>
    <mergeCell ref="M2745:N2745"/>
    <mergeCell ref="A2744:B2744"/>
    <mergeCell ref="C2744:H2744"/>
    <mergeCell ref="I2744:J2744"/>
    <mergeCell ref="K2744:L2744"/>
    <mergeCell ref="A2743:H2743"/>
    <mergeCell ref="I2743:J2743"/>
    <mergeCell ref="K2743:L2743"/>
    <mergeCell ref="M2743:N2743"/>
    <mergeCell ref="A2742:H2742"/>
    <mergeCell ref="I2742:J2742"/>
    <mergeCell ref="K2742:L2742"/>
    <mergeCell ref="M2742:N2742"/>
    <mergeCell ref="M2740:N2740"/>
    <mergeCell ref="A2741:B2741"/>
    <mergeCell ref="C2741:H2741"/>
    <mergeCell ref="I2741:J2741"/>
    <mergeCell ref="K2741:L2741"/>
    <mergeCell ref="M2741:N2741"/>
    <mergeCell ref="A2740:B2740"/>
    <mergeCell ref="C2740:H2740"/>
    <mergeCell ref="I2740:J2740"/>
    <mergeCell ref="K2740:L2740"/>
    <mergeCell ref="M2738:N2738"/>
    <mergeCell ref="A2739:B2739"/>
    <mergeCell ref="C2739:H2739"/>
    <mergeCell ref="I2739:J2739"/>
    <mergeCell ref="K2739:L2739"/>
    <mergeCell ref="M2739:N2739"/>
    <mergeCell ref="A2738:B2738"/>
    <mergeCell ref="C2738:H2738"/>
    <mergeCell ref="I2738:J2738"/>
    <mergeCell ref="K2738:L2738"/>
    <mergeCell ref="A2737:H2737"/>
    <mergeCell ref="I2737:J2737"/>
    <mergeCell ref="K2737:L2737"/>
    <mergeCell ref="M2737:N2737"/>
    <mergeCell ref="A2736:H2736"/>
    <mergeCell ref="I2736:J2736"/>
    <mergeCell ref="K2736:L2736"/>
    <mergeCell ref="M2736:N2736"/>
    <mergeCell ref="M2734:N2734"/>
    <mergeCell ref="A2735:B2735"/>
    <mergeCell ref="C2735:H2735"/>
    <mergeCell ref="I2735:J2735"/>
    <mergeCell ref="K2735:L2735"/>
    <mergeCell ref="M2735:N2735"/>
    <mergeCell ref="A2734:B2734"/>
    <mergeCell ref="C2734:H2734"/>
    <mergeCell ref="I2734:J2734"/>
    <mergeCell ref="K2734:L2734"/>
    <mergeCell ref="A2733:H2733"/>
    <mergeCell ref="I2733:J2733"/>
    <mergeCell ref="K2733:L2733"/>
    <mergeCell ref="M2733:N2733"/>
    <mergeCell ref="A2732:H2732"/>
    <mergeCell ref="I2732:J2732"/>
    <mergeCell ref="K2732:L2732"/>
    <mergeCell ref="M2732:N2732"/>
    <mergeCell ref="M2730:N2730"/>
    <mergeCell ref="A2731:B2731"/>
    <mergeCell ref="C2731:H2731"/>
    <mergeCell ref="I2731:J2731"/>
    <mergeCell ref="K2731:L2731"/>
    <mergeCell ref="M2731:N2731"/>
    <mergeCell ref="A2730:B2730"/>
    <mergeCell ref="C2730:H2730"/>
    <mergeCell ref="I2730:J2730"/>
    <mergeCell ref="K2730:L2730"/>
    <mergeCell ref="A2729:H2729"/>
    <mergeCell ref="I2729:J2729"/>
    <mergeCell ref="K2729:L2729"/>
    <mergeCell ref="M2729:N2729"/>
    <mergeCell ref="M2727:N2727"/>
    <mergeCell ref="A2728:H2728"/>
    <mergeCell ref="I2728:J2728"/>
    <mergeCell ref="K2728:L2728"/>
    <mergeCell ref="M2728:N2728"/>
    <mergeCell ref="A2727:B2727"/>
    <mergeCell ref="C2727:H2727"/>
    <mergeCell ref="I2727:J2727"/>
    <mergeCell ref="K2727:L2727"/>
    <mergeCell ref="M2725:N2725"/>
    <mergeCell ref="A2726:B2726"/>
    <mergeCell ref="C2726:H2726"/>
    <mergeCell ref="I2726:J2726"/>
    <mergeCell ref="K2726:L2726"/>
    <mergeCell ref="M2726:N2726"/>
    <mergeCell ref="A2725:B2725"/>
    <mergeCell ref="C2725:H2725"/>
    <mergeCell ref="I2725:J2725"/>
    <mergeCell ref="K2725:L2725"/>
    <mergeCell ref="A2724:H2724"/>
    <mergeCell ref="I2724:J2724"/>
    <mergeCell ref="K2724:L2724"/>
    <mergeCell ref="M2724:N2724"/>
    <mergeCell ref="A2723:H2723"/>
    <mergeCell ref="I2723:J2723"/>
    <mergeCell ref="K2723:L2723"/>
    <mergeCell ref="M2723:N2723"/>
    <mergeCell ref="M2721:N2721"/>
    <mergeCell ref="A2722:B2722"/>
    <mergeCell ref="C2722:H2722"/>
    <mergeCell ref="I2722:J2722"/>
    <mergeCell ref="K2722:L2722"/>
    <mergeCell ref="M2722:N2722"/>
    <mergeCell ref="A2721:B2721"/>
    <mergeCell ref="C2721:H2721"/>
    <mergeCell ref="I2721:J2721"/>
    <mergeCell ref="K2721:L2721"/>
    <mergeCell ref="M2719:N2719"/>
    <mergeCell ref="A2720:B2720"/>
    <mergeCell ref="C2720:H2720"/>
    <mergeCell ref="I2720:J2720"/>
    <mergeCell ref="K2720:L2720"/>
    <mergeCell ref="M2720:N2720"/>
    <mergeCell ref="A2719:B2719"/>
    <mergeCell ref="C2719:H2719"/>
    <mergeCell ref="I2719:J2719"/>
    <mergeCell ref="K2719:L2719"/>
    <mergeCell ref="M2717:N2717"/>
    <mergeCell ref="A2718:B2718"/>
    <mergeCell ref="C2718:H2718"/>
    <mergeCell ref="I2718:J2718"/>
    <mergeCell ref="K2718:L2718"/>
    <mergeCell ref="M2718:N2718"/>
    <mergeCell ref="A2717:B2717"/>
    <mergeCell ref="C2717:H2717"/>
    <mergeCell ref="I2717:J2717"/>
    <mergeCell ref="K2717:L2717"/>
    <mergeCell ref="M2715:N2715"/>
    <mergeCell ref="A2716:B2716"/>
    <mergeCell ref="C2716:H2716"/>
    <mergeCell ref="I2716:J2716"/>
    <mergeCell ref="K2716:L2716"/>
    <mergeCell ref="M2716:N2716"/>
    <mergeCell ref="A2715:B2715"/>
    <mergeCell ref="C2715:H2715"/>
    <mergeCell ref="I2715:J2715"/>
    <mergeCell ref="K2715:L2715"/>
    <mergeCell ref="M2713:N2713"/>
    <mergeCell ref="A2714:B2714"/>
    <mergeCell ref="C2714:H2714"/>
    <mergeCell ref="I2714:J2714"/>
    <mergeCell ref="K2714:L2714"/>
    <mergeCell ref="M2714:N2714"/>
    <mergeCell ref="A2713:B2713"/>
    <mergeCell ref="C2713:H2713"/>
    <mergeCell ref="I2713:J2713"/>
    <mergeCell ref="K2713:L2713"/>
    <mergeCell ref="M2711:N2711"/>
    <mergeCell ref="A2712:B2712"/>
    <mergeCell ref="C2712:H2712"/>
    <mergeCell ref="I2712:J2712"/>
    <mergeCell ref="K2712:L2712"/>
    <mergeCell ref="M2712:N2712"/>
    <mergeCell ref="A2711:B2711"/>
    <mergeCell ref="C2711:H2711"/>
    <mergeCell ref="I2711:J2711"/>
    <mergeCell ref="K2711:L2711"/>
    <mergeCell ref="M2709:N2709"/>
    <mergeCell ref="A2710:B2710"/>
    <mergeCell ref="C2710:H2710"/>
    <mergeCell ref="I2710:J2710"/>
    <mergeCell ref="K2710:L2710"/>
    <mergeCell ref="M2710:N2710"/>
    <mergeCell ref="A2709:B2709"/>
    <mergeCell ref="C2709:H2709"/>
    <mergeCell ref="I2709:J2709"/>
    <mergeCell ref="K2709:L2709"/>
    <mergeCell ref="M2707:N2707"/>
    <mergeCell ref="A2708:B2708"/>
    <mergeCell ref="C2708:H2708"/>
    <mergeCell ref="I2708:J2708"/>
    <mergeCell ref="K2708:L2708"/>
    <mergeCell ref="M2708:N2708"/>
    <mergeCell ref="A2707:B2707"/>
    <mergeCell ref="C2707:H2707"/>
    <mergeCell ref="I2707:J2707"/>
    <mergeCell ref="K2707:L2707"/>
    <mergeCell ref="A2706:H2706"/>
    <mergeCell ref="I2706:J2706"/>
    <mergeCell ref="K2706:L2706"/>
    <mergeCell ref="M2706:N2706"/>
    <mergeCell ref="M2704:N2704"/>
    <mergeCell ref="A2705:H2705"/>
    <mergeCell ref="I2705:J2705"/>
    <mergeCell ref="K2705:L2705"/>
    <mergeCell ref="M2705:N2705"/>
    <mergeCell ref="A2704:B2704"/>
    <mergeCell ref="C2704:H2704"/>
    <mergeCell ref="I2704:J2704"/>
    <mergeCell ref="K2704:L2704"/>
    <mergeCell ref="M2702:N2702"/>
    <mergeCell ref="A2703:B2703"/>
    <mergeCell ref="C2703:H2703"/>
    <mergeCell ref="I2703:J2703"/>
    <mergeCell ref="K2703:L2703"/>
    <mergeCell ref="M2703:N2703"/>
    <mergeCell ref="A2702:B2702"/>
    <mergeCell ref="C2702:H2702"/>
    <mergeCell ref="I2702:J2702"/>
    <mergeCell ref="K2702:L2702"/>
    <mergeCell ref="M2700:N2700"/>
    <mergeCell ref="A2701:B2701"/>
    <mergeCell ref="C2701:H2701"/>
    <mergeCell ref="I2701:J2701"/>
    <mergeCell ref="K2701:L2701"/>
    <mergeCell ref="M2701:N2701"/>
    <mergeCell ref="A2700:B2700"/>
    <mergeCell ref="C2700:H2700"/>
    <mergeCell ref="I2700:J2700"/>
    <mergeCell ref="K2700:L2700"/>
    <mergeCell ref="M2698:N2698"/>
    <mergeCell ref="A2699:B2699"/>
    <mergeCell ref="C2699:H2699"/>
    <mergeCell ref="I2699:J2699"/>
    <mergeCell ref="K2699:L2699"/>
    <mergeCell ref="M2699:N2699"/>
    <mergeCell ref="A2698:B2698"/>
    <mergeCell ref="C2698:H2698"/>
    <mergeCell ref="I2698:J2698"/>
    <mergeCell ref="K2698:L2698"/>
    <mergeCell ref="M2696:N2696"/>
    <mergeCell ref="A2697:B2697"/>
    <mergeCell ref="C2697:H2697"/>
    <mergeCell ref="I2697:J2697"/>
    <mergeCell ref="K2697:L2697"/>
    <mergeCell ref="M2697:N2697"/>
    <mergeCell ref="A2696:B2696"/>
    <mergeCell ref="C2696:H2696"/>
    <mergeCell ref="I2696:J2696"/>
    <mergeCell ref="K2696:L2696"/>
    <mergeCell ref="M2694:N2694"/>
    <mergeCell ref="A2695:B2695"/>
    <mergeCell ref="C2695:H2695"/>
    <mergeCell ref="I2695:J2695"/>
    <mergeCell ref="K2695:L2695"/>
    <mergeCell ref="M2695:N2695"/>
    <mergeCell ref="A2694:B2694"/>
    <mergeCell ref="C2694:H2694"/>
    <mergeCell ref="I2694:J2694"/>
    <mergeCell ref="K2694:L2694"/>
    <mergeCell ref="M2692:N2692"/>
    <mergeCell ref="A2693:B2693"/>
    <mergeCell ref="C2693:H2693"/>
    <mergeCell ref="I2693:J2693"/>
    <mergeCell ref="K2693:L2693"/>
    <mergeCell ref="M2693:N2693"/>
    <mergeCell ref="A2692:B2692"/>
    <mergeCell ref="C2692:H2692"/>
    <mergeCell ref="I2692:J2692"/>
    <mergeCell ref="K2692:L2692"/>
    <mergeCell ref="M2690:N2690"/>
    <mergeCell ref="A2691:B2691"/>
    <mergeCell ref="C2691:H2691"/>
    <mergeCell ref="I2691:J2691"/>
    <mergeCell ref="K2691:L2691"/>
    <mergeCell ref="M2691:N2691"/>
    <mergeCell ref="A2690:B2690"/>
    <mergeCell ref="C2690:H2690"/>
    <mergeCell ref="I2690:J2690"/>
    <mergeCell ref="K2690:L2690"/>
    <mergeCell ref="M2688:N2688"/>
    <mergeCell ref="A2689:B2689"/>
    <mergeCell ref="C2689:H2689"/>
    <mergeCell ref="I2689:J2689"/>
    <mergeCell ref="K2689:L2689"/>
    <mergeCell ref="M2689:N2689"/>
    <mergeCell ref="A2688:B2688"/>
    <mergeCell ref="C2688:H2688"/>
    <mergeCell ref="I2688:J2688"/>
    <mergeCell ref="K2688:L2688"/>
    <mergeCell ref="M2686:N2686"/>
    <mergeCell ref="A2687:B2687"/>
    <mergeCell ref="C2687:H2687"/>
    <mergeCell ref="I2687:J2687"/>
    <mergeCell ref="K2687:L2687"/>
    <mergeCell ref="M2687:N2687"/>
    <mergeCell ref="A2686:B2686"/>
    <mergeCell ref="C2686:H2686"/>
    <mergeCell ref="I2686:J2686"/>
    <mergeCell ref="K2686:L2686"/>
    <mergeCell ref="M2684:N2684"/>
    <mergeCell ref="A2685:B2685"/>
    <mergeCell ref="C2685:H2685"/>
    <mergeCell ref="I2685:J2685"/>
    <mergeCell ref="K2685:L2685"/>
    <mergeCell ref="M2685:N2685"/>
    <mergeCell ref="A2684:B2684"/>
    <mergeCell ref="C2684:H2684"/>
    <mergeCell ref="I2684:J2684"/>
    <mergeCell ref="K2684:L2684"/>
    <mergeCell ref="M2682:N2682"/>
    <mergeCell ref="A2683:B2683"/>
    <mergeCell ref="C2683:H2683"/>
    <mergeCell ref="I2683:J2683"/>
    <mergeCell ref="K2683:L2683"/>
    <mergeCell ref="M2683:N2683"/>
    <mergeCell ref="A2682:B2682"/>
    <mergeCell ref="C2682:H2682"/>
    <mergeCell ref="I2682:J2682"/>
    <mergeCell ref="K2682:L2682"/>
    <mergeCell ref="M2680:N2680"/>
    <mergeCell ref="A2681:B2681"/>
    <mergeCell ref="C2681:H2681"/>
    <mergeCell ref="I2681:J2681"/>
    <mergeCell ref="K2681:L2681"/>
    <mergeCell ref="M2681:N2681"/>
    <mergeCell ref="A2680:B2680"/>
    <mergeCell ref="C2680:H2680"/>
    <mergeCell ref="I2680:J2680"/>
    <mergeCell ref="K2680:L2680"/>
    <mergeCell ref="M2678:N2678"/>
    <mergeCell ref="A2679:B2679"/>
    <mergeCell ref="C2679:H2679"/>
    <mergeCell ref="I2679:J2679"/>
    <mergeCell ref="K2679:L2679"/>
    <mergeCell ref="M2679:N2679"/>
    <mergeCell ref="A2678:B2678"/>
    <mergeCell ref="C2678:H2678"/>
    <mergeCell ref="I2678:J2678"/>
    <mergeCell ref="K2678:L2678"/>
    <mergeCell ref="A2677:H2677"/>
    <mergeCell ref="I2677:J2677"/>
    <mergeCell ref="K2677:L2677"/>
    <mergeCell ref="M2677:N2677"/>
    <mergeCell ref="A2676:H2676"/>
    <mergeCell ref="I2676:J2676"/>
    <mergeCell ref="K2676:L2676"/>
    <mergeCell ref="M2676:N2676"/>
    <mergeCell ref="M2674:N2674"/>
    <mergeCell ref="A2675:B2675"/>
    <mergeCell ref="C2675:H2675"/>
    <mergeCell ref="I2675:J2675"/>
    <mergeCell ref="K2675:L2675"/>
    <mergeCell ref="M2675:N2675"/>
    <mergeCell ref="A2674:B2674"/>
    <mergeCell ref="C2674:H2674"/>
    <mergeCell ref="I2674:J2674"/>
    <mergeCell ref="K2674:L2674"/>
    <mergeCell ref="M2672:N2672"/>
    <mergeCell ref="A2673:B2673"/>
    <mergeCell ref="C2673:H2673"/>
    <mergeCell ref="I2673:J2673"/>
    <mergeCell ref="K2673:L2673"/>
    <mergeCell ref="M2673:N2673"/>
    <mergeCell ref="A2672:B2672"/>
    <mergeCell ref="C2672:H2672"/>
    <mergeCell ref="I2672:J2672"/>
    <mergeCell ref="K2672:L2672"/>
    <mergeCell ref="M2670:N2670"/>
    <mergeCell ref="A2671:B2671"/>
    <mergeCell ref="C2671:H2671"/>
    <mergeCell ref="I2671:J2671"/>
    <mergeCell ref="K2671:L2671"/>
    <mergeCell ref="M2671:N2671"/>
    <mergeCell ref="A2670:B2670"/>
    <mergeCell ref="C2670:H2670"/>
    <mergeCell ref="I2670:J2670"/>
    <mergeCell ref="K2670:L2670"/>
    <mergeCell ref="M2668:N2668"/>
    <mergeCell ref="A2669:B2669"/>
    <mergeCell ref="C2669:H2669"/>
    <mergeCell ref="I2669:J2669"/>
    <mergeCell ref="K2669:L2669"/>
    <mergeCell ref="M2669:N2669"/>
    <mergeCell ref="A2668:B2668"/>
    <mergeCell ref="C2668:H2668"/>
    <mergeCell ref="I2668:J2668"/>
    <mergeCell ref="K2668:L2668"/>
    <mergeCell ref="M2666:N2666"/>
    <mergeCell ref="A2667:B2667"/>
    <mergeCell ref="C2667:H2667"/>
    <mergeCell ref="I2667:J2667"/>
    <mergeCell ref="K2667:L2667"/>
    <mergeCell ref="M2667:N2667"/>
    <mergeCell ref="A2666:B2666"/>
    <mergeCell ref="C2666:H2666"/>
    <mergeCell ref="I2666:J2666"/>
    <mergeCell ref="K2666:L2666"/>
    <mergeCell ref="A2665:H2665"/>
    <mergeCell ref="I2665:J2665"/>
    <mergeCell ref="K2665:L2665"/>
    <mergeCell ref="M2665:N2665"/>
    <mergeCell ref="A2664:H2664"/>
    <mergeCell ref="I2664:J2664"/>
    <mergeCell ref="K2664:L2664"/>
    <mergeCell ref="M2664:N2664"/>
    <mergeCell ref="M2662:N2662"/>
    <mergeCell ref="A2663:B2663"/>
    <mergeCell ref="C2663:H2663"/>
    <mergeCell ref="I2663:J2663"/>
    <mergeCell ref="K2663:L2663"/>
    <mergeCell ref="M2663:N2663"/>
    <mergeCell ref="A2662:B2662"/>
    <mergeCell ref="C2662:H2662"/>
    <mergeCell ref="I2662:J2662"/>
    <mergeCell ref="K2662:L2662"/>
    <mergeCell ref="M2660:N2660"/>
    <mergeCell ref="A2661:B2661"/>
    <mergeCell ref="C2661:H2661"/>
    <mergeCell ref="I2661:J2661"/>
    <mergeCell ref="K2661:L2661"/>
    <mergeCell ref="M2661:N2661"/>
    <mergeCell ref="A2660:B2660"/>
    <mergeCell ref="C2660:H2660"/>
    <mergeCell ref="I2660:J2660"/>
    <mergeCell ref="K2660:L2660"/>
    <mergeCell ref="M2658:N2658"/>
    <mergeCell ref="A2659:B2659"/>
    <mergeCell ref="C2659:H2659"/>
    <mergeCell ref="I2659:J2659"/>
    <mergeCell ref="K2659:L2659"/>
    <mergeCell ref="M2659:N2659"/>
    <mergeCell ref="A2658:B2658"/>
    <mergeCell ref="C2658:H2658"/>
    <mergeCell ref="I2658:J2658"/>
    <mergeCell ref="K2658:L2658"/>
    <mergeCell ref="M2656:N2656"/>
    <mergeCell ref="A2657:B2657"/>
    <mergeCell ref="C2657:H2657"/>
    <mergeCell ref="I2657:J2657"/>
    <mergeCell ref="K2657:L2657"/>
    <mergeCell ref="M2657:N2657"/>
    <mergeCell ref="A2656:B2656"/>
    <mergeCell ref="C2656:H2656"/>
    <mergeCell ref="I2656:J2656"/>
    <mergeCell ref="K2656:L2656"/>
    <mergeCell ref="A2655:H2655"/>
    <mergeCell ref="I2655:J2655"/>
    <mergeCell ref="K2655:L2655"/>
    <mergeCell ref="M2655:N2655"/>
    <mergeCell ref="A2654:H2654"/>
    <mergeCell ref="I2654:J2654"/>
    <mergeCell ref="K2654:L2654"/>
    <mergeCell ref="M2654:N2654"/>
    <mergeCell ref="M2652:N2652"/>
    <mergeCell ref="A2653:B2653"/>
    <mergeCell ref="C2653:H2653"/>
    <mergeCell ref="I2653:J2653"/>
    <mergeCell ref="K2653:L2653"/>
    <mergeCell ref="M2653:N2653"/>
    <mergeCell ref="A2652:B2652"/>
    <mergeCell ref="C2652:H2652"/>
    <mergeCell ref="I2652:J2652"/>
    <mergeCell ref="K2652:L2652"/>
    <mergeCell ref="A2651:H2651"/>
    <mergeCell ref="I2651:J2651"/>
    <mergeCell ref="K2651:L2651"/>
    <mergeCell ref="M2651:N2651"/>
    <mergeCell ref="M2649:N2649"/>
    <mergeCell ref="A2650:B2650"/>
    <mergeCell ref="C2650:H2650"/>
    <mergeCell ref="I2650:J2650"/>
    <mergeCell ref="K2650:L2650"/>
    <mergeCell ref="M2650:N2650"/>
    <mergeCell ref="A2649:B2649"/>
    <mergeCell ref="C2649:H2649"/>
    <mergeCell ref="I2649:J2649"/>
    <mergeCell ref="K2649:L2649"/>
    <mergeCell ref="A2648:H2648"/>
    <mergeCell ref="I2648:J2648"/>
    <mergeCell ref="K2648:L2648"/>
    <mergeCell ref="M2648:N2648"/>
    <mergeCell ref="M2646:N2646"/>
    <mergeCell ref="A2647:H2647"/>
    <mergeCell ref="I2647:J2647"/>
    <mergeCell ref="K2647:L2647"/>
    <mergeCell ref="M2647:N2647"/>
    <mergeCell ref="A2646:B2646"/>
    <mergeCell ref="C2646:H2646"/>
    <mergeCell ref="I2646:J2646"/>
    <mergeCell ref="K2646:L2646"/>
    <mergeCell ref="M2644:N2644"/>
    <mergeCell ref="A2645:B2645"/>
    <mergeCell ref="C2645:H2645"/>
    <mergeCell ref="I2645:J2645"/>
    <mergeCell ref="K2645:L2645"/>
    <mergeCell ref="M2645:N2645"/>
    <mergeCell ref="A2644:B2644"/>
    <mergeCell ref="C2644:H2644"/>
    <mergeCell ref="I2644:J2644"/>
    <mergeCell ref="K2644:L2644"/>
    <mergeCell ref="A2643:H2643"/>
    <mergeCell ref="I2643:J2643"/>
    <mergeCell ref="K2643:L2643"/>
    <mergeCell ref="M2643:N2643"/>
    <mergeCell ref="A2642:H2642"/>
    <mergeCell ref="I2642:J2642"/>
    <mergeCell ref="K2642:L2642"/>
    <mergeCell ref="M2642:N2642"/>
    <mergeCell ref="M2640:N2640"/>
    <mergeCell ref="A2641:B2641"/>
    <mergeCell ref="C2641:H2641"/>
    <mergeCell ref="I2641:J2641"/>
    <mergeCell ref="K2641:L2641"/>
    <mergeCell ref="M2641:N2641"/>
    <mergeCell ref="A2640:B2640"/>
    <mergeCell ref="C2640:H2640"/>
    <mergeCell ref="I2640:J2640"/>
    <mergeCell ref="K2640:L2640"/>
    <mergeCell ref="A2639:H2639"/>
    <mergeCell ref="I2639:J2639"/>
    <mergeCell ref="K2639:L2639"/>
    <mergeCell ref="M2639:N2639"/>
    <mergeCell ref="M2637:N2637"/>
    <mergeCell ref="A2638:H2638"/>
    <mergeCell ref="I2638:J2638"/>
    <mergeCell ref="K2638:L2638"/>
    <mergeCell ref="M2638:N2638"/>
    <mergeCell ref="A2637:B2637"/>
    <mergeCell ref="C2637:H2637"/>
    <mergeCell ref="I2637:J2637"/>
    <mergeCell ref="K2637:L2637"/>
    <mergeCell ref="M2635:N2635"/>
    <mergeCell ref="A2636:B2636"/>
    <mergeCell ref="C2636:H2636"/>
    <mergeCell ref="I2636:J2636"/>
    <mergeCell ref="K2636:L2636"/>
    <mergeCell ref="M2636:N2636"/>
    <mergeCell ref="A2635:B2635"/>
    <mergeCell ref="C2635:H2635"/>
    <mergeCell ref="I2635:J2635"/>
    <mergeCell ref="K2635:L2635"/>
    <mergeCell ref="A2634:H2634"/>
    <mergeCell ref="I2634:J2634"/>
    <mergeCell ref="K2634:L2634"/>
    <mergeCell ref="M2634:N2634"/>
    <mergeCell ref="A2633:H2633"/>
    <mergeCell ref="I2633:J2633"/>
    <mergeCell ref="K2633:L2633"/>
    <mergeCell ref="M2633:N2633"/>
    <mergeCell ref="M2631:N2631"/>
    <mergeCell ref="A2632:B2632"/>
    <mergeCell ref="C2632:H2632"/>
    <mergeCell ref="I2632:J2632"/>
    <mergeCell ref="K2632:L2632"/>
    <mergeCell ref="M2632:N2632"/>
    <mergeCell ref="A2631:B2631"/>
    <mergeCell ref="C2631:H2631"/>
    <mergeCell ref="I2631:J2631"/>
    <mergeCell ref="K2631:L2631"/>
    <mergeCell ref="A2630:H2630"/>
    <mergeCell ref="I2630:J2630"/>
    <mergeCell ref="K2630:L2630"/>
    <mergeCell ref="M2630:N2630"/>
    <mergeCell ref="M2628:N2628"/>
    <mergeCell ref="A2629:H2629"/>
    <mergeCell ref="I2629:J2629"/>
    <mergeCell ref="K2629:L2629"/>
    <mergeCell ref="M2629:N2629"/>
    <mergeCell ref="A2628:B2628"/>
    <mergeCell ref="C2628:H2628"/>
    <mergeCell ref="I2628:J2628"/>
    <mergeCell ref="K2628:L2628"/>
    <mergeCell ref="M2626:N2626"/>
    <mergeCell ref="A2627:B2627"/>
    <mergeCell ref="C2627:H2627"/>
    <mergeCell ref="I2627:J2627"/>
    <mergeCell ref="K2627:L2627"/>
    <mergeCell ref="M2627:N2627"/>
    <mergeCell ref="A2626:B2626"/>
    <mergeCell ref="C2626:H2626"/>
    <mergeCell ref="I2626:J2626"/>
    <mergeCell ref="K2626:L2626"/>
    <mergeCell ref="A2625:H2625"/>
    <mergeCell ref="I2625:J2625"/>
    <mergeCell ref="K2625:L2625"/>
    <mergeCell ref="M2625:N2625"/>
    <mergeCell ref="M2623:N2623"/>
    <mergeCell ref="A2624:H2624"/>
    <mergeCell ref="I2624:J2624"/>
    <mergeCell ref="K2624:L2624"/>
    <mergeCell ref="M2624:N2624"/>
    <mergeCell ref="A2623:B2623"/>
    <mergeCell ref="C2623:H2623"/>
    <mergeCell ref="I2623:J2623"/>
    <mergeCell ref="K2623:L2623"/>
    <mergeCell ref="M2621:N2621"/>
    <mergeCell ref="A2622:B2622"/>
    <mergeCell ref="C2622:H2622"/>
    <mergeCell ref="I2622:J2622"/>
    <mergeCell ref="K2622:L2622"/>
    <mergeCell ref="M2622:N2622"/>
    <mergeCell ref="A2621:B2621"/>
    <mergeCell ref="C2621:H2621"/>
    <mergeCell ref="I2621:J2621"/>
    <mergeCell ref="K2621:L2621"/>
    <mergeCell ref="M2619:N2619"/>
    <mergeCell ref="A2620:B2620"/>
    <mergeCell ref="C2620:H2620"/>
    <mergeCell ref="I2620:J2620"/>
    <mergeCell ref="K2620:L2620"/>
    <mergeCell ref="M2620:N2620"/>
    <mergeCell ref="A2619:B2619"/>
    <mergeCell ref="C2619:H2619"/>
    <mergeCell ref="I2619:J2619"/>
    <mergeCell ref="K2619:L2619"/>
    <mergeCell ref="M2617:N2617"/>
    <mergeCell ref="A2618:B2618"/>
    <mergeCell ref="C2618:H2618"/>
    <mergeCell ref="I2618:J2618"/>
    <mergeCell ref="K2618:L2618"/>
    <mergeCell ref="M2618:N2618"/>
    <mergeCell ref="A2617:B2617"/>
    <mergeCell ref="C2617:H2617"/>
    <mergeCell ref="I2617:J2617"/>
    <mergeCell ref="K2617:L2617"/>
    <mergeCell ref="M2615:N2615"/>
    <mergeCell ref="A2616:B2616"/>
    <mergeCell ref="C2616:H2616"/>
    <mergeCell ref="I2616:J2616"/>
    <mergeCell ref="K2616:L2616"/>
    <mergeCell ref="M2616:N2616"/>
    <mergeCell ref="A2615:B2615"/>
    <mergeCell ref="C2615:H2615"/>
    <mergeCell ref="I2615:J2615"/>
    <mergeCell ref="K2615:L2615"/>
    <mergeCell ref="M2613:N2613"/>
    <mergeCell ref="A2614:B2614"/>
    <mergeCell ref="C2614:H2614"/>
    <mergeCell ref="I2614:J2614"/>
    <mergeCell ref="K2614:L2614"/>
    <mergeCell ref="M2614:N2614"/>
    <mergeCell ref="A2613:B2613"/>
    <mergeCell ref="C2613:H2613"/>
    <mergeCell ref="I2613:J2613"/>
    <mergeCell ref="K2613:L2613"/>
    <mergeCell ref="M2611:N2611"/>
    <mergeCell ref="A2612:B2612"/>
    <mergeCell ref="C2612:H2612"/>
    <mergeCell ref="I2612:J2612"/>
    <mergeCell ref="K2612:L2612"/>
    <mergeCell ref="M2612:N2612"/>
    <mergeCell ref="A2611:B2611"/>
    <mergeCell ref="C2611:H2611"/>
    <mergeCell ref="I2611:J2611"/>
    <mergeCell ref="K2611:L2611"/>
    <mergeCell ref="M2609:N2609"/>
    <mergeCell ref="A2610:B2610"/>
    <mergeCell ref="C2610:H2610"/>
    <mergeCell ref="I2610:J2610"/>
    <mergeCell ref="K2610:L2610"/>
    <mergeCell ref="M2610:N2610"/>
    <mergeCell ref="A2609:B2609"/>
    <mergeCell ref="C2609:H2609"/>
    <mergeCell ref="I2609:J2609"/>
    <mergeCell ref="K2609:L2609"/>
    <mergeCell ref="A2608:H2608"/>
    <mergeCell ref="I2608:J2608"/>
    <mergeCell ref="K2608:L2608"/>
    <mergeCell ref="M2608:N2608"/>
    <mergeCell ref="M2606:N2606"/>
    <mergeCell ref="A2607:H2607"/>
    <mergeCell ref="I2607:J2607"/>
    <mergeCell ref="K2607:L2607"/>
    <mergeCell ref="M2607:N2607"/>
    <mergeCell ref="A2606:B2606"/>
    <mergeCell ref="C2606:H2606"/>
    <mergeCell ref="I2606:J2606"/>
    <mergeCell ref="K2606:L2606"/>
    <mergeCell ref="M2604:N2604"/>
    <mergeCell ref="A2605:B2605"/>
    <mergeCell ref="C2605:H2605"/>
    <mergeCell ref="I2605:J2605"/>
    <mergeCell ref="K2605:L2605"/>
    <mergeCell ref="M2605:N2605"/>
    <mergeCell ref="A2604:B2604"/>
    <mergeCell ref="C2604:H2604"/>
    <mergeCell ref="I2604:J2604"/>
    <mergeCell ref="K2604:L2604"/>
    <mergeCell ref="M2602:N2602"/>
    <mergeCell ref="A2603:B2603"/>
    <mergeCell ref="C2603:H2603"/>
    <mergeCell ref="I2603:J2603"/>
    <mergeCell ref="K2603:L2603"/>
    <mergeCell ref="M2603:N2603"/>
    <mergeCell ref="A2602:B2602"/>
    <mergeCell ref="C2602:H2602"/>
    <mergeCell ref="I2602:J2602"/>
    <mergeCell ref="K2602:L2602"/>
    <mergeCell ref="M2600:N2600"/>
    <mergeCell ref="A2601:B2601"/>
    <mergeCell ref="C2601:H2601"/>
    <mergeCell ref="I2601:J2601"/>
    <mergeCell ref="K2601:L2601"/>
    <mergeCell ref="M2601:N2601"/>
    <mergeCell ref="A2600:B2600"/>
    <mergeCell ref="C2600:H2600"/>
    <mergeCell ref="I2600:J2600"/>
    <mergeCell ref="K2600:L2600"/>
    <mergeCell ref="M2598:N2598"/>
    <mergeCell ref="A2599:B2599"/>
    <mergeCell ref="C2599:H2599"/>
    <mergeCell ref="I2599:J2599"/>
    <mergeCell ref="K2599:L2599"/>
    <mergeCell ref="M2599:N2599"/>
    <mergeCell ref="A2598:B2598"/>
    <mergeCell ref="C2598:H2598"/>
    <mergeCell ref="I2598:J2598"/>
    <mergeCell ref="K2598:L2598"/>
    <mergeCell ref="M2596:N2596"/>
    <mergeCell ref="A2597:B2597"/>
    <mergeCell ref="C2597:H2597"/>
    <mergeCell ref="I2597:J2597"/>
    <mergeCell ref="K2597:L2597"/>
    <mergeCell ref="M2597:N2597"/>
    <mergeCell ref="A2596:B2596"/>
    <mergeCell ref="C2596:H2596"/>
    <mergeCell ref="I2596:J2596"/>
    <mergeCell ref="K2596:L2596"/>
    <mergeCell ref="M2594:N2594"/>
    <mergeCell ref="A2595:B2595"/>
    <mergeCell ref="C2595:H2595"/>
    <mergeCell ref="I2595:J2595"/>
    <mergeCell ref="K2595:L2595"/>
    <mergeCell ref="M2595:N2595"/>
    <mergeCell ref="A2594:B2594"/>
    <mergeCell ref="C2594:H2594"/>
    <mergeCell ref="I2594:J2594"/>
    <mergeCell ref="K2594:L2594"/>
    <mergeCell ref="M2592:N2592"/>
    <mergeCell ref="A2593:B2593"/>
    <mergeCell ref="C2593:H2593"/>
    <mergeCell ref="I2593:J2593"/>
    <mergeCell ref="K2593:L2593"/>
    <mergeCell ref="M2593:N2593"/>
    <mergeCell ref="A2592:B2592"/>
    <mergeCell ref="C2592:H2592"/>
    <mergeCell ref="I2592:J2592"/>
    <mergeCell ref="K2592:L2592"/>
    <mergeCell ref="M2590:N2590"/>
    <mergeCell ref="A2591:B2591"/>
    <mergeCell ref="C2591:H2591"/>
    <mergeCell ref="I2591:J2591"/>
    <mergeCell ref="K2591:L2591"/>
    <mergeCell ref="M2591:N2591"/>
    <mergeCell ref="A2590:B2590"/>
    <mergeCell ref="C2590:H2590"/>
    <mergeCell ref="I2590:J2590"/>
    <mergeCell ref="K2590:L2590"/>
    <mergeCell ref="M2588:N2588"/>
    <mergeCell ref="A2589:B2589"/>
    <mergeCell ref="C2589:H2589"/>
    <mergeCell ref="I2589:J2589"/>
    <mergeCell ref="K2589:L2589"/>
    <mergeCell ref="M2589:N2589"/>
    <mergeCell ref="A2588:B2588"/>
    <mergeCell ref="C2588:H2588"/>
    <mergeCell ref="I2588:J2588"/>
    <mergeCell ref="K2588:L2588"/>
    <mergeCell ref="A2587:H2587"/>
    <mergeCell ref="I2587:J2587"/>
    <mergeCell ref="K2587:L2587"/>
    <mergeCell ref="M2587:N2587"/>
    <mergeCell ref="A2586:H2586"/>
    <mergeCell ref="I2586:J2586"/>
    <mergeCell ref="K2586:L2586"/>
    <mergeCell ref="M2586:N2586"/>
    <mergeCell ref="M2584:N2584"/>
    <mergeCell ref="A2585:B2585"/>
    <mergeCell ref="C2585:H2585"/>
    <mergeCell ref="I2585:J2585"/>
    <mergeCell ref="K2585:L2585"/>
    <mergeCell ref="M2585:N2585"/>
    <mergeCell ref="A2584:B2584"/>
    <mergeCell ref="C2584:H2584"/>
    <mergeCell ref="I2584:J2584"/>
    <mergeCell ref="K2584:L2584"/>
    <mergeCell ref="A2583:H2583"/>
    <mergeCell ref="I2583:J2583"/>
    <mergeCell ref="K2583:L2583"/>
    <mergeCell ref="M2583:N2583"/>
    <mergeCell ref="M2581:N2581"/>
    <mergeCell ref="A2582:B2582"/>
    <mergeCell ref="C2582:H2582"/>
    <mergeCell ref="I2582:J2582"/>
    <mergeCell ref="K2582:L2582"/>
    <mergeCell ref="M2582:N2582"/>
    <mergeCell ref="A2581:B2581"/>
    <mergeCell ref="C2581:H2581"/>
    <mergeCell ref="I2581:J2581"/>
    <mergeCell ref="K2581:L2581"/>
    <mergeCell ref="M2579:N2579"/>
    <mergeCell ref="A2580:B2580"/>
    <mergeCell ref="C2580:H2580"/>
    <mergeCell ref="I2580:J2580"/>
    <mergeCell ref="K2580:L2580"/>
    <mergeCell ref="M2580:N2580"/>
    <mergeCell ref="A2579:B2579"/>
    <mergeCell ref="C2579:H2579"/>
    <mergeCell ref="I2579:J2579"/>
    <mergeCell ref="K2579:L2579"/>
    <mergeCell ref="M2577:N2577"/>
    <mergeCell ref="A2578:B2578"/>
    <mergeCell ref="C2578:H2578"/>
    <mergeCell ref="I2578:J2578"/>
    <mergeCell ref="K2578:L2578"/>
    <mergeCell ref="M2578:N2578"/>
    <mergeCell ref="A2577:B2577"/>
    <mergeCell ref="C2577:H2577"/>
    <mergeCell ref="I2577:J2577"/>
    <mergeCell ref="K2577:L2577"/>
    <mergeCell ref="M2575:N2575"/>
    <mergeCell ref="A2576:B2576"/>
    <mergeCell ref="C2576:H2576"/>
    <mergeCell ref="I2576:J2576"/>
    <mergeCell ref="K2576:L2576"/>
    <mergeCell ref="M2576:N2576"/>
    <mergeCell ref="A2575:B2575"/>
    <mergeCell ref="C2575:H2575"/>
    <mergeCell ref="I2575:J2575"/>
    <mergeCell ref="K2575:L2575"/>
    <mergeCell ref="A2574:H2574"/>
    <mergeCell ref="I2574:J2574"/>
    <mergeCell ref="K2574:L2574"/>
    <mergeCell ref="M2574:N2574"/>
    <mergeCell ref="M2572:N2572"/>
    <mergeCell ref="A2573:H2573"/>
    <mergeCell ref="I2573:J2573"/>
    <mergeCell ref="K2573:L2573"/>
    <mergeCell ref="M2573:N2573"/>
    <mergeCell ref="A2572:B2572"/>
    <mergeCell ref="C2572:H2572"/>
    <mergeCell ref="I2572:J2572"/>
    <mergeCell ref="K2572:L2572"/>
    <mergeCell ref="M2570:N2570"/>
    <mergeCell ref="A2571:B2571"/>
    <mergeCell ref="C2571:H2571"/>
    <mergeCell ref="I2571:J2571"/>
    <mergeCell ref="K2571:L2571"/>
    <mergeCell ref="M2571:N2571"/>
    <mergeCell ref="A2570:B2570"/>
    <mergeCell ref="C2570:H2570"/>
    <mergeCell ref="I2570:J2570"/>
    <mergeCell ref="K2570:L2570"/>
    <mergeCell ref="A2569:H2569"/>
    <mergeCell ref="I2569:J2569"/>
    <mergeCell ref="K2569:L2569"/>
    <mergeCell ref="M2569:N2569"/>
    <mergeCell ref="A2568:H2568"/>
    <mergeCell ref="I2568:J2568"/>
    <mergeCell ref="K2568:L2568"/>
    <mergeCell ref="M2568:N2568"/>
    <mergeCell ref="M2566:N2566"/>
    <mergeCell ref="A2567:B2567"/>
    <mergeCell ref="C2567:H2567"/>
    <mergeCell ref="I2567:J2567"/>
    <mergeCell ref="K2567:L2567"/>
    <mergeCell ref="M2567:N2567"/>
    <mergeCell ref="A2566:B2566"/>
    <mergeCell ref="C2566:H2566"/>
    <mergeCell ref="I2566:J2566"/>
    <mergeCell ref="K2566:L2566"/>
    <mergeCell ref="M2564:N2564"/>
    <mergeCell ref="A2565:B2565"/>
    <mergeCell ref="C2565:H2565"/>
    <mergeCell ref="I2565:J2565"/>
    <mergeCell ref="K2565:L2565"/>
    <mergeCell ref="M2565:N2565"/>
    <mergeCell ref="A2564:B2564"/>
    <mergeCell ref="C2564:H2564"/>
    <mergeCell ref="I2564:J2564"/>
    <mergeCell ref="K2564:L2564"/>
    <mergeCell ref="M2562:N2562"/>
    <mergeCell ref="A2563:B2563"/>
    <mergeCell ref="C2563:H2563"/>
    <mergeCell ref="I2563:J2563"/>
    <mergeCell ref="K2563:L2563"/>
    <mergeCell ref="M2563:N2563"/>
    <mergeCell ref="A2562:B2562"/>
    <mergeCell ref="C2562:H2562"/>
    <mergeCell ref="I2562:J2562"/>
    <mergeCell ref="K2562:L2562"/>
    <mergeCell ref="M2560:N2560"/>
    <mergeCell ref="A2561:B2561"/>
    <mergeCell ref="C2561:H2561"/>
    <mergeCell ref="I2561:J2561"/>
    <mergeCell ref="K2561:L2561"/>
    <mergeCell ref="M2561:N2561"/>
    <mergeCell ref="A2560:B2560"/>
    <mergeCell ref="C2560:H2560"/>
    <mergeCell ref="I2560:J2560"/>
    <mergeCell ref="K2560:L2560"/>
    <mergeCell ref="M2558:N2558"/>
    <mergeCell ref="A2559:B2559"/>
    <mergeCell ref="C2559:H2559"/>
    <mergeCell ref="I2559:J2559"/>
    <mergeCell ref="K2559:L2559"/>
    <mergeCell ref="M2559:N2559"/>
    <mergeCell ref="A2558:B2558"/>
    <mergeCell ref="C2558:H2558"/>
    <mergeCell ref="I2558:J2558"/>
    <mergeCell ref="K2558:L2558"/>
    <mergeCell ref="M2556:N2556"/>
    <mergeCell ref="A2557:B2557"/>
    <mergeCell ref="C2557:H2557"/>
    <mergeCell ref="I2557:J2557"/>
    <mergeCell ref="K2557:L2557"/>
    <mergeCell ref="M2557:N2557"/>
    <mergeCell ref="A2556:B2556"/>
    <mergeCell ref="C2556:H2556"/>
    <mergeCell ref="I2556:J2556"/>
    <mergeCell ref="K2556:L2556"/>
    <mergeCell ref="A2555:H2555"/>
    <mergeCell ref="I2555:J2555"/>
    <mergeCell ref="K2555:L2555"/>
    <mergeCell ref="M2555:N2555"/>
    <mergeCell ref="M2553:N2553"/>
    <mergeCell ref="A2554:H2554"/>
    <mergeCell ref="I2554:J2554"/>
    <mergeCell ref="K2554:L2554"/>
    <mergeCell ref="M2554:N2554"/>
    <mergeCell ref="A2553:B2553"/>
    <mergeCell ref="C2553:H2553"/>
    <mergeCell ref="I2553:J2553"/>
    <mergeCell ref="K2553:L2553"/>
    <mergeCell ref="M2551:N2551"/>
    <mergeCell ref="A2552:B2552"/>
    <mergeCell ref="C2552:H2552"/>
    <mergeCell ref="I2552:J2552"/>
    <mergeCell ref="K2552:L2552"/>
    <mergeCell ref="M2552:N2552"/>
    <mergeCell ref="A2551:B2551"/>
    <mergeCell ref="C2551:H2551"/>
    <mergeCell ref="I2551:J2551"/>
    <mergeCell ref="K2551:L2551"/>
    <mergeCell ref="A2550:H2550"/>
    <mergeCell ref="I2550:J2550"/>
    <mergeCell ref="K2550:L2550"/>
    <mergeCell ref="M2550:N2550"/>
    <mergeCell ref="A2549:H2549"/>
    <mergeCell ref="I2549:J2549"/>
    <mergeCell ref="K2549:L2549"/>
    <mergeCell ref="M2549:N2549"/>
    <mergeCell ref="M2547:N2547"/>
    <mergeCell ref="A2548:B2548"/>
    <mergeCell ref="C2548:H2548"/>
    <mergeCell ref="I2548:J2548"/>
    <mergeCell ref="K2548:L2548"/>
    <mergeCell ref="M2548:N2548"/>
    <mergeCell ref="A2547:B2547"/>
    <mergeCell ref="C2547:H2547"/>
    <mergeCell ref="I2547:J2547"/>
    <mergeCell ref="K2547:L2547"/>
    <mergeCell ref="A2546:H2546"/>
    <mergeCell ref="I2546:J2546"/>
    <mergeCell ref="K2546:L2546"/>
    <mergeCell ref="M2546:N2546"/>
    <mergeCell ref="M2544:N2544"/>
    <mergeCell ref="A2545:H2545"/>
    <mergeCell ref="I2545:J2545"/>
    <mergeCell ref="K2545:L2545"/>
    <mergeCell ref="M2545:N2545"/>
    <mergeCell ref="A2544:B2544"/>
    <mergeCell ref="C2544:H2544"/>
    <mergeCell ref="I2544:J2544"/>
    <mergeCell ref="K2544:L2544"/>
    <mergeCell ref="M2542:N2542"/>
    <mergeCell ref="A2543:B2543"/>
    <mergeCell ref="C2543:H2543"/>
    <mergeCell ref="I2543:J2543"/>
    <mergeCell ref="K2543:L2543"/>
    <mergeCell ref="M2543:N2543"/>
    <mergeCell ref="A2542:B2542"/>
    <mergeCell ref="C2542:H2542"/>
    <mergeCell ref="I2542:J2542"/>
    <mergeCell ref="K2542:L2542"/>
    <mergeCell ref="A2541:H2541"/>
    <mergeCell ref="I2541:J2541"/>
    <mergeCell ref="K2541:L2541"/>
    <mergeCell ref="M2541:N2541"/>
    <mergeCell ref="M2539:N2539"/>
    <mergeCell ref="A2540:H2540"/>
    <mergeCell ref="I2540:J2540"/>
    <mergeCell ref="K2540:L2540"/>
    <mergeCell ref="M2540:N2540"/>
    <mergeCell ref="A2539:B2539"/>
    <mergeCell ref="C2539:H2539"/>
    <mergeCell ref="I2539:J2539"/>
    <mergeCell ref="K2539:L2539"/>
    <mergeCell ref="M2537:N2537"/>
    <mergeCell ref="A2538:B2538"/>
    <mergeCell ref="C2538:H2538"/>
    <mergeCell ref="I2538:J2538"/>
    <mergeCell ref="K2538:L2538"/>
    <mergeCell ref="M2538:N2538"/>
    <mergeCell ref="A2537:B2537"/>
    <mergeCell ref="C2537:H2537"/>
    <mergeCell ref="I2537:J2537"/>
    <mergeCell ref="K2537:L2537"/>
    <mergeCell ref="M2535:N2535"/>
    <mergeCell ref="A2536:B2536"/>
    <mergeCell ref="C2536:H2536"/>
    <mergeCell ref="I2536:J2536"/>
    <mergeCell ref="K2536:L2536"/>
    <mergeCell ref="M2536:N2536"/>
    <mergeCell ref="A2535:B2535"/>
    <mergeCell ref="C2535:H2535"/>
    <mergeCell ref="I2535:J2535"/>
    <mergeCell ref="K2535:L2535"/>
    <mergeCell ref="M2533:N2533"/>
    <mergeCell ref="A2534:B2534"/>
    <mergeCell ref="C2534:H2534"/>
    <mergeCell ref="I2534:J2534"/>
    <mergeCell ref="K2534:L2534"/>
    <mergeCell ref="M2534:N2534"/>
    <mergeCell ref="A2533:B2533"/>
    <mergeCell ref="C2533:H2533"/>
    <mergeCell ref="I2533:J2533"/>
    <mergeCell ref="K2533:L2533"/>
    <mergeCell ref="M2531:N2531"/>
    <mergeCell ref="A2532:B2532"/>
    <mergeCell ref="C2532:H2532"/>
    <mergeCell ref="I2532:J2532"/>
    <mergeCell ref="K2532:L2532"/>
    <mergeCell ref="M2532:N2532"/>
    <mergeCell ref="A2531:B2531"/>
    <mergeCell ref="C2531:H2531"/>
    <mergeCell ref="I2531:J2531"/>
    <mergeCell ref="K2531:L2531"/>
    <mergeCell ref="M2529:N2529"/>
    <mergeCell ref="A2530:B2530"/>
    <mergeCell ref="C2530:H2530"/>
    <mergeCell ref="I2530:J2530"/>
    <mergeCell ref="K2530:L2530"/>
    <mergeCell ref="M2530:N2530"/>
    <mergeCell ref="A2529:B2529"/>
    <mergeCell ref="C2529:H2529"/>
    <mergeCell ref="I2529:J2529"/>
    <mergeCell ref="K2529:L2529"/>
    <mergeCell ref="M2527:N2527"/>
    <mergeCell ref="A2528:B2528"/>
    <mergeCell ref="C2528:H2528"/>
    <mergeCell ref="I2528:J2528"/>
    <mergeCell ref="K2528:L2528"/>
    <mergeCell ref="M2528:N2528"/>
    <mergeCell ref="A2527:B2527"/>
    <mergeCell ref="C2527:H2527"/>
    <mergeCell ref="I2527:J2527"/>
    <mergeCell ref="K2527:L2527"/>
    <mergeCell ref="M2525:N2525"/>
    <mergeCell ref="A2526:B2526"/>
    <mergeCell ref="C2526:H2526"/>
    <mergeCell ref="I2526:J2526"/>
    <mergeCell ref="K2526:L2526"/>
    <mergeCell ref="M2526:N2526"/>
    <mergeCell ref="A2525:B2525"/>
    <mergeCell ref="C2525:H2525"/>
    <mergeCell ref="I2525:J2525"/>
    <mergeCell ref="K2525:L2525"/>
    <mergeCell ref="M2523:N2523"/>
    <mergeCell ref="A2524:B2524"/>
    <mergeCell ref="C2524:H2524"/>
    <mergeCell ref="I2524:J2524"/>
    <mergeCell ref="K2524:L2524"/>
    <mergeCell ref="M2524:N2524"/>
    <mergeCell ref="A2523:B2523"/>
    <mergeCell ref="C2523:H2523"/>
    <mergeCell ref="I2523:J2523"/>
    <mergeCell ref="K2523:L2523"/>
    <mergeCell ref="M2521:N2521"/>
    <mergeCell ref="A2522:B2522"/>
    <mergeCell ref="C2522:H2522"/>
    <mergeCell ref="I2522:J2522"/>
    <mergeCell ref="K2522:L2522"/>
    <mergeCell ref="M2522:N2522"/>
    <mergeCell ref="A2521:B2521"/>
    <mergeCell ref="C2521:H2521"/>
    <mergeCell ref="I2521:J2521"/>
    <mergeCell ref="K2521:L2521"/>
    <mergeCell ref="M2519:N2519"/>
    <mergeCell ref="A2520:B2520"/>
    <mergeCell ref="C2520:H2520"/>
    <mergeCell ref="I2520:J2520"/>
    <mergeCell ref="K2520:L2520"/>
    <mergeCell ref="M2520:N2520"/>
    <mergeCell ref="A2519:B2519"/>
    <mergeCell ref="C2519:H2519"/>
    <mergeCell ref="I2519:J2519"/>
    <mergeCell ref="K2519:L2519"/>
    <mergeCell ref="M2517:N2517"/>
    <mergeCell ref="A2518:B2518"/>
    <mergeCell ref="C2518:H2518"/>
    <mergeCell ref="I2518:J2518"/>
    <mergeCell ref="K2518:L2518"/>
    <mergeCell ref="M2518:N2518"/>
    <mergeCell ref="A2517:B2517"/>
    <mergeCell ref="C2517:H2517"/>
    <mergeCell ref="I2517:J2517"/>
    <mergeCell ref="K2517:L2517"/>
    <mergeCell ref="M2515:N2515"/>
    <mergeCell ref="A2516:B2516"/>
    <mergeCell ref="C2516:H2516"/>
    <mergeCell ref="I2516:J2516"/>
    <mergeCell ref="K2516:L2516"/>
    <mergeCell ref="M2516:N2516"/>
    <mergeCell ref="A2515:B2515"/>
    <mergeCell ref="C2515:H2515"/>
    <mergeCell ref="I2515:J2515"/>
    <mergeCell ref="K2515:L2515"/>
    <mergeCell ref="M2513:N2513"/>
    <mergeCell ref="A2514:B2514"/>
    <mergeCell ref="C2514:H2514"/>
    <mergeCell ref="I2514:J2514"/>
    <mergeCell ref="K2514:L2514"/>
    <mergeCell ref="M2514:N2514"/>
    <mergeCell ref="A2513:B2513"/>
    <mergeCell ref="C2513:H2513"/>
    <mergeCell ref="I2513:J2513"/>
    <mergeCell ref="K2513:L2513"/>
    <mergeCell ref="A2512:H2512"/>
    <mergeCell ref="I2512:J2512"/>
    <mergeCell ref="K2512:L2512"/>
    <mergeCell ref="M2512:N2512"/>
    <mergeCell ref="M2510:N2510"/>
    <mergeCell ref="A2511:H2511"/>
    <mergeCell ref="I2511:J2511"/>
    <mergeCell ref="K2511:L2511"/>
    <mergeCell ref="M2511:N2511"/>
    <mergeCell ref="A2510:B2510"/>
    <mergeCell ref="C2510:H2510"/>
    <mergeCell ref="I2510:J2510"/>
    <mergeCell ref="K2510:L2510"/>
    <mergeCell ref="M2508:N2508"/>
    <mergeCell ref="A2509:B2509"/>
    <mergeCell ref="C2509:H2509"/>
    <mergeCell ref="I2509:J2509"/>
    <mergeCell ref="K2509:L2509"/>
    <mergeCell ref="M2509:N2509"/>
    <mergeCell ref="A2508:B2508"/>
    <mergeCell ref="C2508:H2508"/>
    <mergeCell ref="I2508:J2508"/>
    <mergeCell ref="K2508:L2508"/>
    <mergeCell ref="M2506:N2506"/>
    <mergeCell ref="A2507:B2507"/>
    <mergeCell ref="C2507:H2507"/>
    <mergeCell ref="I2507:J2507"/>
    <mergeCell ref="K2507:L2507"/>
    <mergeCell ref="M2507:N2507"/>
    <mergeCell ref="A2506:B2506"/>
    <mergeCell ref="C2506:H2506"/>
    <mergeCell ref="I2506:J2506"/>
    <mergeCell ref="K2506:L2506"/>
    <mergeCell ref="M2504:N2504"/>
    <mergeCell ref="A2505:B2505"/>
    <mergeCell ref="C2505:H2505"/>
    <mergeCell ref="I2505:J2505"/>
    <mergeCell ref="K2505:L2505"/>
    <mergeCell ref="M2505:N2505"/>
    <mergeCell ref="A2504:B2504"/>
    <mergeCell ref="C2504:H2504"/>
    <mergeCell ref="I2504:J2504"/>
    <mergeCell ref="K2504:L2504"/>
    <mergeCell ref="M2502:N2502"/>
    <mergeCell ref="A2503:B2503"/>
    <mergeCell ref="C2503:H2503"/>
    <mergeCell ref="I2503:J2503"/>
    <mergeCell ref="K2503:L2503"/>
    <mergeCell ref="M2503:N2503"/>
    <mergeCell ref="A2502:B2502"/>
    <mergeCell ref="C2502:H2502"/>
    <mergeCell ref="I2502:J2502"/>
    <mergeCell ref="K2502:L2502"/>
    <mergeCell ref="M2500:N2500"/>
    <mergeCell ref="A2501:B2501"/>
    <mergeCell ref="C2501:H2501"/>
    <mergeCell ref="I2501:J2501"/>
    <mergeCell ref="K2501:L2501"/>
    <mergeCell ref="M2501:N2501"/>
    <mergeCell ref="A2500:B2500"/>
    <mergeCell ref="C2500:H2500"/>
    <mergeCell ref="I2500:J2500"/>
    <mergeCell ref="K2500:L2500"/>
    <mergeCell ref="M2498:N2498"/>
    <mergeCell ref="A2499:B2499"/>
    <mergeCell ref="C2499:H2499"/>
    <mergeCell ref="I2499:J2499"/>
    <mergeCell ref="K2499:L2499"/>
    <mergeCell ref="M2499:N2499"/>
    <mergeCell ref="A2498:B2498"/>
    <mergeCell ref="C2498:H2498"/>
    <mergeCell ref="I2498:J2498"/>
    <mergeCell ref="K2498:L2498"/>
    <mergeCell ref="M2496:N2496"/>
    <mergeCell ref="A2497:B2497"/>
    <mergeCell ref="C2497:H2497"/>
    <mergeCell ref="I2497:J2497"/>
    <mergeCell ref="K2497:L2497"/>
    <mergeCell ref="M2497:N2497"/>
    <mergeCell ref="A2496:B2496"/>
    <mergeCell ref="C2496:H2496"/>
    <mergeCell ref="I2496:J2496"/>
    <mergeCell ref="K2496:L2496"/>
    <mergeCell ref="M2494:N2494"/>
    <mergeCell ref="A2495:B2495"/>
    <mergeCell ref="C2495:H2495"/>
    <mergeCell ref="I2495:J2495"/>
    <mergeCell ref="K2495:L2495"/>
    <mergeCell ref="M2495:N2495"/>
    <mergeCell ref="A2494:B2494"/>
    <mergeCell ref="C2494:H2494"/>
    <mergeCell ref="I2494:J2494"/>
    <mergeCell ref="K2494:L2494"/>
    <mergeCell ref="M2492:N2492"/>
    <mergeCell ref="A2493:B2493"/>
    <mergeCell ref="C2493:H2493"/>
    <mergeCell ref="I2493:J2493"/>
    <mergeCell ref="K2493:L2493"/>
    <mergeCell ref="M2493:N2493"/>
    <mergeCell ref="A2492:B2492"/>
    <mergeCell ref="C2492:H2492"/>
    <mergeCell ref="I2492:J2492"/>
    <mergeCell ref="K2492:L2492"/>
    <mergeCell ref="M2490:N2490"/>
    <mergeCell ref="A2491:B2491"/>
    <mergeCell ref="C2491:H2491"/>
    <mergeCell ref="I2491:J2491"/>
    <mergeCell ref="K2491:L2491"/>
    <mergeCell ref="M2491:N2491"/>
    <mergeCell ref="A2490:B2490"/>
    <mergeCell ref="C2490:H2490"/>
    <mergeCell ref="I2490:J2490"/>
    <mergeCell ref="K2490:L2490"/>
    <mergeCell ref="A2489:H2489"/>
    <mergeCell ref="I2489:J2489"/>
    <mergeCell ref="K2489:L2489"/>
    <mergeCell ref="M2489:N2489"/>
    <mergeCell ref="M2487:N2487"/>
    <mergeCell ref="A2488:H2488"/>
    <mergeCell ref="I2488:J2488"/>
    <mergeCell ref="K2488:L2488"/>
    <mergeCell ref="M2488:N2488"/>
    <mergeCell ref="A2487:B2487"/>
    <mergeCell ref="C2487:H2487"/>
    <mergeCell ref="I2487:J2487"/>
    <mergeCell ref="K2487:L2487"/>
    <mergeCell ref="M2485:N2485"/>
    <mergeCell ref="A2486:B2486"/>
    <mergeCell ref="C2486:H2486"/>
    <mergeCell ref="I2486:J2486"/>
    <mergeCell ref="K2486:L2486"/>
    <mergeCell ref="M2486:N2486"/>
    <mergeCell ref="A2485:B2485"/>
    <mergeCell ref="C2485:H2485"/>
    <mergeCell ref="I2485:J2485"/>
    <mergeCell ref="K2485:L2485"/>
    <mergeCell ref="M2483:N2483"/>
    <mergeCell ref="A2484:B2484"/>
    <mergeCell ref="C2484:H2484"/>
    <mergeCell ref="I2484:J2484"/>
    <mergeCell ref="K2484:L2484"/>
    <mergeCell ref="M2484:N2484"/>
    <mergeCell ref="A2483:B2483"/>
    <mergeCell ref="C2483:H2483"/>
    <mergeCell ref="I2483:J2483"/>
    <mergeCell ref="K2483:L2483"/>
    <mergeCell ref="M2481:N2481"/>
    <mergeCell ref="A2482:B2482"/>
    <mergeCell ref="C2482:H2482"/>
    <mergeCell ref="I2482:J2482"/>
    <mergeCell ref="K2482:L2482"/>
    <mergeCell ref="M2482:N2482"/>
    <mergeCell ref="A2481:B2481"/>
    <mergeCell ref="C2481:H2481"/>
    <mergeCell ref="I2481:J2481"/>
    <mergeCell ref="K2481:L2481"/>
    <mergeCell ref="M2479:N2479"/>
    <mergeCell ref="A2480:B2480"/>
    <mergeCell ref="C2480:H2480"/>
    <mergeCell ref="I2480:J2480"/>
    <mergeCell ref="K2480:L2480"/>
    <mergeCell ref="M2480:N2480"/>
    <mergeCell ref="A2479:B2479"/>
    <mergeCell ref="C2479:H2479"/>
    <mergeCell ref="I2479:J2479"/>
    <mergeCell ref="K2479:L2479"/>
    <mergeCell ref="M2477:N2477"/>
    <mergeCell ref="A2478:B2478"/>
    <mergeCell ref="C2478:H2478"/>
    <mergeCell ref="I2478:J2478"/>
    <mergeCell ref="K2478:L2478"/>
    <mergeCell ref="M2478:N2478"/>
    <mergeCell ref="A2477:B2477"/>
    <mergeCell ref="C2477:H2477"/>
    <mergeCell ref="I2477:J2477"/>
    <mergeCell ref="K2477:L2477"/>
    <mergeCell ref="A2476:H2476"/>
    <mergeCell ref="I2476:J2476"/>
    <mergeCell ref="K2476:L2476"/>
    <mergeCell ref="M2476:N2476"/>
    <mergeCell ref="M2474:N2474"/>
    <mergeCell ref="A2475:H2475"/>
    <mergeCell ref="I2475:J2475"/>
    <mergeCell ref="K2475:L2475"/>
    <mergeCell ref="M2475:N2475"/>
    <mergeCell ref="A2474:B2474"/>
    <mergeCell ref="C2474:H2474"/>
    <mergeCell ref="I2474:J2474"/>
    <mergeCell ref="K2474:L2474"/>
    <mergeCell ref="M2472:N2472"/>
    <mergeCell ref="A2473:B2473"/>
    <mergeCell ref="C2473:H2473"/>
    <mergeCell ref="I2473:J2473"/>
    <mergeCell ref="K2473:L2473"/>
    <mergeCell ref="M2473:N2473"/>
    <mergeCell ref="A2472:B2472"/>
    <mergeCell ref="C2472:H2472"/>
    <mergeCell ref="I2472:J2472"/>
    <mergeCell ref="K2472:L2472"/>
    <mergeCell ref="M2470:N2470"/>
    <mergeCell ref="A2471:B2471"/>
    <mergeCell ref="C2471:H2471"/>
    <mergeCell ref="I2471:J2471"/>
    <mergeCell ref="K2471:L2471"/>
    <mergeCell ref="M2471:N2471"/>
    <mergeCell ref="A2470:B2470"/>
    <mergeCell ref="C2470:H2470"/>
    <mergeCell ref="I2470:J2470"/>
    <mergeCell ref="K2470:L2470"/>
    <mergeCell ref="M2468:N2468"/>
    <mergeCell ref="A2469:B2469"/>
    <mergeCell ref="C2469:H2469"/>
    <mergeCell ref="I2469:J2469"/>
    <mergeCell ref="K2469:L2469"/>
    <mergeCell ref="M2469:N2469"/>
    <mergeCell ref="A2468:B2468"/>
    <mergeCell ref="C2468:H2468"/>
    <mergeCell ref="I2468:J2468"/>
    <mergeCell ref="K2468:L2468"/>
    <mergeCell ref="M2466:N2466"/>
    <mergeCell ref="A2467:B2467"/>
    <mergeCell ref="C2467:H2467"/>
    <mergeCell ref="I2467:J2467"/>
    <mergeCell ref="K2467:L2467"/>
    <mergeCell ref="M2467:N2467"/>
    <mergeCell ref="A2466:B2466"/>
    <mergeCell ref="C2466:H2466"/>
    <mergeCell ref="I2466:J2466"/>
    <mergeCell ref="K2466:L2466"/>
    <mergeCell ref="A2465:H2465"/>
    <mergeCell ref="I2465:J2465"/>
    <mergeCell ref="K2465:L2465"/>
    <mergeCell ref="M2465:N2465"/>
    <mergeCell ref="A2464:H2464"/>
    <mergeCell ref="I2464:J2464"/>
    <mergeCell ref="K2464:L2464"/>
    <mergeCell ref="M2464:N2464"/>
    <mergeCell ref="M2462:N2462"/>
    <mergeCell ref="A2463:B2463"/>
    <mergeCell ref="C2463:H2463"/>
    <mergeCell ref="I2463:J2463"/>
    <mergeCell ref="K2463:L2463"/>
    <mergeCell ref="M2463:N2463"/>
    <mergeCell ref="A2462:B2462"/>
    <mergeCell ref="C2462:H2462"/>
    <mergeCell ref="I2462:J2462"/>
    <mergeCell ref="K2462:L2462"/>
    <mergeCell ref="M2460:N2460"/>
    <mergeCell ref="A2461:H2461"/>
    <mergeCell ref="I2461:J2461"/>
    <mergeCell ref="K2461:L2461"/>
    <mergeCell ref="M2461:N2461"/>
    <mergeCell ref="A2460:B2460"/>
    <mergeCell ref="C2460:H2460"/>
    <mergeCell ref="I2460:J2460"/>
    <mergeCell ref="K2460:L2460"/>
    <mergeCell ref="M2458:N2458"/>
    <mergeCell ref="A2459:B2459"/>
    <mergeCell ref="C2459:H2459"/>
    <mergeCell ref="I2459:J2459"/>
    <mergeCell ref="K2459:L2459"/>
    <mergeCell ref="M2459:N2459"/>
    <mergeCell ref="A2458:B2458"/>
    <mergeCell ref="C2458:H2458"/>
    <mergeCell ref="I2458:J2458"/>
    <mergeCell ref="K2458:L2458"/>
    <mergeCell ref="M2456:N2456"/>
    <mergeCell ref="A2457:B2457"/>
    <mergeCell ref="C2457:H2457"/>
    <mergeCell ref="I2457:J2457"/>
    <mergeCell ref="K2457:L2457"/>
    <mergeCell ref="M2457:N2457"/>
    <mergeCell ref="A2456:B2456"/>
    <mergeCell ref="C2456:H2456"/>
    <mergeCell ref="I2456:J2456"/>
    <mergeCell ref="K2456:L2456"/>
    <mergeCell ref="M2454:N2454"/>
    <mergeCell ref="A2455:B2455"/>
    <mergeCell ref="C2455:H2455"/>
    <mergeCell ref="I2455:J2455"/>
    <mergeCell ref="K2455:L2455"/>
    <mergeCell ref="M2455:N2455"/>
    <mergeCell ref="A2454:B2454"/>
    <mergeCell ref="C2454:H2454"/>
    <mergeCell ref="I2454:J2454"/>
    <mergeCell ref="K2454:L2454"/>
    <mergeCell ref="M2452:N2452"/>
    <mergeCell ref="A2453:B2453"/>
    <mergeCell ref="C2453:H2453"/>
    <mergeCell ref="I2453:J2453"/>
    <mergeCell ref="K2453:L2453"/>
    <mergeCell ref="M2453:N2453"/>
    <mergeCell ref="A2452:B2452"/>
    <mergeCell ref="C2452:H2452"/>
    <mergeCell ref="I2452:J2452"/>
    <mergeCell ref="K2452:L2452"/>
    <mergeCell ref="M2450:N2450"/>
    <mergeCell ref="A2451:B2451"/>
    <mergeCell ref="C2451:H2451"/>
    <mergeCell ref="I2451:J2451"/>
    <mergeCell ref="K2451:L2451"/>
    <mergeCell ref="M2451:N2451"/>
    <mergeCell ref="A2450:B2450"/>
    <mergeCell ref="C2450:H2450"/>
    <mergeCell ref="I2450:J2450"/>
    <mergeCell ref="K2450:L2450"/>
    <mergeCell ref="M2448:N2448"/>
    <mergeCell ref="A2449:B2449"/>
    <mergeCell ref="C2449:H2449"/>
    <mergeCell ref="I2449:J2449"/>
    <mergeCell ref="K2449:L2449"/>
    <mergeCell ref="M2449:N2449"/>
    <mergeCell ref="A2448:B2448"/>
    <mergeCell ref="C2448:H2448"/>
    <mergeCell ref="I2448:J2448"/>
    <mergeCell ref="K2448:L2448"/>
    <mergeCell ref="M2446:N2446"/>
    <mergeCell ref="A2447:B2447"/>
    <mergeCell ref="C2447:H2447"/>
    <mergeCell ref="I2447:J2447"/>
    <mergeCell ref="K2447:L2447"/>
    <mergeCell ref="M2447:N2447"/>
    <mergeCell ref="A2446:B2446"/>
    <mergeCell ref="C2446:H2446"/>
    <mergeCell ref="I2446:J2446"/>
    <mergeCell ref="K2446:L2446"/>
    <mergeCell ref="M2444:N2444"/>
    <mergeCell ref="A2445:B2445"/>
    <mergeCell ref="C2445:H2445"/>
    <mergeCell ref="I2445:J2445"/>
    <mergeCell ref="K2445:L2445"/>
    <mergeCell ref="M2445:N2445"/>
    <mergeCell ref="A2444:B2444"/>
    <mergeCell ref="C2444:H2444"/>
    <mergeCell ref="I2444:J2444"/>
    <mergeCell ref="K2444:L2444"/>
    <mergeCell ref="M2442:N2442"/>
    <mergeCell ref="A2443:B2443"/>
    <mergeCell ref="C2443:H2443"/>
    <mergeCell ref="I2443:J2443"/>
    <mergeCell ref="K2443:L2443"/>
    <mergeCell ref="M2443:N2443"/>
    <mergeCell ref="A2442:B2442"/>
    <mergeCell ref="C2442:H2442"/>
    <mergeCell ref="I2442:J2442"/>
    <mergeCell ref="K2442:L2442"/>
    <mergeCell ref="M2440:N2440"/>
    <mergeCell ref="A2441:B2441"/>
    <mergeCell ref="C2441:H2441"/>
    <mergeCell ref="I2441:J2441"/>
    <mergeCell ref="K2441:L2441"/>
    <mergeCell ref="M2441:N2441"/>
    <mergeCell ref="A2440:B2440"/>
    <mergeCell ref="C2440:H2440"/>
    <mergeCell ref="I2440:J2440"/>
    <mergeCell ref="K2440:L2440"/>
    <mergeCell ref="M2438:N2438"/>
    <mergeCell ref="A2439:B2439"/>
    <mergeCell ref="C2439:H2439"/>
    <mergeCell ref="I2439:J2439"/>
    <mergeCell ref="K2439:L2439"/>
    <mergeCell ref="M2439:N2439"/>
    <mergeCell ref="A2438:B2438"/>
    <mergeCell ref="C2438:H2438"/>
    <mergeCell ref="I2438:J2438"/>
    <mergeCell ref="K2438:L2438"/>
    <mergeCell ref="M2436:N2436"/>
    <mergeCell ref="A2437:B2437"/>
    <mergeCell ref="C2437:H2437"/>
    <mergeCell ref="I2437:J2437"/>
    <mergeCell ref="K2437:L2437"/>
    <mergeCell ref="M2437:N2437"/>
    <mergeCell ref="A2436:B2436"/>
    <mergeCell ref="C2436:H2436"/>
    <mergeCell ref="I2436:J2436"/>
    <mergeCell ref="K2436:L2436"/>
    <mergeCell ref="M2434:N2434"/>
    <mergeCell ref="A2435:B2435"/>
    <mergeCell ref="C2435:H2435"/>
    <mergeCell ref="I2435:J2435"/>
    <mergeCell ref="K2435:L2435"/>
    <mergeCell ref="M2435:N2435"/>
    <mergeCell ref="A2434:B2434"/>
    <mergeCell ref="C2434:H2434"/>
    <mergeCell ref="I2434:J2434"/>
    <mergeCell ref="K2434:L2434"/>
    <mergeCell ref="M2432:N2432"/>
    <mergeCell ref="A2433:B2433"/>
    <mergeCell ref="C2433:H2433"/>
    <mergeCell ref="I2433:J2433"/>
    <mergeCell ref="K2433:L2433"/>
    <mergeCell ref="M2433:N2433"/>
    <mergeCell ref="A2432:B2432"/>
    <mergeCell ref="C2432:H2432"/>
    <mergeCell ref="I2432:J2432"/>
    <mergeCell ref="K2432:L2432"/>
    <mergeCell ref="M2430:N2430"/>
    <mergeCell ref="A2431:B2431"/>
    <mergeCell ref="C2431:H2431"/>
    <mergeCell ref="I2431:J2431"/>
    <mergeCell ref="K2431:L2431"/>
    <mergeCell ref="M2431:N2431"/>
    <mergeCell ref="A2430:B2430"/>
    <mergeCell ref="C2430:H2430"/>
    <mergeCell ref="I2430:J2430"/>
    <mergeCell ref="K2430:L2430"/>
    <mergeCell ref="A2429:H2429"/>
    <mergeCell ref="I2429:J2429"/>
    <mergeCell ref="K2429:L2429"/>
    <mergeCell ref="M2429:N2429"/>
    <mergeCell ref="M2427:N2427"/>
    <mergeCell ref="A2428:H2428"/>
    <mergeCell ref="I2428:J2428"/>
    <mergeCell ref="K2428:L2428"/>
    <mergeCell ref="M2428:N2428"/>
    <mergeCell ref="A2427:B2427"/>
    <mergeCell ref="C2427:H2427"/>
    <mergeCell ref="I2427:J2427"/>
    <mergeCell ref="K2427:L2427"/>
    <mergeCell ref="M2425:N2425"/>
    <mergeCell ref="A2426:B2426"/>
    <mergeCell ref="C2426:H2426"/>
    <mergeCell ref="I2426:J2426"/>
    <mergeCell ref="K2426:L2426"/>
    <mergeCell ref="M2426:N2426"/>
    <mergeCell ref="A2425:B2425"/>
    <mergeCell ref="C2425:H2425"/>
    <mergeCell ref="I2425:J2425"/>
    <mergeCell ref="K2425:L2425"/>
    <mergeCell ref="A2424:H2424"/>
    <mergeCell ref="I2424:J2424"/>
    <mergeCell ref="K2424:L2424"/>
    <mergeCell ref="M2424:N2424"/>
    <mergeCell ref="A2423:H2423"/>
    <mergeCell ref="I2423:J2423"/>
    <mergeCell ref="K2423:L2423"/>
    <mergeCell ref="M2423:N2423"/>
    <mergeCell ref="M2421:N2421"/>
    <mergeCell ref="A2422:B2422"/>
    <mergeCell ref="C2422:H2422"/>
    <mergeCell ref="I2422:J2422"/>
    <mergeCell ref="K2422:L2422"/>
    <mergeCell ref="M2422:N2422"/>
    <mergeCell ref="A2421:B2421"/>
    <mergeCell ref="C2421:H2421"/>
    <mergeCell ref="I2421:J2421"/>
    <mergeCell ref="K2421:L2421"/>
    <mergeCell ref="M2419:N2419"/>
    <mergeCell ref="A2420:B2420"/>
    <mergeCell ref="C2420:H2420"/>
    <mergeCell ref="I2420:J2420"/>
    <mergeCell ref="K2420:L2420"/>
    <mergeCell ref="M2420:N2420"/>
    <mergeCell ref="A2419:B2419"/>
    <mergeCell ref="C2419:H2419"/>
    <mergeCell ref="I2419:J2419"/>
    <mergeCell ref="K2419:L2419"/>
    <mergeCell ref="M2417:N2417"/>
    <mergeCell ref="A2418:B2418"/>
    <mergeCell ref="C2418:H2418"/>
    <mergeCell ref="I2418:J2418"/>
    <mergeCell ref="K2418:L2418"/>
    <mergeCell ref="M2418:N2418"/>
    <mergeCell ref="A2417:B2417"/>
    <mergeCell ref="C2417:H2417"/>
    <mergeCell ref="I2417:J2417"/>
    <mergeCell ref="K2417:L2417"/>
    <mergeCell ref="A2416:H2416"/>
    <mergeCell ref="I2416:J2416"/>
    <mergeCell ref="K2416:L2416"/>
    <mergeCell ref="M2416:N2416"/>
    <mergeCell ref="A2415:H2415"/>
    <mergeCell ref="I2415:J2415"/>
    <mergeCell ref="K2415:L2415"/>
    <mergeCell ref="M2415:N2415"/>
    <mergeCell ref="M2413:N2413"/>
    <mergeCell ref="A2414:B2414"/>
    <mergeCell ref="C2414:H2414"/>
    <mergeCell ref="I2414:J2414"/>
    <mergeCell ref="K2414:L2414"/>
    <mergeCell ref="M2414:N2414"/>
    <mergeCell ref="A2413:B2413"/>
    <mergeCell ref="C2413:H2413"/>
    <mergeCell ref="I2413:J2413"/>
    <mergeCell ref="K2413:L2413"/>
    <mergeCell ref="A2412:H2412"/>
    <mergeCell ref="I2412:J2412"/>
    <mergeCell ref="K2412:L2412"/>
    <mergeCell ref="M2412:N2412"/>
    <mergeCell ref="A2411:H2411"/>
    <mergeCell ref="I2411:J2411"/>
    <mergeCell ref="K2411:L2411"/>
    <mergeCell ref="M2411:N2411"/>
    <mergeCell ref="M2409:N2409"/>
    <mergeCell ref="A2410:B2410"/>
    <mergeCell ref="C2410:H2410"/>
    <mergeCell ref="I2410:J2410"/>
    <mergeCell ref="K2410:L2410"/>
    <mergeCell ref="M2410:N2410"/>
    <mergeCell ref="A2409:B2409"/>
    <mergeCell ref="C2409:H2409"/>
    <mergeCell ref="I2409:J2409"/>
    <mergeCell ref="K2409:L2409"/>
    <mergeCell ref="A2408:H2408"/>
    <mergeCell ref="I2408:J2408"/>
    <mergeCell ref="K2408:L2408"/>
    <mergeCell ref="M2408:N2408"/>
    <mergeCell ref="A2407:H2407"/>
    <mergeCell ref="I2407:J2407"/>
    <mergeCell ref="K2407:L2407"/>
    <mergeCell ref="M2407:N2407"/>
    <mergeCell ref="M2405:N2405"/>
    <mergeCell ref="A2406:B2406"/>
    <mergeCell ref="C2406:H2406"/>
    <mergeCell ref="I2406:J2406"/>
    <mergeCell ref="K2406:L2406"/>
    <mergeCell ref="M2406:N2406"/>
    <mergeCell ref="A2405:B2405"/>
    <mergeCell ref="C2405:H2405"/>
    <mergeCell ref="I2405:J2405"/>
    <mergeCell ref="K2405:L2405"/>
    <mergeCell ref="A2404:H2404"/>
    <mergeCell ref="I2404:J2404"/>
    <mergeCell ref="K2404:L2404"/>
    <mergeCell ref="M2404:N2404"/>
    <mergeCell ref="M2402:N2402"/>
    <mergeCell ref="A2403:H2403"/>
    <mergeCell ref="I2403:J2403"/>
    <mergeCell ref="K2403:L2403"/>
    <mergeCell ref="M2403:N2403"/>
    <mergeCell ref="A2402:B2402"/>
    <mergeCell ref="C2402:H2402"/>
    <mergeCell ref="I2402:J2402"/>
    <mergeCell ref="K2402:L2402"/>
    <mergeCell ref="M2400:N2400"/>
    <mergeCell ref="A2401:B2401"/>
    <mergeCell ref="C2401:H2401"/>
    <mergeCell ref="I2401:J2401"/>
    <mergeCell ref="K2401:L2401"/>
    <mergeCell ref="M2401:N2401"/>
    <mergeCell ref="A2400:B2400"/>
    <mergeCell ref="C2400:H2400"/>
    <mergeCell ref="I2400:J2400"/>
    <mergeCell ref="K2400:L2400"/>
    <mergeCell ref="A2399:H2399"/>
    <mergeCell ref="I2399:J2399"/>
    <mergeCell ref="K2399:L2399"/>
    <mergeCell ref="M2399:N2399"/>
    <mergeCell ref="A2398:H2398"/>
    <mergeCell ref="I2398:J2398"/>
    <mergeCell ref="K2398:L2398"/>
    <mergeCell ref="M2398:N2398"/>
    <mergeCell ref="M2396:N2396"/>
    <mergeCell ref="A2397:B2397"/>
    <mergeCell ref="C2397:H2397"/>
    <mergeCell ref="I2397:J2397"/>
    <mergeCell ref="K2397:L2397"/>
    <mergeCell ref="M2397:N2397"/>
    <mergeCell ref="A2396:B2396"/>
    <mergeCell ref="C2396:H2396"/>
    <mergeCell ref="I2396:J2396"/>
    <mergeCell ref="K2396:L2396"/>
    <mergeCell ref="M2394:N2394"/>
    <mergeCell ref="A2395:B2395"/>
    <mergeCell ref="C2395:H2395"/>
    <mergeCell ref="I2395:J2395"/>
    <mergeCell ref="K2395:L2395"/>
    <mergeCell ref="M2395:N2395"/>
    <mergeCell ref="A2394:B2394"/>
    <mergeCell ref="C2394:H2394"/>
    <mergeCell ref="I2394:J2394"/>
    <mergeCell ref="K2394:L2394"/>
    <mergeCell ref="M2392:N2392"/>
    <mergeCell ref="A2393:B2393"/>
    <mergeCell ref="C2393:H2393"/>
    <mergeCell ref="I2393:J2393"/>
    <mergeCell ref="K2393:L2393"/>
    <mergeCell ref="M2393:N2393"/>
    <mergeCell ref="A2392:B2392"/>
    <mergeCell ref="C2392:H2392"/>
    <mergeCell ref="I2392:J2392"/>
    <mergeCell ref="K2392:L2392"/>
    <mergeCell ref="M2390:N2390"/>
    <mergeCell ref="A2391:B2391"/>
    <mergeCell ref="C2391:H2391"/>
    <mergeCell ref="I2391:J2391"/>
    <mergeCell ref="K2391:L2391"/>
    <mergeCell ref="M2391:N2391"/>
    <mergeCell ref="A2390:B2390"/>
    <mergeCell ref="C2390:H2390"/>
    <mergeCell ref="I2390:J2390"/>
    <mergeCell ref="K2390:L2390"/>
    <mergeCell ref="M2388:N2388"/>
    <mergeCell ref="A2389:B2389"/>
    <mergeCell ref="C2389:H2389"/>
    <mergeCell ref="I2389:J2389"/>
    <mergeCell ref="K2389:L2389"/>
    <mergeCell ref="M2389:N2389"/>
    <mergeCell ref="A2388:B2388"/>
    <mergeCell ref="C2388:H2388"/>
    <mergeCell ref="I2388:J2388"/>
    <mergeCell ref="K2388:L2388"/>
    <mergeCell ref="M2386:N2386"/>
    <mergeCell ref="A2387:B2387"/>
    <mergeCell ref="C2387:H2387"/>
    <mergeCell ref="I2387:J2387"/>
    <mergeCell ref="K2387:L2387"/>
    <mergeCell ref="M2387:N2387"/>
    <mergeCell ref="A2386:B2386"/>
    <mergeCell ref="C2386:H2386"/>
    <mergeCell ref="I2386:J2386"/>
    <mergeCell ref="K2386:L2386"/>
    <mergeCell ref="M2384:N2384"/>
    <mergeCell ref="A2385:B2385"/>
    <mergeCell ref="C2385:H2385"/>
    <mergeCell ref="I2385:J2385"/>
    <mergeCell ref="K2385:L2385"/>
    <mergeCell ref="M2385:N2385"/>
    <mergeCell ref="A2384:B2384"/>
    <mergeCell ref="C2384:H2384"/>
    <mergeCell ref="I2384:J2384"/>
    <mergeCell ref="K2384:L2384"/>
    <mergeCell ref="A2383:H2383"/>
    <mergeCell ref="I2383:J2383"/>
    <mergeCell ref="K2383:L2383"/>
    <mergeCell ref="M2383:N2383"/>
    <mergeCell ref="A2382:H2382"/>
    <mergeCell ref="I2382:J2382"/>
    <mergeCell ref="K2382:L2382"/>
    <mergeCell ref="M2382:N2382"/>
    <mergeCell ref="M2380:N2380"/>
    <mergeCell ref="A2381:B2381"/>
    <mergeCell ref="C2381:H2381"/>
    <mergeCell ref="I2381:J2381"/>
    <mergeCell ref="K2381:L2381"/>
    <mergeCell ref="M2381:N2381"/>
    <mergeCell ref="A2380:B2380"/>
    <mergeCell ref="C2380:H2380"/>
    <mergeCell ref="I2380:J2380"/>
    <mergeCell ref="K2380:L2380"/>
    <mergeCell ref="M2378:N2378"/>
    <mergeCell ref="A2379:B2379"/>
    <mergeCell ref="C2379:H2379"/>
    <mergeCell ref="I2379:J2379"/>
    <mergeCell ref="K2379:L2379"/>
    <mergeCell ref="M2379:N2379"/>
    <mergeCell ref="A2378:B2378"/>
    <mergeCell ref="C2378:H2378"/>
    <mergeCell ref="I2378:J2378"/>
    <mergeCell ref="K2378:L2378"/>
    <mergeCell ref="M2376:N2376"/>
    <mergeCell ref="A2377:B2377"/>
    <mergeCell ref="C2377:H2377"/>
    <mergeCell ref="I2377:J2377"/>
    <mergeCell ref="K2377:L2377"/>
    <mergeCell ref="M2377:N2377"/>
    <mergeCell ref="A2376:B2376"/>
    <mergeCell ref="C2376:H2376"/>
    <mergeCell ref="I2376:J2376"/>
    <mergeCell ref="K2376:L2376"/>
    <mergeCell ref="M2374:N2374"/>
    <mergeCell ref="A2375:B2375"/>
    <mergeCell ref="C2375:H2375"/>
    <mergeCell ref="I2375:J2375"/>
    <mergeCell ref="K2375:L2375"/>
    <mergeCell ref="M2375:N2375"/>
    <mergeCell ref="A2374:B2374"/>
    <mergeCell ref="C2374:H2374"/>
    <mergeCell ref="I2374:J2374"/>
    <mergeCell ref="K2374:L2374"/>
    <mergeCell ref="M2372:N2372"/>
    <mergeCell ref="A2373:B2373"/>
    <mergeCell ref="C2373:H2373"/>
    <mergeCell ref="I2373:J2373"/>
    <mergeCell ref="K2373:L2373"/>
    <mergeCell ref="M2373:N2373"/>
    <mergeCell ref="A2372:B2372"/>
    <mergeCell ref="C2372:H2372"/>
    <mergeCell ref="I2372:J2372"/>
    <mergeCell ref="K2372:L2372"/>
    <mergeCell ref="M2370:N2370"/>
    <mergeCell ref="A2371:B2371"/>
    <mergeCell ref="C2371:H2371"/>
    <mergeCell ref="I2371:J2371"/>
    <mergeCell ref="K2371:L2371"/>
    <mergeCell ref="M2371:N2371"/>
    <mergeCell ref="A2370:B2370"/>
    <mergeCell ref="C2370:H2370"/>
    <mergeCell ref="I2370:J2370"/>
    <mergeCell ref="K2370:L2370"/>
    <mergeCell ref="M2368:N2368"/>
    <mergeCell ref="A2369:B2369"/>
    <mergeCell ref="C2369:H2369"/>
    <mergeCell ref="I2369:J2369"/>
    <mergeCell ref="K2369:L2369"/>
    <mergeCell ref="M2369:N2369"/>
    <mergeCell ref="A2368:B2368"/>
    <mergeCell ref="C2368:H2368"/>
    <mergeCell ref="I2368:J2368"/>
    <mergeCell ref="K2368:L2368"/>
    <mergeCell ref="M2366:N2366"/>
    <mergeCell ref="A2367:B2367"/>
    <mergeCell ref="C2367:H2367"/>
    <mergeCell ref="I2367:J2367"/>
    <mergeCell ref="K2367:L2367"/>
    <mergeCell ref="M2367:N2367"/>
    <mergeCell ref="A2366:B2366"/>
    <mergeCell ref="C2366:H2366"/>
    <mergeCell ref="I2366:J2366"/>
    <mergeCell ref="K2366:L2366"/>
    <mergeCell ref="M2364:N2364"/>
    <mergeCell ref="A2365:B2365"/>
    <mergeCell ref="C2365:H2365"/>
    <mergeCell ref="I2365:J2365"/>
    <mergeCell ref="K2365:L2365"/>
    <mergeCell ref="M2365:N2365"/>
    <mergeCell ref="A2364:B2364"/>
    <mergeCell ref="C2364:H2364"/>
    <mergeCell ref="I2364:J2364"/>
    <mergeCell ref="K2364:L2364"/>
    <mergeCell ref="M2362:N2362"/>
    <mergeCell ref="A2363:B2363"/>
    <mergeCell ref="C2363:H2363"/>
    <mergeCell ref="I2363:J2363"/>
    <mergeCell ref="K2363:L2363"/>
    <mergeCell ref="M2363:N2363"/>
    <mergeCell ref="A2362:B2362"/>
    <mergeCell ref="C2362:H2362"/>
    <mergeCell ref="I2362:J2362"/>
    <mergeCell ref="K2362:L2362"/>
    <mergeCell ref="M2360:N2360"/>
    <mergeCell ref="A2361:B2361"/>
    <mergeCell ref="C2361:H2361"/>
    <mergeCell ref="I2361:J2361"/>
    <mergeCell ref="K2361:L2361"/>
    <mergeCell ref="M2361:N2361"/>
    <mergeCell ref="A2360:B2360"/>
    <mergeCell ref="C2360:H2360"/>
    <mergeCell ref="I2360:J2360"/>
    <mergeCell ref="K2360:L2360"/>
    <mergeCell ref="A2359:H2359"/>
    <mergeCell ref="I2359:J2359"/>
    <mergeCell ref="K2359:L2359"/>
    <mergeCell ref="M2359:N2359"/>
    <mergeCell ref="A2358:H2358"/>
    <mergeCell ref="I2358:J2358"/>
    <mergeCell ref="K2358:L2358"/>
    <mergeCell ref="M2358:N2358"/>
    <mergeCell ref="M2356:N2356"/>
    <mergeCell ref="A2357:B2357"/>
    <mergeCell ref="C2357:H2357"/>
    <mergeCell ref="I2357:J2357"/>
    <mergeCell ref="K2357:L2357"/>
    <mergeCell ref="M2357:N2357"/>
    <mergeCell ref="A2356:B2356"/>
    <mergeCell ref="C2356:H2356"/>
    <mergeCell ref="I2356:J2356"/>
    <mergeCell ref="K2356:L2356"/>
    <mergeCell ref="M2354:N2354"/>
    <mergeCell ref="A2355:B2355"/>
    <mergeCell ref="C2355:H2355"/>
    <mergeCell ref="I2355:J2355"/>
    <mergeCell ref="K2355:L2355"/>
    <mergeCell ref="M2355:N2355"/>
    <mergeCell ref="A2354:B2354"/>
    <mergeCell ref="C2354:H2354"/>
    <mergeCell ref="I2354:J2354"/>
    <mergeCell ref="K2354:L2354"/>
    <mergeCell ref="M2352:N2352"/>
    <mergeCell ref="A2353:B2353"/>
    <mergeCell ref="C2353:H2353"/>
    <mergeCell ref="I2353:J2353"/>
    <mergeCell ref="K2353:L2353"/>
    <mergeCell ref="M2353:N2353"/>
    <mergeCell ref="A2352:B2352"/>
    <mergeCell ref="C2352:H2352"/>
    <mergeCell ref="I2352:J2352"/>
    <mergeCell ref="K2352:L2352"/>
    <mergeCell ref="M2350:N2350"/>
    <mergeCell ref="A2351:B2351"/>
    <mergeCell ref="C2351:H2351"/>
    <mergeCell ref="I2351:J2351"/>
    <mergeCell ref="K2351:L2351"/>
    <mergeCell ref="M2351:N2351"/>
    <mergeCell ref="A2350:B2350"/>
    <mergeCell ref="C2350:H2350"/>
    <mergeCell ref="I2350:J2350"/>
    <mergeCell ref="K2350:L2350"/>
    <mergeCell ref="M2348:N2348"/>
    <mergeCell ref="A2349:B2349"/>
    <mergeCell ref="C2349:H2349"/>
    <mergeCell ref="I2349:J2349"/>
    <mergeCell ref="K2349:L2349"/>
    <mergeCell ref="M2349:N2349"/>
    <mergeCell ref="A2348:B2348"/>
    <mergeCell ref="C2348:H2348"/>
    <mergeCell ref="I2348:J2348"/>
    <mergeCell ref="K2348:L2348"/>
    <mergeCell ref="A2347:H2347"/>
    <mergeCell ref="I2347:J2347"/>
    <mergeCell ref="K2347:L2347"/>
    <mergeCell ref="M2347:N2347"/>
    <mergeCell ref="A2346:H2346"/>
    <mergeCell ref="I2346:J2346"/>
    <mergeCell ref="K2346:L2346"/>
    <mergeCell ref="M2346:N2346"/>
    <mergeCell ref="M2344:N2344"/>
    <mergeCell ref="A2345:B2345"/>
    <mergeCell ref="C2345:H2345"/>
    <mergeCell ref="I2345:J2345"/>
    <mergeCell ref="K2345:L2345"/>
    <mergeCell ref="M2345:N2345"/>
    <mergeCell ref="A2344:B2344"/>
    <mergeCell ref="C2344:H2344"/>
    <mergeCell ref="I2344:J2344"/>
    <mergeCell ref="K2344:L2344"/>
    <mergeCell ref="M2342:N2342"/>
    <mergeCell ref="A2343:B2343"/>
    <mergeCell ref="C2343:H2343"/>
    <mergeCell ref="I2343:J2343"/>
    <mergeCell ref="K2343:L2343"/>
    <mergeCell ref="M2343:N2343"/>
    <mergeCell ref="A2342:B2342"/>
    <mergeCell ref="C2342:H2342"/>
    <mergeCell ref="I2342:J2342"/>
    <mergeCell ref="K2342:L2342"/>
    <mergeCell ref="M2340:N2340"/>
    <mergeCell ref="A2341:B2341"/>
    <mergeCell ref="C2341:H2341"/>
    <mergeCell ref="I2341:J2341"/>
    <mergeCell ref="K2341:L2341"/>
    <mergeCell ref="M2341:N2341"/>
    <mergeCell ref="A2340:B2340"/>
    <mergeCell ref="C2340:H2340"/>
    <mergeCell ref="I2340:J2340"/>
    <mergeCell ref="K2340:L2340"/>
    <mergeCell ref="M2338:N2338"/>
    <mergeCell ref="A2339:B2339"/>
    <mergeCell ref="C2339:H2339"/>
    <mergeCell ref="I2339:J2339"/>
    <mergeCell ref="K2339:L2339"/>
    <mergeCell ref="M2339:N2339"/>
    <mergeCell ref="A2338:B2338"/>
    <mergeCell ref="C2338:H2338"/>
    <mergeCell ref="I2338:J2338"/>
    <mergeCell ref="K2338:L2338"/>
    <mergeCell ref="A2337:H2337"/>
    <mergeCell ref="I2337:J2337"/>
    <mergeCell ref="K2337:L2337"/>
    <mergeCell ref="M2337:N2337"/>
    <mergeCell ref="A2336:H2336"/>
    <mergeCell ref="I2336:J2336"/>
    <mergeCell ref="K2336:L2336"/>
    <mergeCell ref="M2336:N2336"/>
    <mergeCell ref="M2334:N2334"/>
    <mergeCell ref="A2335:B2335"/>
    <mergeCell ref="C2335:H2335"/>
    <mergeCell ref="I2335:J2335"/>
    <mergeCell ref="K2335:L2335"/>
    <mergeCell ref="M2335:N2335"/>
    <mergeCell ref="A2334:B2334"/>
    <mergeCell ref="C2334:H2334"/>
    <mergeCell ref="I2334:J2334"/>
    <mergeCell ref="K2334:L2334"/>
    <mergeCell ref="M2332:N2332"/>
    <mergeCell ref="A2333:H2333"/>
    <mergeCell ref="I2333:J2333"/>
    <mergeCell ref="K2333:L2333"/>
    <mergeCell ref="M2333:N2333"/>
    <mergeCell ref="A2332:B2332"/>
    <mergeCell ref="C2332:H2332"/>
    <mergeCell ref="I2332:J2332"/>
    <mergeCell ref="K2332:L2332"/>
    <mergeCell ref="M2330:N2330"/>
    <mergeCell ref="A2331:B2331"/>
    <mergeCell ref="C2331:H2331"/>
    <mergeCell ref="I2331:J2331"/>
    <mergeCell ref="K2331:L2331"/>
    <mergeCell ref="M2331:N2331"/>
    <mergeCell ref="A2330:B2330"/>
    <mergeCell ref="C2330:H2330"/>
    <mergeCell ref="I2330:J2330"/>
    <mergeCell ref="K2330:L2330"/>
    <mergeCell ref="M2328:N2328"/>
    <mergeCell ref="A2329:B2329"/>
    <mergeCell ref="C2329:H2329"/>
    <mergeCell ref="I2329:J2329"/>
    <mergeCell ref="K2329:L2329"/>
    <mergeCell ref="M2329:N2329"/>
    <mergeCell ref="A2328:B2328"/>
    <mergeCell ref="C2328:H2328"/>
    <mergeCell ref="I2328:J2328"/>
    <mergeCell ref="K2328:L2328"/>
    <mergeCell ref="M2326:N2326"/>
    <mergeCell ref="A2327:B2327"/>
    <mergeCell ref="C2327:H2327"/>
    <mergeCell ref="I2327:J2327"/>
    <mergeCell ref="K2327:L2327"/>
    <mergeCell ref="M2327:N2327"/>
    <mergeCell ref="A2326:B2326"/>
    <mergeCell ref="C2326:H2326"/>
    <mergeCell ref="I2326:J2326"/>
    <mergeCell ref="K2326:L2326"/>
    <mergeCell ref="A2325:H2325"/>
    <mergeCell ref="I2325:J2325"/>
    <mergeCell ref="K2325:L2325"/>
    <mergeCell ref="M2325:N2325"/>
    <mergeCell ref="A2324:H2324"/>
    <mergeCell ref="I2324:J2324"/>
    <mergeCell ref="K2324:L2324"/>
    <mergeCell ref="M2324:N2324"/>
    <mergeCell ref="M2322:N2322"/>
    <mergeCell ref="A2323:B2323"/>
    <mergeCell ref="C2323:H2323"/>
    <mergeCell ref="I2323:J2323"/>
    <mergeCell ref="K2323:L2323"/>
    <mergeCell ref="M2323:N2323"/>
    <mergeCell ref="A2322:B2322"/>
    <mergeCell ref="C2322:H2322"/>
    <mergeCell ref="I2322:J2322"/>
    <mergeCell ref="K2322:L2322"/>
    <mergeCell ref="M2320:N2320"/>
    <mergeCell ref="A2321:B2321"/>
    <mergeCell ref="C2321:H2321"/>
    <mergeCell ref="I2321:J2321"/>
    <mergeCell ref="K2321:L2321"/>
    <mergeCell ref="M2321:N2321"/>
    <mergeCell ref="A2320:B2320"/>
    <mergeCell ref="C2320:H2320"/>
    <mergeCell ref="I2320:J2320"/>
    <mergeCell ref="K2320:L2320"/>
    <mergeCell ref="M2318:N2318"/>
    <mergeCell ref="A2319:B2319"/>
    <mergeCell ref="C2319:H2319"/>
    <mergeCell ref="I2319:J2319"/>
    <mergeCell ref="K2319:L2319"/>
    <mergeCell ref="M2319:N2319"/>
    <mergeCell ref="A2318:B2318"/>
    <mergeCell ref="C2318:H2318"/>
    <mergeCell ref="I2318:J2318"/>
    <mergeCell ref="K2318:L2318"/>
    <mergeCell ref="M2316:N2316"/>
    <mergeCell ref="A2317:B2317"/>
    <mergeCell ref="C2317:H2317"/>
    <mergeCell ref="I2317:J2317"/>
    <mergeCell ref="K2317:L2317"/>
    <mergeCell ref="M2317:N2317"/>
    <mergeCell ref="A2316:B2316"/>
    <mergeCell ref="C2316:H2316"/>
    <mergeCell ref="I2316:J2316"/>
    <mergeCell ref="K2316:L2316"/>
    <mergeCell ref="M2314:N2314"/>
    <mergeCell ref="A2315:B2315"/>
    <mergeCell ref="C2315:H2315"/>
    <mergeCell ref="I2315:J2315"/>
    <mergeCell ref="K2315:L2315"/>
    <mergeCell ref="M2315:N2315"/>
    <mergeCell ref="A2314:B2314"/>
    <mergeCell ref="C2314:H2314"/>
    <mergeCell ref="I2314:J2314"/>
    <mergeCell ref="K2314:L2314"/>
    <mergeCell ref="M2312:N2312"/>
    <mergeCell ref="A2313:B2313"/>
    <mergeCell ref="C2313:H2313"/>
    <mergeCell ref="I2313:J2313"/>
    <mergeCell ref="K2313:L2313"/>
    <mergeCell ref="M2313:N2313"/>
    <mergeCell ref="A2312:B2312"/>
    <mergeCell ref="C2312:H2312"/>
    <mergeCell ref="I2312:J2312"/>
    <mergeCell ref="K2312:L2312"/>
    <mergeCell ref="M2310:N2310"/>
    <mergeCell ref="A2311:B2311"/>
    <mergeCell ref="C2311:H2311"/>
    <mergeCell ref="I2311:J2311"/>
    <mergeCell ref="K2311:L2311"/>
    <mergeCell ref="M2311:N2311"/>
    <mergeCell ref="A2310:B2310"/>
    <mergeCell ref="C2310:H2310"/>
    <mergeCell ref="I2310:J2310"/>
    <mergeCell ref="K2310:L2310"/>
    <mergeCell ref="A2309:H2309"/>
    <mergeCell ref="I2309:J2309"/>
    <mergeCell ref="K2309:L2309"/>
    <mergeCell ref="M2309:N2309"/>
    <mergeCell ref="M2307:N2307"/>
    <mergeCell ref="A2308:H2308"/>
    <mergeCell ref="I2308:J2308"/>
    <mergeCell ref="K2308:L2308"/>
    <mergeCell ref="M2308:N2308"/>
    <mergeCell ref="A2307:B2307"/>
    <mergeCell ref="C2307:H2307"/>
    <mergeCell ref="I2307:J2307"/>
    <mergeCell ref="K2307:L2307"/>
    <mergeCell ref="A2306:H2306"/>
    <mergeCell ref="I2306:J2306"/>
    <mergeCell ref="K2306:L2306"/>
    <mergeCell ref="M2306:N2306"/>
    <mergeCell ref="M2304:N2304"/>
    <mergeCell ref="A2305:H2305"/>
    <mergeCell ref="I2305:J2305"/>
    <mergeCell ref="K2305:L2305"/>
    <mergeCell ref="M2305:N2305"/>
    <mergeCell ref="A2304:B2304"/>
    <mergeCell ref="C2304:H2304"/>
    <mergeCell ref="I2304:J2304"/>
    <mergeCell ref="K2304:L2304"/>
    <mergeCell ref="M2302:N2302"/>
    <mergeCell ref="A2303:B2303"/>
    <mergeCell ref="C2303:H2303"/>
    <mergeCell ref="I2303:J2303"/>
    <mergeCell ref="K2303:L2303"/>
    <mergeCell ref="M2303:N2303"/>
    <mergeCell ref="A2302:B2302"/>
    <mergeCell ref="C2302:H2302"/>
    <mergeCell ref="I2302:J2302"/>
    <mergeCell ref="K2302:L2302"/>
    <mergeCell ref="A2301:H2301"/>
    <mergeCell ref="I2301:J2301"/>
    <mergeCell ref="K2301:L2301"/>
    <mergeCell ref="M2301:N2301"/>
    <mergeCell ref="A2300:H2300"/>
    <mergeCell ref="I2300:J2300"/>
    <mergeCell ref="K2300:L2300"/>
    <mergeCell ref="M2300:N2300"/>
    <mergeCell ref="M2298:N2298"/>
    <mergeCell ref="A2299:B2299"/>
    <mergeCell ref="C2299:H2299"/>
    <mergeCell ref="I2299:J2299"/>
    <mergeCell ref="K2299:L2299"/>
    <mergeCell ref="M2299:N2299"/>
    <mergeCell ref="A2298:B2298"/>
    <mergeCell ref="C2298:H2298"/>
    <mergeCell ref="I2298:J2298"/>
    <mergeCell ref="K2298:L2298"/>
    <mergeCell ref="M2296:N2296"/>
    <mergeCell ref="A2297:B2297"/>
    <mergeCell ref="C2297:H2297"/>
    <mergeCell ref="I2297:J2297"/>
    <mergeCell ref="K2297:L2297"/>
    <mergeCell ref="M2297:N2297"/>
    <mergeCell ref="A2296:B2296"/>
    <mergeCell ref="C2296:H2296"/>
    <mergeCell ref="I2296:J2296"/>
    <mergeCell ref="K2296:L2296"/>
    <mergeCell ref="M2294:N2294"/>
    <mergeCell ref="A2295:B2295"/>
    <mergeCell ref="C2295:H2295"/>
    <mergeCell ref="I2295:J2295"/>
    <mergeCell ref="K2295:L2295"/>
    <mergeCell ref="M2295:N2295"/>
    <mergeCell ref="A2294:B2294"/>
    <mergeCell ref="C2294:H2294"/>
    <mergeCell ref="I2294:J2294"/>
    <mergeCell ref="K2294:L2294"/>
    <mergeCell ref="M2292:N2292"/>
    <mergeCell ref="A2293:B2293"/>
    <mergeCell ref="C2293:H2293"/>
    <mergeCell ref="I2293:J2293"/>
    <mergeCell ref="K2293:L2293"/>
    <mergeCell ref="M2293:N2293"/>
    <mergeCell ref="A2292:B2292"/>
    <mergeCell ref="C2292:H2292"/>
    <mergeCell ref="I2292:J2292"/>
    <mergeCell ref="K2292:L2292"/>
    <mergeCell ref="A2291:H2291"/>
    <mergeCell ref="I2291:J2291"/>
    <mergeCell ref="K2291:L2291"/>
    <mergeCell ref="M2291:N2291"/>
    <mergeCell ref="A2290:H2290"/>
    <mergeCell ref="I2290:J2290"/>
    <mergeCell ref="K2290:L2290"/>
    <mergeCell ref="M2290:N2290"/>
    <mergeCell ref="M2288:N2288"/>
    <mergeCell ref="A2289:B2289"/>
    <mergeCell ref="C2289:H2289"/>
    <mergeCell ref="I2289:J2289"/>
    <mergeCell ref="K2289:L2289"/>
    <mergeCell ref="M2289:N2289"/>
    <mergeCell ref="A2288:B2288"/>
    <mergeCell ref="C2288:H2288"/>
    <mergeCell ref="I2288:J2288"/>
    <mergeCell ref="K2288:L2288"/>
    <mergeCell ref="A2287:H2287"/>
    <mergeCell ref="I2287:J2287"/>
    <mergeCell ref="K2287:L2287"/>
    <mergeCell ref="M2287:N2287"/>
    <mergeCell ref="M2285:N2285"/>
    <mergeCell ref="A2286:H2286"/>
    <mergeCell ref="I2286:J2286"/>
    <mergeCell ref="K2286:L2286"/>
    <mergeCell ref="M2286:N2286"/>
    <mergeCell ref="A2285:B2285"/>
    <mergeCell ref="C2285:H2285"/>
    <mergeCell ref="I2285:J2285"/>
    <mergeCell ref="K2285:L2285"/>
    <mergeCell ref="M2283:N2283"/>
    <mergeCell ref="A2284:B2284"/>
    <mergeCell ref="C2284:H2284"/>
    <mergeCell ref="I2284:J2284"/>
    <mergeCell ref="K2284:L2284"/>
    <mergeCell ref="M2284:N2284"/>
    <mergeCell ref="A2283:B2283"/>
    <mergeCell ref="C2283:H2283"/>
    <mergeCell ref="I2283:J2283"/>
    <mergeCell ref="K2283:L2283"/>
    <mergeCell ref="A2282:H2282"/>
    <mergeCell ref="I2282:J2282"/>
    <mergeCell ref="K2282:L2282"/>
    <mergeCell ref="M2282:N2282"/>
    <mergeCell ref="A2281:H2281"/>
    <mergeCell ref="I2281:J2281"/>
    <mergeCell ref="K2281:L2281"/>
    <mergeCell ref="M2281:N2281"/>
    <mergeCell ref="M2279:N2279"/>
    <mergeCell ref="A2280:B2280"/>
    <mergeCell ref="C2280:H2280"/>
    <mergeCell ref="I2280:J2280"/>
    <mergeCell ref="K2280:L2280"/>
    <mergeCell ref="M2280:N2280"/>
    <mergeCell ref="A2279:B2279"/>
    <mergeCell ref="C2279:H2279"/>
    <mergeCell ref="I2279:J2279"/>
    <mergeCell ref="K2279:L2279"/>
    <mergeCell ref="A2278:H2278"/>
    <mergeCell ref="I2278:J2278"/>
    <mergeCell ref="K2278:L2278"/>
    <mergeCell ref="M2278:N2278"/>
    <mergeCell ref="M2276:N2276"/>
    <mergeCell ref="A2277:H2277"/>
    <mergeCell ref="I2277:J2277"/>
    <mergeCell ref="K2277:L2277"/>
    <mergeCell ref="M2277:N2277"/>
    <mergeCell ref="A2276:B2276"/>
    <mergeCell ref="C2276:H2276"/>
    <mergeCell ref="I2276:J2276"/>
    <mergeCell ref="K2276:L2276"/>
    <mergeCell ref="M2274:N2274"/>
    <mergeCell ref="A2275:B2275"/>
    <mergeCell ref="C2275:H2275"/>
    <mergeCell ref="I2275:J2275"/>
    <mergeCell ref="K2275:L2275"/>
    <mergeCell ref="M2275:N2275"/>
    <mergeCell ref="A2274:B2274"/>
    <mergeCell ref="C2274:H2274"/>
    <mergeCell ref="I2274:J2274"/>
    <mergeCell ref="K2274:L2274"/>
    <mergeCell ref="M2272:N2272"/>
    <mergeCell ref="A2273:B2273"/>
    <mergeCell ref="C2273:H2273"/>
    <mergeCell ref="I2273:J2273"/>
    <mergeCell ref="K2273:L2273"/>
    <mergeCell ref="M2273:N2273"/>
    <mergeCell ref="A2272:B2272"/>
    <mergeCell ref="C2272:H2272"/>
    <mergeCell ref="I2272:J2272"/>
    <mergeCell ref="K2272:L2272"/>
    <mergeCell ref="M2270:N2270"/>
    <mergeCell ref="A2271:B2271"/>
    <mergeCell ref="C2271:H2271"/>
    <mergeCell ref="I2271:J2271"/>
    <mergeCell ref="K2271:L2271"/>
    <mergeCell ref="M2271:N2271"/>
    <mergeCell ref="A2270:B2270"/>
    <mergeCell ref="C2270:H2270"/>
    <mergeCell ref="I2270:J2270"/>
    <mergeCell ref="K2270:L2270"/>
    <mergeCell ref="M2268:N2268"/>
    <mergeCell ref="A2269:B2269"/>
    <mergeCell ref="C2269:H2269"/>
    <mergeCell ref="I2269:J2269"/>
    <mergeCell ref="K2269:L2269"/>
    <mergeCell ref="M2269:N2269"/>
    <mergeCell ref="A2268:B2268"/>
    <mergeCell ref="C2268:H2268"/>
    <mergeCell ref="I2268:J2268"/>
    <mergeCell ref="K2268:L2268"/>
    <mergeCell ref="M2266:N2266"/>
    <mergeCell ref="A2267:B2267"/>
    <mergeCell ref="C2267:H2267"/>
    <mergeCell ref="I2267:J2267"/>
    <mergeCell ref="K2267:L2267"/>
    <mergeCell ref="M2267:N2267"/>
    <mergeCell ref="A2266:B2266"/>
    <mergeCell ref="C2266:H2266"/>
    <mergeCell ref="I2266:J2266"/>
    <mergeCell ref="K2266:L2266"/>
    <mergeCell ref="M2264:N2264"/>
    <mergeCell ref="A2265:B2265"/>
    <mergeCell ref="C2265:H2265"/>
    <mergeCell ref="I2265:J2265"/>
    <mergeCell ref="K2265:L2265"/>
    <mergeCell ref="M2265:N2265"/>
    <mergeCell ref="A2264:B2264"/>
    <mergeCell ref="C2264:H2264"/>
    <mergeCell ref="I2264:J2264"/>
    <mergeCell ref="K2264:L2264"/>
    <mergeCell ref="A2263:H2263"/>
    <mergeCell ref="I2263:J2263"/>
    <mergeCell ref="K2263:L2263"/>
    <mergeCell ref="M2263:N2263"/>
    <mergeCell ref="M2261:N2261"/>
    <mergeCell ref="A2262:H2262"/>
    <mergeCell ref="I2262:J2262"/>
    <mergeCell ref="K2262:L2262"/>
    <mergeCell ref="M2262:N2262"/>
    <mergeCell ref="A2261:B2261"/>
    <mergeCell ref="C2261:H2261"/>
    <mergeCell ref="I2261:J2261"/>
    <mergeCell ref="K2261:L2261"/>
    <mergeCell ref="M2259:N2259"/>
    <mergeCell ref="A2260:B2260"/>
    <mergeCell ref="C2260:H2260"/>
    <mergeCell ref="I2260:J2260"/>
    <mergeCell ref="K2260:L2260"/>
    <mergeCell ref="M2260:N2260"/>
    <mergeCell ref="A2259:B2259"/>
    <mergeCell ref="C2259:H2259"/>
    <mergeCell ref="I2259:J2259"/>
    <mergeCell ref="K2259:L2259"/>
    <mergeCell ref="M2257:N2257"/>
    <mergeCell ref="A2258:B2258"/>
    <mergeCell ref="C2258:H2258"/>
    <mergeCell ref="I2258:J2258"/>
    <mergeCell ref="K2258:L2258"/>
    <mergeCell ref="M2258:N2258"/>
    <mergeCell ref="A2257:B2257"/>
    <mergeCell ref="C2257:H2257"/>
    <mergeCell ref="I2257:J2257"/>
    <mergeCell ref="K2257:L2257"/>
    <mergeCell ref="M2255:N2255"/>
    <mergeCell ref="A2256:B2256"/>
    <mergeCell ref="C2256:H2256"/>
    <mergeCell ref="I2256:J2256"/>
    <mergeCell ref="K2256:L2256"/>
    <mergeCell ref="M2256:N2256"/>
    <mergeCell ref="A2255:B2255"/>
    <mergeCell ref="C2255:H2255"/>
    <mergeCell ref="I2255:J2255"/>
    <mergeCell ref="K2255:L2255"/>
    <mergeCell ref="M2253:N2253"/>
    <mergeCell ref="A2254:B2254"/>
    <mergeCell ref="C2254:H2254"/>
    <mergeCell ref="I2254:J2254"/>
    <mergeCell ref="K2254:L2254"/>
    <mergeCell ref="M2254:N2254"/>
    <mergeCell ref="A2253:B2253"/>
    <mergeCell ref="C2253:H2253"/>
    <mergeCell ref="I2253:J2253"/>
    <mergeCell ref="K2253:L2253"/>
    <mergeCell ref="M2251:N2251"/>
    <mergeCell ref="A2252:B2252"/>
    <mergeCell ref="C2252:H2252"/>
    <mergeCell ref="I2252:J2252"/>
    <mergeCell ref="K2252:L2252"/>
    <mergeCell ref="M2252:N2252"/>
    <mergeCell ref="A2251:B2251"/>
    <mergeCell ref="C2251:H2251"/>
    <mergeCell ref="I2251:J2251"/>
    <mergeCell ref="K2251:L2251"/>
    <mergeCell ref="M2249:N2249"/>
    <mergeCell ref="A2250:B2250"/>
    <mergeCell ref="C2250:H2250"/>
    <mergeCell ref="I2250:J2250"/>
    <mergeCell ref="K2250:L2250"/>
    <mergeCell ref="M2250:N2250"/>
    <mergeCell ref="A2249:B2249"/>
    <mergeCell ref="C2249:H2249"/>
    <mergeCell ref="I2249:J2249"/>
    <mergeCell ref="K2249:L2249"/>
    <mergeCell ref="M2247:N2247"/>
    <mergeCell ref="A2248:B2248"/>
    <mergeCell ref="C2248:H2248"/>
    <mergeCell ref="I2248:J2248"/>
    <mergeCell ref="K2248:L2248"/>
    <mergeCell ref="M2248:N2248"/>
    <mergeCell ref="A2247:B2247"/>
    <mergeCell ref="C2247:H2247"/>
    <mergeCell ref="I2247:J2247"/>
    <mergeCell ref="K2247:L2247"/>
    <mergeCell ref="M2245:N2245"/>
    <mergeCell ref="A2246:B2246"/>
    <mergeCell ref="C2246:H2246"/>
    <mergeCell ref="I2246:J2246"/>
    <mergeCell ref="K2246:L2246"/>
    <mergeCell ref="M2246:N2246"/>
    <mergeCell ref="A2245:B2245"/>
    <mergeCell ref="C2245:H2245"/>
    <mergeCell ref="I2245:J2245"/>
    <mergeCell ref="K2245:L2245"/>
    <mergeCell ref="M2243:N2243"/>
    <mergeCell ref="A2244:B2244"/>
    <mergeCell ref="C2244:H2244"/>
    <mergeCell ref="I2244:J2244"/>
    <mergeCell ref="K2244:L2244"/>
    <mergeCell ref="M2244:N2244"/>
    <mergeCell ref="A2243:B2243"/>
    <mergeCell ref="C2243:H2243"/>
    <mergeCell ref="I2243:J2243"/>
    <mergeCell ref="K2243:L2243"/>
    <mergeCell ref="A2242:H2242"/>
    <mergeCell ref="I2242:J2242"/>
    <mergeCell ref="K2242:L2242"/>
    <mergeCell ref="M2242:N2242"/>
    <mergeCell ref="A2241:H2241"/>
    <mergeCell ref="I2241:J2241"/>
    <mergeCell ref="K2241:L2241"/>
    <mergeCell ref="M2241:N2241"/>
    <mergeCell ref="M2239:N2239"/>
    <mergeCell ref="A2240:B2240"/>
    <mergeCell ref="C2240:H2240"/>
    <mergeCell ref="I2240:J2240"/>
    <mergeCell ref="K2240:L2240"/>
    <mergeCell ref="M2240:N2240"/>
    <mergeCell ref="A2239:B2239"/>
    <mergeCell ref="C2239:H2239"/>
    <mergeCell ref="I2239:J2239"/>
    <mergeCell ref="K2239:L2239"/>
    <mergeCell ref="M2237:N2237"/>
    <mergeCell ref="A2238:H2238"/>
    <mergeCell ref="I2238:J2238"/>
    <mergeCell ref="K2238:L2238"/>
    <mergeCell ref="M2238:N2238"/>
    <mergeCell ref="A2237:B2237"/>
    <mergeCell ref="C2237:H2237"/>
    <mergeCell ref="I2237:J2237"/>
    <mergeCell ref="K2237:L2237"/>
    <mergeCell ref="A2236:H2236"/>
    <mergeCell ref="I2236:J2236"/>
    <mergeCell ref="K2236:L2236"/>
    <mergeCell ref="M2236:N2236"/>
    <mergeCell ref="M2234:N2234"/>
    <mergeCell ref="A2235:H2235"/>
    <mergeCell ref="I2235:J2235"/>
    <mergeCell ref="K2235:L2235"/>
    <mergeCell ref="M2235:N2235"/>
    <mergeCell ref="A2234:B2234"/>
    <mergeCell ref="C2234:H2234"/>
    <mergeCell ref="I2234:J2234"/>
    <mergeCell ref="K2234:L2234"/>
    <mergeCell ref="M2232:N2232"/>
    <mergeCell ref="A2233:B2233"/>
    <mergeCell ref="C2233:H2233"/>
    <mergeCell ref="I2233:J2233"/>
    <mergeCell ref="K2233:L2233"/>
    <mergeCell ref="M2233:N2233"/>
    <mergeCell ref="A2232:B2232"/>
    <mergeCell ref="C2232:H2232"/>
    <mergeCell ref="I2232:J2232"/>
    <mergeCell ref="K2232:L2232"/>
    <mergeCell ref="A2231:H2231"/>
    <mergeCell ref="I2231:J2231"/>
    <mergeCell ref="K2231:L2231"/>
    <mergeCell ref="M2231:N2231"/>
    <mergeCell ref="A2230:H2230"/>
    <mergeCell ref="I2230:J2230"/>
    <mergeCell ref="K2230:L2230"/>
    <mergeCell ref="M2230:N2230"/>
    <mergeCell ref="M2228:N2228"/>
    <mergeCell ref="A2229:B2229"/>
    <mergeCell ref="C2229:H2229"/>
    <mergeCell ref="I2229:J2229"/>
    <mergeCell ref="K2229:L2229"/>
    <mergeCell ref="M2229:N2229"/>
    <mergeCell ref="A2228:B2228"/>
    <mergeCell ref="C2228:H2228"/>
    <mergeCell ref="I2228:J2228"/>
    <mergeCell ref="K2228:L2228"/>
    <mergeCell ref="A2227:H2227"/>
    <mergeCell ref="I2227:J2227"/>
    <mergeCell ref="K2227:L2227"/>
    <mergeCell ref="M2227:N2227"/>
    <mergeCell ref="A2226:H2226"/>
    <mergeCell ref="I2226:J2226"/>
    <mergeCell ref="K2226:L2226"/>
    <mergeCell ref="M2226:N2226"/>
    <mergeCell ref="M2224:N2224"/>
    <mergeCell ref="A2225:B2225"/>
    <mergeCell ref="C2225:H2225"/>
    <mergeCell ref="I2225:J2225"/>
    <mergeCell ref="K2225:L2225"/>
    <mergeCell ref="M2225:N2225"/>
    <mergeCell ref="A2224:B2224"/>
    <mergeCell ref="C2224:H2224"/>
    <mergeCell ref="I2224:J2224"/>
    <mergeCell ref="K2224:L2224"/>
    <mergeCell ref="A2223:H2223"/>
    <mergeCell ref="I2223:J2223"/>
    <mergeCell ref="K2223:L2223"/>
    <mergeCell ref="M2223:N2223"/>
    <mergeCell ref="A2222:H2222"/>
    <mergeCell ref="I2222:J2222"/>
    <mergeCell ref="K2222:L2222"/>
    <mergeCell ref="M2222:N2222"/>
    <mergeCell ref="M2220:N2220"/>
    <mergeCell ref="A2221:B2221"/>
    <mergeCell ref="C2221:H2221"/>
    <mergeCell ref="I2221:J2221"/>
    <mergeCell ref="K2221:L2221"/>
    <mergeCell ref="M2221:N2221"/>
    <mergeCell ref="A2220:B2220"/>
    <mergeCell ref="C2220:H2220"/>
    <mergeCell ref="I2220:J2220"/>
    <mergeCell ref="K2220:L2220"/>
    <mergeCell ref="A2219:H2219"/>
    <mergeCell ref="I2219:J2219"/>
    <mergeCell ref="K2219:L2219"/>
    <mergeCell ref="M2219:N2219"/>
    <mergeCell ref="M2217:N2217"/>
    <mergeCell ref="A2218:H2218"/>
    <mergeCell ref="I2218:J2218"/>
    <mergeCell ref="K2218:L2218"/>
    <mergeCell ref="M2218:N2218"/>
    <mergeCell ref="A2217:B2217"/>
    <mergeCell ref="C2217:H2217"/>
    <mergeCell ref="I2217:J2217"/>
    <mergeCell ref="K2217:L2217"/>
    <mergeCell ref="A2216:H2216"/>
    <mergeCell ref="I2216:J2216"/>
    <mergeCell ref="K2216:L2216"/>
    <mergeCell ref="M2216:N2216"/>
    <mergeCell ref="A2215:H2215"/>
    <mergeCell ref="I2215:J2215"/>
    <mergeCell ref="K2215:L2215"/>
    <mergeCell ref="M2215:N2215"/>
    <mergeCell ref="M2213:N2213"/>
    <mergeCell ref="A2214:B2214"/>
    <mergeCell ref="C2214:H2214"/>
    <mergeCell ref="I2214:J2214"/>
    <mergeCell ref="K2214:L2214"/>
    <mergeCell ref="M2214:N2214"/>
    <mergeCell ref="A2213:B2213"/>
    <mergeCell ref="C2213:H2213"/>
    <mergeCell ref="I2213:J2213"/>
    <mergeCell ref="K2213:L2213"/>
    <mergeCell ref="A2212:H2212"/>
    <mergeCell ref="I2212:J2212"/>
    <mergeCell ref="K2212:L2212"/>
    <mergeCell ref="M2212:N2212"/>
    <mergeCell ref="A2211:H2211"/>
    <mergeCell ref="I2211:J2211"/>
    <mergeCell ref="K2211:L2211"/>
    <mergeCell ref="M2211:N2211"/>
    <mergeCell ref="M2209:N2209"/>
    <mergeCell ref="A2210:B2210"/>
    <mergeCell ref="C2210:H2210"/>
    <mergeCell ref="I2210:J2210"/>
    <mergeCell ref="K2210:L2210"/>
    <mergeCell ref="M2210:N2210"/>
    <mergeCell ref="A2209:B2209"/>
    <mergeCell ref="C2209:H2209"/>
    <mergeCell ref="I2209:J2209"/>
    <mergeCell ref="K2209:L2209"/>
    <mergeCell ref="M2207:N2207"/>
    <mergeCell ref="A2208:B2208"/>
    <mergeCell ref="C2208:H2208"/>
    <mergeCell ref="I2208:J2208"/>
    <mergeCell ref="K2208:L2208"/>
    <mergeCell ref="M2208:N2208"/>
    <mergeCell ref="A2207:B2207"/>
    <mergeCell ref="C2207:H2207"/>
    <mergeCell ref="I2207:J2207"/>
    <mergeCell ref="K2207:L2207"/>
    <mergeCell ref="M2205:N2205"/>
    <mergeCell ref="A2206:H2206"/>
    <mergeCell ref="I2206:J2206"/>
    <mergeCell ref="K2206:L2206"/>
    <mergeCell ref="M2206:N2206"/>
    <mergeCell ref="A2205:B2205"/>
    <mergeCell ref="C2205:H2205"/>
    <mergeCell ref="I2205:J2205"/>
    <mergeCell ref="K2205:L2205"/>
    <mergeCell ref="M2203:N2203"/>
    <mergeCell ref="A2204:B2204"/>
    <mergeCell ref="C2204:H2204"/>
    <mergeCell ref="I2204:J2204"/>
    <mergeCell ref="K2204:L2204"/>
    <mergeCell ref="M2204:N2204"/>
    <mergeCell ref="A2203:B2203"/>
    <mergeCell ref="C2203:H2203"/>
    <mergeCell ref="I2203:J2203"/>
    <mergeCell ref="K2203:L2203"/>
    <mergeCell ref="M2201:N2201"/>
    <mergeCell ref="A2202:B2202"/>
    <mergeCell ref="C2202:H2202"/>
    <mergeCell ref="I2202:J2202"/>
    <mergeCell ref="K2202:L2202"/>
    <mergeCell ref="M2202:N2202"/>
    <mergeCell ref="A2201:B2201"/>
    <mergeCell ref="C2201:H2201"/>
    <mergeCell ref="I2201:J2201"/>
    <mergeCell ref="K2201:L2201"/>
    <mergeCell ref="M2199:N2199"/>
    <mergeCell ref="A2200:B2200"/>
    <mergeCell ref="C2200:H2200"/>
    <mergeCell ref="I2200:J2200"/>
    <mergeCell ref="K2200:L2200"/>
    <mergeCell ref="M2200:N2200"/>
    <mergeCell ref="A2199:B2199"/>
    <mergeCell ref="C2199:H2199"/>
    <mergeCell ref="I2199:J2199"/>
    <mergeCell ref="K2199:L2199"/>
    <mergeCell ref="M2197:N2197"/>
    <mergeCell ref="A2198:B2198"/>
    <mergeCell ref="C2198:H2198"/>
    <mergeCell ref="I2198:J2198"/>
    <mergeCell ref="K2198:L2198"/>
    <mergeCell ref="M2198:N2198"/>
    <mergeCell ref="A2197:B2197"/>
    <mergeCell ref="C2197:H2197"/>
    <mergeCell ref="I2197:J2197"/>
    <mergeCell ref="K2197:L2197"/>
    <mergeCell ref="M2195:N2195"/>
    <mergeCell ref="A2196:B2196"/>
    <mergeCell ref="C2196:H2196"/>
    <mergeCell ref="I2196:J2196"/>
    <mergeCell ref="K2196:L2196"/>
    <mergeCell ref="M2196:N2196"/>
    <mergeCell ref="A2195:B2195"/>
    <mergeCell ref="C2195:H2195"/>
    <mergeCell ref="I2195:J2195"/>
    <mergeCell ref="K2195:L2195"/>
    <mergeCell ref="A2194:H2194"/>
    <mergeCell ref="I2194:J2194"/>
    <mergeCell ref="K2194:L2194"/>
    <mergeCell ref="M2194:N2194"/>
    <mergeCell ref="M2192:N2192"/>
    <mergeCell ref="A2193:H2193"/>
    <mergeCell ref="I2193:J2193"/>
    <mergeCell ref="K2193:L2193"/>
    <mergeCell ref="M2193:N2193"/>
    <mergeCell ref="A2192:B2192"/>
    <mergeCell ref="C2192:H2192"/>
    <mergeCell ref="I2192:J2192"/>
    <mergeCell ref="K2192:L2192"/>
    <mergeCell ref="M2190:N2190"/>
    <mergeCell ref="A2191:B2191"/>
    <mergeCell ref="C2191:H2191"/>
    <mergeCell ref="I2191:J2191"/>
    <mergeCell ref="K2191:L2191"/>
    <mergeCell ref="M2191:N2191"/>
    <mergeCell ref="A2190:B2190"/>
    <mergeCell ref="C2190:H2190"/>
    <mergeCell ref="I2190:J2190"/>
    <mergeCell ref="K2190:L2190"/>
    <mergeCell ref="M2188:N2188"/>
    <mergeCell ref="A2189:B2189"/>
    <mergeCell ref="C2189:H2189"/>
    <mergeCell ref="I2189:J2189"/>
    <mergeCell ref="K2189:L2189"/>
    <mergeCell ref="M2189:N2189"/>
    <mergeCell ref="A2188:B2188"/>
    <mergeCell ref="C2188:H2188"/>
    <mergeCell ref="I2188:J2188"/>
    <mergeCell ref="K2188:L2188"/>
    <mergeCell ref="M2186:N2186"/>
    <mergeCell ref="A2187:B2187"/>
    <mergeCell ref="C2187:H2187"/>
    <mergeCell ref="I2187:J2187"/>
    <mergeCell ref="K2187:L2187"/>
    <mergeCell ref="M2187:N2187"/>
    <mergeCell ref="A2186:B2186"/>
    <mergeCell ref="C2186:H2186"/>
    <mergeCell ref="I2186:J2186"/>
    <mergeCell ref="K2186:L2186"/>
    <mergeCell ref="M2184:N2184"/>
    <mergeCell ref="A2185:B2185"/>
    <mergeCell ref="C2185:H2185"/>
    <mergeCell ref="I2185:J2185"/>
    <mergeCell ref="K2185:L2185"/>
    <mergeCell ref="M2185:N2185"/>
    <mergeCell ref="A2184:B2184"/>
    <mergeCell ref="C2184:H2184"/>
    <mergeCell ref="I2184:J2184"/>
    <mergeCell ref="K2184:L2184"/>
    <mergeCell ref="M2182:N2182"/>
    <mergeCell ref="A2183:B2183"/>
    <mergeCell ref="C2183:H2183"/>
    <mergeCell ref="I2183:J2183"/>
    <mergeCell ref="K2183:L2183"/>
    <mergeCell ref="M2183:N2183"/>
    <mergeCell ref="A2182:B2182"/>
    <mergeCell ref="C2182:H2182"/>
    <mergeCell ref="I2182:J2182"/>
    <mergeCell ref="K2182:L2182"/>
    <mergeCell ref="M2180:N2180"/>
    <mergeCell ref="A2181:B2181"/>
    <mergeCell ref="C2181:H2181"/>
    <mergeCell ref="I2181:J2181"/>
    <mergeCell ref="K2181:L2181"/>
    <mergeCell ref="M2181:N2181"/>
    <mergeCell ref="A2180:B2180"/>
    <mergeCell ref="C2180:H2180"/>
    <mergeCell ref="I2180:J2180"/>
    <mergeCell ref="K2180:L2180"/>
    <mergeCell ref="M2178:N2178"/>
    <mergeCell ref="A2179:B2179"/>
    <mergeCell ref="C2179:H2179"/>
    <mergeCell ref="I2179:J2179"/>
    <mergeCell ref="K2179:L2179"/>
    <mergeCell ref="M2179:N2179"/>
    <mergeCell ref="A2178:B2178"/>
    <mergeCell ref="C2178:H2178"/>
    <mergeCell ref="I2178:J2178"/>
    <mergeCell ref="K2178:L2178"/>
    <mergeCell ref="M2176:N2176"/>
    <mergeCell ref="A2177:B2177"/>
    <mergeCell ref="C2177:H2177"/>
    <mergeCell ref="I2177:J2177"/>
    <mergeCell ref="K2177:L2177"/>
    <mergeCell ref="M2177:N2177"/>
    <mergeCell ref="A2176:B2176"/>
    <mergeCell ref="C2176:H2176"/>
    <mergeCell ref="I2176:J2176"/>
    <mergeCell ref="K2176:L2176"/>
    <mergeCell ref="M2174:N2174"/>
    <mergeCell ref="A2175:B2175"/>
    <mergeCell ref="C2175:H2175"/>
    <mergeCell ref="I2175:J2175"/>
    <mergeCell ref="K2175:L2175"/>
    <mergeCell ref="M2175:N2175"/>
    <mergeCell ref="A2174:B2174"/>
    <mergeCell ref="C2174:H2174"/>
    <mergeCell ref="I2174:J2174"/>
    <mergeCell ref="K2174:L2174"/>
    <mergeCell ref="A2173:H2173"/>
    <mergeCell ref="I2173:J2173"/>
    <mergeCell ref="K2173:L2173"/>
    <mergeCell ref="M2173:N2173"/>
    <mergeCell ref="M2171:N2171"/>
    <mergeCell ref="A2172:H2172"/>
    <mergeCell ref="I2172:J2172"/>
    <mergeCell ref="K2172:L2172"/>
    <mergeCell ref="M2172:N2172"/>
    <mergeCell ref="A2171:B2171"/>
    <mergeCell ref="C2171:H2171"/>
    <mergeCell ref="I2171:J2171"/>
    <mergeCell ref="K2171:L2171"/>
    <mergeCell ref="M2169:N2169"/>
    <mergeCell ref="A2170:B2170"/>
    <mergeCell ref="C2170:H2170"/>
    <mergeCell ref="I2170:J2170"/>
    <mergeCell ref="K2170:L2170"/>
    <mergeCell ref="M2170:N2170"/>
    <mergeCell ref="A2169:B2169"/>
    <mergeCell ref="C2169:H2169"/>
    <mergeCell ref="I2169:J2169"/>
    <mergeCell ref="K2169:L2169"/>
    <mergeCell ref="M2167:N2167"/>
    <mergeCell ref="A2168:B2168"/>
    <mergeCell ref="C2168:H2168"/>
    <mergeCell ref="I2168:J2168"/>
    <mergeCell ref="K2168:L2168"/>
    <mergeCell ref="M2168:N2168"/>
    <mergeCell ref="A2167:B2167"/>
    <mergeCell ref="C2167:H2167"/>
    <mergeCell ref="I2167:J2167"/>
    <mergeCell ref="K2167:L2167"/>
    <mergeCell ref="M2165:N2165"/>
    <mergeCell ref="A2166:B2166"/>
    <mergeCell ref="C2166:H2166"/>
    <mergeCell ref="I2166:J2166"/>
    <mergeCell ref="K2166:L2166"/>
    <mergeCell ref="M2166:N2166"/>
    <mergeCell ref="A2165:B2165"/>
    <mergeCell ref="C2165:H2165"/>
    <mergeCell ref="I2165:J2165"/>
    <mergeCell ref="K2165:L2165"/>
    <mergeCell ref="M2163:N2163"/>
    <mergeCell ref="A2164:B2164"/>
    <mergeCell ref="C2164:H2164"/>
    <mergeCell ref="I2164:J2164"/>
    <mergeCell ref="K2164:L2164"/>
    <mergeCell ref="M2164:N2164"/>
    <mergeCell ref="A2163:B2163"/>
    <mergeCell ref="C2163:H2163"/>
    <mergeCell ref="I2163:J2163"/>
    <mergeCell ref="K2163:L2163"/>
    <mergeCell ref="M2161:N2161"/>
    <mergeCell ref="A2162:B2162"/>
    <mergeCell ref="C2162:H2162"/>
    <mergeCell ref="I2162:J2162"/>
    <mergeCell ref="K2162:L2162"/>
    <mergeCell ref="M2162:N2162"/>
    <mergeCell ref="A2161:B2161"/>
    <mergeCell ref="C2161:H2161"/>
    <mergeCell ref="I2161:J2161"/>
    <mergeCell ref="K2161:L2161"/>
    <mergeCell ref="A2160:H2160"/>
    <mergeCell ref="I2160:J2160"/>
    <mergeCell ref="K2160:L2160"/>
    <mergeCell ref="M2160:N2160"/>
    <mergeCell ref="M2158:N2158"/>
    <mergeCell ref="A2159:H2159"/>
    <mergeCell ref="I2159:J2159"/>
    <mergeCell ref="K2159:L2159"/>
    <mergeCell ref="M2159:N2159"/>
    <mergeCell ref="A2158:B2158"/>
    <mergeCell ref="C2158:H2158"/>
    <mergeCell ref="I2158:J2158"/>
    <mergeCell ref="K2158:L2158"/>
    <mergeCell ref="M2156:N2156"/>
    <mergeCell ref="A2157:B2157"/>
    <mergeCell ref="C2157:H2157"/>
    <mergeCell ref="I2157:J2157"/>
    <mergeCell ref="K2157:L2157"/>
    <mergeCell ref="M2157:N2157"/>
    <mergeCell ref="A2156:B2156"/>
    <mergeCell ref="C2156:H2156"/>
    <mergeCell ref="I2156:J2156"/>
    <mergeCell ref="K2156:L2156"/>
    <mergeCell ref="M2154:N2154"/>
    <mergeCell ref="A2155:B2155"/>
    <mergeCell ref="C2155:H2155"/>
    <mergeCell ref="I2155:J2155"/>
    <mergeCell ref="K2155:L2155"/>
    <mergeCell ref="M2155:N2155"/>
    <mergeCell ref="A2154:B2154"/>
    <mergeCell ref="C2154:H2154"/>
    <mergeCell ref="I2154:J2154"/>
    <mergeCell ref="K2154:L2154"/>
    <mergeCell ref="M2152:N2152"/>
    <mergeCell ref="A2153:B2153"/>
    <mergeCell ref="C2153:H2153"/>
    <mergeCell ref="I2153:J2153"/>
    <mergeCell ref="K2153:L2153"/>
    <mergeCell ref="M2153:N2153"/>
    <mergeCell ref="A2152:B2152"/>
    <mergeCell ref="C2152:H2152"/>
    <mergeCell ref="I2152:J2152"/>
    <mergeCell ref="K2152:L2152"/>
    <mergeCell ref="M2150:N2150"/>
    <mergeCell ref="A2151:B2151"/>
    <mergeCell ref="C2151:H2151"/>
    <mergeCell ref="I2151:J2151"/>
    <mergeCell ref="K2151:L2151"/>
    <mergeCell ref="M2151:N2151"/>
    <mergeCell ref="A2150:B2150"/>
    <mergeCell ref="C2150:H2150"/>
    <mergeCell ref="I2150:J2150"/>
    <mergeCell ref="K2150:L2150"/>
    <mergeCell ref="A2149:H2149"/>
    <mergeCell ref="I2149:J2149"/>
    <mergeCell ref="K2149:L2149"/>
    <mergeCell ref="M2149:N2149"/>
    <mergeCell ref="A2148:H2148"/>
    <mergeCell ref="I2148:J2148"/>
    <mergeCell ref="K2148:L2148"/>
    <mergeCell ref="M2148:N2148"/>
    <mergeCell ref="M2146:N2146"/>
    <mergeCell ref="A2147:B2147"/>
    <mergeCell ref="C2147:H2147"/>
    <mergeCell ref="I2147:J2147"/>
    <mergeCell ref="K2147:L2147"/>
    <mergeCell ref="M2147:N2147"/>
    <mergeCell ref="A2146:B2146"/>
    <mergeCell ref="C2146:H2146"/>
    <mergeCell ref="I2146:J2146"/>
    <mergeCell ref="K2146:L2146"/>
    <mergeCell ref="A2145:H2145"/>
    <mergeCell ref="I2145:J2145"/>
    <mergeCell ref="K2145:L2145"/>
    <mergeCell ref="M2145:N2145"/>
    <mergeCell ref="M2143:N2143"/>
    <mergeCell ref="A2144:B2144"/>
    <mergeCell ref="C2144:H2144"/>
    <mergeCell ref="I2144:J2144"/>
    <mergeCell ref="K2144:L2144"/>
    <mergeCell ref="M2144:N2144"/>
    <mergeCell ref="A2143:B2143"/>
    <mergeCell ref="C2143:H2143"/>
    <mergeCell ref="I2143:J2143"/>
    <mergeCell ref="K2143:L2143"/>
    <mergeCell ref="M2141:N2141"/>
    <mergeCell ref="A2142:B2142"/>
    <mergeCell ref="C2142:H2142"/>
    <mergeCell ref="I2142:J2142"/>
    <mergeCell ref="K2142:L2142"/>
    <mergeCell ref="M2142:N2142"/>
    <mergeCell ref="A2141:B2141"/>
    <mergeCell ref="C2141:H2141"/>
    <mergeCell ref="I2141:J2141"/>
    <mergeCell ref="K2141:L2141"/>
    <mergeCell ref="M2139:N2139"/>
    <mergeCell ref="A2140:B2140"/>
    <mergeCell ref="C2140:H2140"/>
    <mergeCell ref="I2140:J2140"/>
    <mergeCell ref="K2140:L2140"/>
    <mergeCell ref="M2140:N2140"/>
    <mergeCell ref="A2139:B2139"/>
    <mergeCell ref="C2139:H2139"/>
    <mergeCell ref="I2139:J2139"/>
    <mergeCell ref="K2139:L2139"/>
    <mergeCell ref="M2137:N2137"/>
    <mergeCell ref="A2138:B2138"/>
    <mergeCell ref="C2138:H2138"/>
    <mergeCell ref="I2138:J2138"/>
    <mergeCell ref="K2138:L2138"/>
    <mergeCell ref="M2138:N2138"/>
    <mergeCell ref="A2137:B2137"/>
    <mergeCell ref="C2137:H2137"/>
    <mergeCell ref="I2137:J2137"/>
    <mergeCell ref="K2137:L2137"/>
    <mergeCell ref="M2135:N2135"/>
    <mergeCell ref="A2136:B2136"/>
    <mergeCell ref="C2136:H2136"/>
    <mergeCell ref="I2136:J2136"/>
    <mergeCell ref="K2136:L2136"/>
    <mergeCell ref="M2136:N2136"/>
    <mergeCell ref="A2135:B2135"/>
    <mergeCell ref="C2135:H2135"/>
    <mergeCell ref="I2135:J2135"/>
    <mergeCell ref="K2135:L2135"/>
    <mergeCell ref="M2133:N2133"/>
    <mergeCell ref="A2134:B2134"/>
    <mergeCell ref="C2134:H2134"/>
    <mergeCell ref="I2134:J2134"/>
    <mergeCell ref="K2134:L2134"/>
    <mergeCell ref="M2134:N2134"/>
    <mergeCell ref="A2133:B2133"/>
    <mergeCell ref="C2133:H2133"/>
    <mergeCell ref="I2133:J2133"/>
    <mergeCell ref="K2133:L2133"/>
    <mergeCell ref="M2131:N2131"/>
    <mergeCell ref="A2132:B2132"/>
    <mergeCell ref="C2132:H2132"/>
    <mergeCell ref="I2132:J2132"/>
    <mergeCell ref="K2132:L2132"/>
    <mergeCell ref="M2132:N2132"/>
    <mergeCell ref="A2131:B2131"/>
    <mergeCell ref="C2131:H2131"/>
    <mergeCell ref="I2131:J2131"/>
    <mergeCell ref="K2131:L2131"/>
    <mergeCell ref="M2129:N2129"/>
    <mergeCell ref="A2130:B2130"/>
    <mergeCell ref="C2130:H2130"/>
    <mergeCell ref="I2130:J2130"/>
    <mergeCell ref="K2130:L2130"/>
    <mergeCell ref="M2130:N2130"/>
    <mergeCell ref="A2129:B2129"/>
    <mergeCell ref="C2129:H2129"/>
    <mergeCell ref="I2129:J2129"/>
    <mergeCell ref="K2129:L2129"/>
    <mergeCell ref="M2127:N2127"/>
    <mergeCell ref="A2128:B2128"/>
    <mergeCell ref="C2128:H2128"/>
    <mergeCell ref="I2128:J2128"/>
    <mergeCell ref="K2128:L2128"/>
    <mergeCell ref="M2128:N2128"/>
    <mergeCell ref="A2127:B2127"/>
    <mergeCell ref="C2127:H2127"/>
    <mergeCell ref="I2127:J2127"/>
    <mergeCell ref="K2127:L2127"/>
    <mergeCell ref="M2125:N2125"/>
    <mergeCell ref="A2126:B2126"/>
    <mergeCell ref="C2126:H2126"/>
    <mergeCell ref="I2126:J2126"/>
    <mergeCell ref="K2126:L2126"/>
    <mergeCell ref="M2126:N2126"/>
    <mergeCell ref="A2125:B2125"/>
    <mergeCell ref="C2125:H2125"/>
    <mergeCell ref="I2125:J2125"/>
    <mergeCell ref="K2125:L2125"/>
    <mergeCell ref="M2123:N2123"/>
    <mergeCell ref="A2124:B2124"/>
    <mergeCell ref="C2124:H2124"/>
    <mergeCell ref="I2124:J2124"/>
    <mergeCell ref="K2124:L2124"/>
    <mergeCell ref="M2124:N2124"/>
    <mergeCell ref="A2123:B2123"/>
    <mergeCell ref="C2123:H2123"/>
    <mergeCell ref="I2123:J2123"/>
    <mergeCell ref="K2123:L2123"/>
    <mergeCell ref="M2121:N2121"/>
    <mergeCell ref="A2122:B2122"/>
    <mergeCell ref="C2122:H2122"/>
    <mergeCell ref="I2122:J2122"/>
    <mergeCell ref="K2122:L2122"/>
    <mergeCell ref="M2122:N2122"/>
    <mergeCell ref="A2121:B2121"/>
    <mergeCell ref="C2121:H2121"/>
    <mergeCell ref="I2121:J2121"/>
    <mergeCell ref="K2121:L2121"/>
    <mergeCell ref="A2120:H2120"/>
    <mergeCell ref="I2120:J2120"/>
    <mergeCell ref="K2120:L2120"/>
    <mergeCell ref="M2120:N2120"/>
    <mergeCell ref="M2118:N2118"/>
    <mergeCell ref="A2119:H2119"/>
    <mergeCell ref="I2119:J2119"/>
    <mergeCell ref="K2119:L2119"/>
    <mergeCell ref="M2119:N2119"/>
    <mergeCell ref="A2118:B2118"/>
    <mergeCell ref="C2118:H2118"/>
    <mergeCell ref="I2118:J2118"/>
    <mergeCell ref="K2118:L2118"/>
    <mergeCell ref="M2116:N2116"/>
    <mergeCell ref="A2117:B2117"/>
    <mergeCell ref="C2117:H2117"/>
    <mergeCell ref="I2117:J2117"/>
    <mergeCell ref="K2117:L2117"/>
    <mergeCell ref="M2117:N2117"/>
    <mergeCell ref="A2116:B2116"/>
    <mergeCell ref="C2116:H2116"/>
    <mergeCell ref="I2116:J2116"/>
    <mergeCell ref="K2116:L2116"/>
    <mergeCell ref="M2114:N2114"/>
    <mergeCell ref="A2115:B2115"/>
    <mergeCell ref="C2115:H2115"/>
    <mergeCell ref="I2115:J2115"/>
    <mergeCell ref="K2115:L2115"/>
    <mergeCell ref="M2115:N2115"/>
    <mergeCell ref="A2114:B2114"/>
    <mergeCell ref="C2114:H2114"/>
    <mergeCell ref="I2114:J2114"/>
    <mergeCell ref="K2114:L2114"/>
    <mergeCell ref="A2113:H2113"/>
    <mergeCell ref="I2113:J2113"/>
    <mergeCell ref="K2113:L2113"/>
    <mergeCell ref="M2113:N2113"/>
    <mergeCell ref="M2111:N2111"/>
    <mergeCell ref="A2112:H2112"/>
    <mergeCell ref="I2112:J2112"/>
    <mergeCell ref="K2112:L2112"/>
    <mergeCell ref="M2112:N2112"/>
    <mergeCell ref="A2111:B2111"/>
    <mergeCell ref="C2111:H2111"/>
    <mergeCell ref="I2111:J2111"/>
    <mergeCell ref="K2111:L2111"/>
    <mergeCell ref="M2109:N2109"/>
    <mergeCell ref="A2110:B2110"/>
    <mergeCell ref="C2110:H2110"/>
    <mergeCell ref="I2110:J2110"/>
    <mergeCell ref="K2110:L2110"/>
    <mergeCell ref="M2110:N2110"/>
    <mergeCell ref="A2109:B2109"/>
    <mergeCell ref="C2109:H2109"/>
    <mergeCell ref="I2109:J2109"/>
    <mergeCell ref="K2109:L2109"/>
    <mergeCell ref="M2107:N2107"/>
    <mergeCell ref="A2108:B2108"/>
    <mergeCell ref="C2108:H2108"/>
    <mergeCell ref="I2108:J2108"/>
    <mergeCell ref="K2108:L2108"/>
    <mergeCell ref="M2108:N2108"/>
    <mergeCell ref="A2107:B2107"/>
    <mergeCell ref="C2107:H2107"/>
    <mergeCell ref="I2107:J2107"/>
    <mergeCell ref="K2107:L2107"/>
    <mergeCell ref="A2106:H2106"/>
    <mergeCell ref="I2106:J2106"/>
    <mergeCell ref="K2106:L2106"/>
    <mergeCell ref="M2106:N2106"/>
    <mergeCell ref="A2105:H2105"/>
    <mergeCell ref="I2105:J2105"/>
    <mergeCell ref="K2105:L2105"/>
    <mergeCell ref="M2105:N2105"/>
    <mergeCell ref="M2103:N2103"/>
    <mergeCell ref="A2104:B2104"/>
    <mergeCell ref="C2104:H2104"/>
    <mergeCell ref="I2104:J2104"/>
    <mergeCell ref="K2104:L2104"/>
    <mergeCell ref="M2104:N2104"/>
    <mergeCell ref="A2103:B2103"/>
    <mergeCell ref="C2103:H2103"/>
    <mergeCell ref="I2103:J2103"/>
    <mergeCell ref="K2103:L2103"/>
    <mergeCell ref="A2102:H2102"/>
    <mergeCell ref="I2102:J2102"/>
    <mergeCell ref="K2102:L2102"/>
    <mergeCell ref="M2102:N2102"/>
    <mergeCell ref="M2100:N2100"/>
    <mergeCell ref="A2101:H2101"/>
    <mergeCell ref="I2101:J2101"/>
    <mergeCell ref="K2101:L2101"/>
    <mergeCell ref="M2101:N2101"/>
    <mergeCell ref="A2100:B2100"/>
    <mergeCell ref="C2100:H2100"/>
    <mergeCell ref="I2100:J2100"/>
    <mergeCell ref="K2100:L2100"/>
    <mergeCell ref="M2098:N2098"/>
    <mergeCell ref="A2099:B2099"/>
    <mergeCell ref="C2099:H2099"/>
    <mergeCell ref="I2099:J2099"/>
    <mergeCell ref="K2099:L2099"/>
    <mergeCell ref="M2099:N2099"/>
    <mergeCell ref="A2098:B2098"/>
    <mergeCell ref="C2098:H2098"/>
    <mergeCell ref="I2098:J2098"/>
    <mergeCell ref="K2098:L2098"/>
    <mergeCell ref="M2096:N2096"/>
    <mergeCell ref="A2097:B2097"/>
    <mergeCell ref="C2097:H2097"/>
    <mergeCell ref="I2097:J2097"/>
    <mergeCell ref="K2097:L2097"/>
    <mergeCell ref="M2097:N2097"/>
    <mergeCell ref="A2096:B2096"/>
    <mergeCell ref="C2096:H2096"/>
    <mergeCell ref="I2096:J2096"/>
    <mergeCell ref="K2096:L2096"/>
    <mergeCell ref="M2094:N2094"/>
    <mergeCell ref="A2095:B2095"/>
    <mergeCell ref="C2095:H2095"/>
    <mergeCell ref="I2095:J2095"/>
    <mergeCell ref="K2095:L2095"/>
    <mergeCell ref="M2095:N2095"/>
    <mergeCell ref="A2094:B2094"/>
    <mergeCell ref="C2094:H2094"/>
    <mergeCell ref="I2094:J2094"/>
    <mergeCell ref="K2094:L2094"/>
    <mergeCell ref="A2093:H2093"/>
    <mergeCell ref="I2093:J2093"/>
    <mergeCell ref="K2093:L2093"/>
    <mergeCell ref="M2093:N2093"/>
    <mergeCell ref="A2092:H2092"/>
    <mergeCell ref="I2092:J2092"/>
    <mergeCell ref="K2092:L2092"/>
    <mergeCell ref="M2092:N2092"/>
    <mergeCell ref="M2090:N2090"/>
    <mergeCell ref="A2091:B2091"/>
    <mergeCell ref="C2091:H2091"/>
    <mergeCell ref="I2091:J2091"/>
    <mergeCell ref="K2091:L2091"/>
    <mergeCell ref="M2091:N2091"/>
    <mergeCell ref="A2090:B2090"/>
    <mergeCell ref="C2090:H2090"/>
    <mergeCell ref="I2090:J2090"/>
    <mergeCell ref="K2090:L2090"/>
    <mergeCell ref="A2089:H2089"/>
    <mergeCell ref="I2089:J2089"/>
    <mergeCell ref="K2089:L2089"/>
    <mergeCell ref="M2089:N2089"/>
    <mergeCell ref="A2088:H2088"/>
    <mergeCell ref="I2088:J2088"/>
    <mergeCell ref="K2088:L2088"/>
    <mergeCell ref="M2088:N2088"/>
    <mergeCell ref="M2086:N2086"/>
    <mergeCell ref="A2087:B2087"/>
    <mergeCell ref="C2087:H2087"/>
    <mergeCell ref="I2087:J2087"/>
    <mergeCell ref="K2087:L2087"/>
    <mergeCell ref="M2087:N2087"/>
    <mergeCell ref="A2086:B2086"/>
    <mergeCell ref="C2086:H2086"/>
    <mergeCell ref="I2086:J2086"/>
    <mergeCell ref="K2086:L2086"/>
    <mergeCell ref="M2084:N2084"/>
    <mergeCell ref="A2085:B2085"/>
    <mergeCell ref="C2085:H2085"/>
    <mergeCell ref="I2085:J2085"/>
    <mergeCell ref="K2085:L2085"/>
    <mergeCell ref="M2085:N2085"/>
    <mergeCell ref="A2084:B2084"/>
    <mergeCell ref="C2084:H2084"/>
    <mergeCell ref="I2084:J2084"/>
    <mergeCell ref="K2084:L2084"/>
    <mergeCell ref="A2083:H2083"/>
    <mergeCell ref="I2083:J2083"/>
    <mergeCell ref="K2083:L2083"/>
    <mergeCell ref="M2083:N2083"/>
    <mergeCell ref="M2081:N2081"/>
    <mergeCell ref="A2082:B2082"/>
    <mergeCell ref="C2082:H2082"/>
    <mergeCell ref="I2082:J2082"/>
    <mergeCell ref="K2082:L2082"/>
    <mergeCell ref="M2082:N2082"/>
    <mergeCell ref="A2081:B2081"/>
    <mergeCell ref="C2081:H2081"/>
    <mergeCell ref="I2081:J2081"/>
    <mergeCell ref="K2081:L2081"/>
    <mergeCell ref="A2080:H2080"/>
    <mergeCell ref="I2080:J2080"/>
    <mergeCell ref="K2080:L2080"/>
    <mergeCell ref="M2080:N2080"/>
    <mergeCell ref="M2078:N2078"/>
    <mergeCell ref="A2079:H2079"/>
    <mergeCell ref="I2079:J2079"/>
    <mergeCell ref="K2079:L2079"/>
    <mergeCell ref="M2079:N2079"/>
    <mergeCell ref="A2078:B2078"/>
    <mergeCell ref="C2078:H2078"/>
    <mergeCell ref="I2078:J2078"/>
    <mergeCell ref="K2078:L2078"/>
    <mergeCell ref="M2076:N2076"/>
    <mergeCell ref="A2077:B2077"/>
    <mergeCell ref="C2077:H2077"/>
    <mergeCell ref="I2077:J2077"/>
    <mergeCell ref="K2077:L2077"/>
    <mergeCell ref="M2077:N2077"/>
    <mergeCell ref="A2076:B2076"/>
    <mergeCell ref="C2076:H2076"/>
    <mergeCell ref="I2076:J2076"/>
    <mergeCell ref="K2076:L2076"/>
    <mergeCell ref="A2075:H2075"/>
    <mergeCell ref="I2075:J2075"/>
    <mergeCell ref="K2075:L2075"/>
    <mergeCell ref="M2075:N2075"/>
    <mergeCell ref="M2073:N2073"/>
    <mergeCell ref="A2074:H2074"/>
    <mergeCell ref="I2074:J2074"/>
    <mergeCell ref="K2074:L2074"/>
    <mergeCell ref="M2074:N2074"/>
    <mergeCell ref="A2073:B2073"/>
    <mergeCell ref="C2073:H2073"/>
    <mergeCell ref="I2073:J2073"/>
    <mergeCell ref="K2073:L2073"/>
    <mergeCell ref="M2071:N2071"/>
    <mergeCell ref="A2072:B2072"/>
    <mergeCell ref="C2072:H2072"/>
    <mergeCell ref="I2072:J2072"/>
    <mergeCell ref="K2072:L2072"/>
    <mergeCell ref="M2072:N2072"/>
    <mergeCell ref="A2071:B2071"/>
    <mergeCell ref="C2071:H2071"/>
    <mergeCell ref="I2071:J2071"/>
    <mergeCell ref="K2071:L2071"/>
    <mergeCell ref="M2069:N2069"/>
    <mergeCell ref="A2070:B2070"/>
    <mergeCell ref="C2070:H2070"/>
    <mergeCell ref="I2070:J2070"/>
    <mergeCell ref="K2070:L2070"/>
    <mergeCell ref="M2070:N2070"/>
    <mergeCell ref="A2069:B2069"/>
    <mergeCell ref="C2069:H2069"/>
    <mergeCell ref="I2069:J2069"/>
    <mergeCell ref="K2069:L2069"/>
    <mergeCell ref="M2067:N2067"/>
    <mergeCell ref="A2068:B2068"/>
    <mergeCell ref="C2068:H2068"/>
    <mergeCell ref="I2068:J2068"/>
    <mergeCell ref="K2068:L2068"/>
    <mergeCell ref="M2068:N2068"/>
    <mergeCell ref="A2067:B2067"/>
    <mergeCell ref="C2067:H2067"/>
    <mergeCell ref="I2067:J2067"/>
    <mergeCell ref="K2067:L2067"/>
    <mergeCell ref="M2065:N2065"/>
    <mergeCell ref="A2066:B2066"/>
    <mergeCell ref="C2066:H2066"/>
    <mergeCell ref="I2066:J2066"/>
    <mergeCell ref="K2066:L2066"/>
    <mergeCell ref="M2066:N2066"/>
    <mergeCell ref="A2065:B2065"/>
    <mergeCell ref="C2065:H2065"/>
    <mergeCell ref="I2065:J2065"/>
    <mergeCell ref="K2065:L2065"/>
    <mergeCell ref="M2063:N2063"/>
    <mergeCell ref="A2064:B2064"/>
    <mergeCell ref="C2064:H2064"/>
    <mergeCell ref="I2064:J2064"/>
    <mergeCell ref="K2064:L2064"/>
    <mergeCell ref="M2064:N2064"/>
    <mergeCell ref="A2063:B2063"/>
    <mergeCell ref="C2063:H2063"/>
    <mergeCell ref="I2063:J2063"/>
    <mergeCell ref="K2063:L2063"/>
    <mergeCell ref="M2061:N2061"/>
    <mergeCell ref="A2062:B2062"/>
    <mergeCell ref="C2062:H2062"/>
    <mergeCell ref="I2062:J2062"/>
    <mergeCell ref="K2062:L2062"/>
    <mergeCell ref="M2062:N2062"/>
    <mergeCell ref="A2061:B2061"/>
    <mergeCell ref="C2061:H2061"/>
    <mergeCell ref="I2061:J2061"/>
    <mergeCell ref="K2061:L2061"/>
    <mergeCell ref="M2059:N2059"/>
    <mergeCell ref="A2060:B2060"/>
    <mergeCell ref="C2060:H2060"/>
    <mergeCell ref="I2060:J2060"/>
    <mergeCell ref="K2060:L2060"/>
    <mergeCell ref="M2060:N2060"/>
    <mergeCell ref="A2059:B2059"/>
    <mergeCell ref="C2059:H2059"/>
    <mergeCell ref="I2059:J2059"/>
    <mergeCell ref="K2059:L2059"/>
    <mergeCell ref="M2057:N2057"/>
    <mergeCell ref="A2058:B2058"/>
    <mergeCell ref="C2058:H2058"/>
    <mergeCell ref="I2058:J2058"/>
    <mergeCell ref="K2058:L2058"/>
    <mergeCell ref="M2058:N2058"/>
    <mergeCell ref="A2057:B2057"/>
    <mergeCell ref="C2057:H2057"/>
    <mergeCell ref="I2057:J2057"/>
    <mergeCell ref="K2057:L2057"/>
    <mergeCell ref="M2055:N2055"/>
    <mergeCell ref="A2056:B2056"/>
    <mergeCell ref="C2056:H2056"/>
    <mergeCell ref="I2056:J2056"/>
    <mergeCell ref="K2056:L2056"/>
    <mergeCell ref="M2056:N2056"/>
    <mergeCell ref="A2055:B2055"/>
    <mergeCell ref="C2055:H2055"/>
    <mergeCell ref="I2055:J2055"/>
    <mergeCell ref="K2055:L2055"/>
    <mergeCell ref="M2053:N2053"/>
    <mergeCell ref="A2054:B2054"/>
    <mergeCell ref="C2054:H2054"/>
    <mergeCell ref="I2054:J2054"/>
    <mergeCell ref="K2054:L2054"/>
    <mergeCell ref="M2054:N2054"/>
    <mergeCell ref="A2053:B2053"/>
    <mergeCell ref="C2053:H2053"/>
    <mergeCell ref="I2053:J2053"/>
    <mergeCell ref="K2053:L2053"/>
    <mergeCell ref="M2051:N2051"/>
    <mergeCell ref="A2052:B2052"/>
    <mergeCell ref="C2052:H2052"/>
    <mergeCell ref="I2052:J2052"/>
    <mergeCell ref="K2052:L2052"/>
    <mergeCell ref="M2052:N2052"/>
    <mergeCell ref="A2051:B2051"/>
    <mergeCell ref="C2051:H2051"/>
    <mergeCell ref="I2051:J2051"/>
    <mergeCell ref="K2051:L2051"/>
    <mergeCell ref="M2049:N2049"/>
    <mergeCell ref="A2050:B2050"/>
    <mergeCell ref="C2050:H2050"/>
    <mergeCell ref="I2050:J2050"/>
    <mergeCell ref="K2050:L2050"/>
    <mergeCell ref="M2050:N2050"/>
    <mergeCell ref="A2049:B2049"/>
    <mergeCell ref="C2049:H2049"/>
    <mergeCell ref="I2049:J2049"/>
    <mergeCell ref="K2049:L2049"/>
    <mergeCell ref="M2047:N2047"/>
    <mergeCell ref="A2048:B2048"/>
    <mergeCell ref="C2048:H2048"/>
    <mergeCell ref="I2048:J2048"/>
    <mergeCell ref="K2048:L2048"/>
    <mergeCell ref="M2048:N2048"/>
    <mergeCell ref="A2047:B2047"/>
    <mergeCell ref="C2047:H2047"/>
    <mergeCell ref="I2047:J2047"/>
    <mergeCell ref="K2047:L2047"/>
    <mergeCell ref="A2046:H2046"/>
    <mergeCell ref="I2046:J2046"/>
    <mergeCell ref="K2046:L2046"/>
    <mergeCell ref="M2046:N2046"/>
    <mergeCell ref="M2044:N2044"/>
    <mergeCell ref="A2045:H2045"/>
    <mergeCell ref="I2045:J2045"/>
    <mergeCell ref="K2045:L2045"/>
    <mergeCell ref="M2045:N2045"/>
    <mergeCell ref="A2044:B2044"/>
    <mergeCell ref="C2044:H2044"/>
    <mergeCell ref="I2044:J2044"/>
    <mergeCell ref="K2044:L2044"/>
    <mergeCell ref="M2042:N2042"/>
    <mergeCell ref="A2043:B2043"/>
    <mergeCell ref="C2043:H2043"/>
    <mergeCell ref="I2043:J2043"/>
    <mergeCell ref="K2043:L2043"/>
    <mergeCell ref="M2043:N2043"/>
    <mergeCell ref="A2042:B2042"/>
    <mergeCell ref="C2042:H2042"/>
    <mergeCell ref="I2042:J2042"/>
    <mergeCell ref="K2042:L2042"/>
    <mergeCell ref="M2040:N2040"/>
    <mergeCell ref="A2041:B2041"/>
    <mergeCell ref="C2041:H2041"/>
    <mergeCell ref="I2041:J2041"/>
    <mergeCell ref="K2041:L2041"/>
    <mergeCell ref="M2041:N2041"/>
    <mergeCell ref="A2040:B2040"/>
    <mergeCell ref="C2040:H2040"/>
    <mergeCell ref="I2040:J2040"/>
    <mergeCell ref="K2040:L2040"/>
    <mergeCell ref="M2038:N2038"/>
    <mergeCell ref="A2039:B2039"/>
    <mergeCell ref="C2039:H2039"/>
    <mergeCell ref="I2039:J2039"/>
    <mergeCell ref="K2039:L2039"/>
    <mergeCell ref="M2039:N2039"/>
    <mergeCell ref="A2038:B2038"/>
    <mergeCell ref="C2038:H2038"/>
    <mergeCell ref="I2038:J2038"/>
    <mergeCell ref="K2038:L2038"/>
    <mergeCell ref="M2036:N2036"/>
    <mergeCell ref="A2037:B2037"/>
    <mergeCell ref="C2037:H2037"/>
    <mergeCell ref="I2037:J2037"/>
    <mergeCell ref="K2037:L2037"/>
    <mergeCell ref="M2037:N2037"/>
    <mergeCell ref="A2036:B2036"/>
    <mergeCell ref="C2036:H2036"/>
    <mergeCell ref="I2036:J2036"/>
    <mergeCell ref="K2036:L2036"/>
    <mergeCell ref="M2034:N2034"/>
    <mergeCell ref="A2035:B2035"/>
    <mergeCell ref="C2035:H2035"/>
    <mergeCell ref="I2035:J2035"/>
    <mergeCell ref="K2035:L2035"/>
    <mergeCell ref="M2035:N2035"/>
    <mergeCell ref="A2034:B2034"/>
    <mergeCell ref="C2034:H2034"/>
    <mergeCell ref="I2034:J2034"/>
    <mergeCell ref="K2034:L2034"/>
    <mergeCell ref="M2032:N2032"/>
    <mergeCell ref="A2033:B2033"/>
    <mergeCell ref="C2033:H2033"/>
    <mergeCell ref="I2033:J2033"/>
    <mergeCell ref="K2033:L2033"/>
    <mergeCell ref="M2033:N2033"/>
    <mergeCell ref="A2032:B2032"/>
    <mergeCell ref="C2032:H2032"/>
    <mergeCell ref="I2032:J2032"/>
    <mergeCell ref="K2032:L2032"/>
    <mergeCell ref="M2030:N2030"/>
    <mergeCell ref="A2031:B2031"/>
    <mergeCell ref="C2031:H2031"/>
    <mergeCell ref="I2031:J2031"/>
    <mergeCell ref="K2031:L2031"/>
    <mergeCell ref="M2031:N2031"/>
    <mergeCell ref="A2030:B2030"/>
    <mergeCell ref="C2030:H2030"/>
    <mergeCell ref="I2030:J2030"/>
    <mergeCell ref="K2030:L2030"/>
    <mergeCell ref="M2028:N2028"/>
    <mergeCell ref="A2029:B2029"/>
    <mergeCell ref="C2029:H2029"/>
    <mergeCell ref="I2029:J2029"/>
    <mergeCell ref="K2029:L2029"/>
    <mergeCell ref="M2029:N2029"/>
    <mergeCell ref="A2028:B2028"/>
    <mergeCell ref="C2028:H2028"/>
    <mergeCell ref="I2028:J2028"/>
    <mergeCell ref="K2028:L2028"/>
    <mergeCell ref="M2026:N2026"/>
    <mergeCell ref="A2027:B2027"/>
    <mergeCell ref="C2027:H2027"/>
    <mergeCell ref="I2027:J2027"/>
    <mergeCell ref="K2027:L2027"/>
    <mergeCell ref="M2027:N2027"/>
    <mergeCell ref="A2026:B2026"/>
    <mergeCell ref="C2026:H2026"/>
    <mergeCell ref="I2026:J2026"/>
    <mergeCell ref="K2026:L2026"/>
    <mergeCell ref="M2024:N2024"/>
    <mergeCell ref="A2025:B2025"/>
    <mergeCell ref="C2025:H2025"/>
    <mergeCell ref="I2025:J2025"/>
    <mergeCell ref="K2025:L2025"/>
    <mergeCell ref="M2025:N2025"/>
    <mergeCell ref="A2024:B2024"/>
    <mergeCell ref="C2024:H2024"/>
    <mergeCell ref="I2024:J2024"/>
    <mergeCell ref="K2024:L2024"/>
    <mergeCell ref="A2023:H2023"/>
    <mergeCell ref="I2023:J2023"/>
    <mergeCell ref="K2023:L2023"/>
    <mergeCell ref="M2023:N2023"/>
    <mergeCell ref="A2022:H2022"/>
    <mergeCell ref="I2022:J2022"/>
    <mergeCell ref="K2022:L2022"/>
    <mergeCell ref="M2022:N2022"/>
    <mergeCell ref="M2020:N2020"/>
    <mergeCell ref="A2021:B2021"/>
    <mergeCell ref="C2021:H2021"/>
    <mergeCell ref="I2021:J2021"/>
    <mergeCell ref="K2021:L2021"/>
    <mergeCell ref="M2021:N2021"/>
    <mergeCell ref="A2020:B2020"/>
    <mergeCell ref="C2020:H2020"/>
    <mergeCell ref="I2020:J2020"/>
    <mergeCell ref="K2020:L2020"/>
    <mergeCell ref="M2018:N2018"/>
    <mergeCell ref="A2019:B2019"/>
    <mergeCell ref="C2019:H2019"/>
    <mergeCell ref="I2019:J2019"/>
    <mergeCell ref="K2019:L2019"/>
    <mergeCell ref="M2019:N2019"/>
    <mergeCell ref="A2018:B2018"/>
    <mergeCell ref="C2018:H2018"/>
    <mergeCell ref="I2018:J2018"/>
    <mergeCell ref="K2018:L2018"/>
    <mergeCell ref="M2016:N2016"/>
    <mergeCell ref="A2017:B2017"/>
    <mergeCell ref="C2017:H2017"/>
    <mergeCell ref="I2017:J2017"/>
    <mergeCell ref="K2017:L2017"/>
    <mergeCell ref="M2017:N2017"/>
    <mergeCell ref="A2016:B2016"/>
    <mergeCell ref="C2016:H2016"/>
    <mergeCell ref="I2016:J2016"/>
    <mergeCell ref="K2016:L2016"/>
    <mergeCell ref="M2014:N2014"/>
    <mergeCell ref="A2015:B2015"/>
    <mergeCell ref="C2015:H2015"/>
    <mergeCell ref="I2015:J2015"/>
    <mergeCell ref="K2015:L2015"/>
    <mergeCell ref="M2015:N2015"/>
    <mergeCell ref="A2014:B2014"/>
    <mergeCell ref="C2014:H2014"/>
    <mergeCell ref="I2014:J2014"/>
    <mergeCell ref="K2014:L2014"/>
    <mergeCell ref="M2012:N2012"/>
    <mergeCell ref="A2013:B2013"/>
    <mergeCell ref="C2013:H2013"/>
    <mergeCell ref="I2013:J2013"/>
    <mergeCell ref="K2013:L2013"/>
    <mergeCell ref="M2013:N2013"/>
    <mergeCell ref="A2012:B2012"/>
    <mergeCell ref="C2012:H2012"/>
    <mergeCell ref="I2012:J2012"/>
    <mergeCell ref="K2012:L2012"/>
    <mergeCell ref="A2011:H2011"/>
    <mergeCell ref="I2011:J2011"/>
    <mergeCell ref="K2011:L2011"/>
    <mergeCell ref="M2011:N2011"/>
    <mergeCell ref="A2010:H2010"/>
    <mergeCell ref="I2010:J2010"/>
    <mergeCell ref="K2010:L2010"/>
    <mergeCell ref="M2010:N2010"/>
    <mergeCell ref="M2008:N2008"/>
    <mergeCell ref="A2009:B2009"/>
    <mergeCell ref="C2009:H2009"/>
    <mergeCell ref="I2009:J2009"/>
    <mergeCell ref="K2009:L2009"/>
    <mergeCell ref="M2009:N2009"/>
    <mergeCell ref="A2008:B2008"/>
    <mergeCell ref="C2008:H2008"/>
    <mergeCell ref="I2008:J2008"/>
    <mergeCell ref="K2008:L2008"/>
    <mergeCell ref="M2006:N2006"/>
    <mergeCell ref="A2007:B2007"/>
    <mergeCell ref="C2007:H2007"/>
    <mergeCell ref="I2007:J2007"/>
    <mergeCell ref="K2007:L2007"/>
    <mergeCell ref="M2007:N2007"/>
    <mergeCell ref="A2006:B2006"/>
    <mergeCell ref="C2006:H2006"/>
    <mergeCell ref="I2006:J2006"/>
    <mergeCell ref="K2006:L2006"/>
    <mergeCell ref="M2004:N2004"/>
    <mergeCell ref="A2005:B2005"/>
    <mergeCell ref="C2005:H2005"/>
    <mergeCell ref="I2005:J2005"/>
    <mergeCell ref="K2005:L2005"/>
    <mergeCell ref="M2005:N2005"/>
    <mergeCell ref="A2004:B2004"/>
    <mergeCell ref="C2004:H2004"/>
    <mergeCell ref="I2004:J2004"/>
    <mergeCell ref="K2004:L2004"/>
    <mergeCell ref="A2003:H2003"/>
    <mergeCell ref="I2003:J2003"/>
    <mergeCell ref="K2003:L2003"/>
    <mergeCell ref="M2003:N2003"/>
    <mergeCell ref="A2002:H2002"/>
    <mergeCell ref="I2002:J2002"/>
    <mergeCell ref="K2002:L2002"/>
    <mergeCell ref="M2002:N2002"/>
    <mergeCell ref="M2000:N2000"/>
    <mergeCell ref="A2001:B2001"/>
    <mergeCell ref="C2001:H2001"/>
    <mergeCell ref="I2001:J2001"/>
    <mergeCell ref="K2001:L2001"/>
    <mergeCell ref="M2001:N2001"/>
    <mergeCell ref="A2000:B2000"/>
    <mergeCell ref="C2000:H2000"/>
    <mergeCell ref="I2000:J2000"/>
    <mergeCell ref="K2000:L2000"/>
    <mergeCell ref="M1998:N1998"/>
    <mergeCell ref="A1999:H1999"/>
    <mergeCell ref="I1999:J1999"/>
    <mergeCell ref="K1999:L1999"/>
    <mergeCell ref="M1999:N1999"/>
    <mergeCell ref="A1998:B1998"/>
    <mergeCell ref="C1998:H1998"/>
    <mergeCell ref="I1998:J1998"/>
    <mergeCell ref="K1998:L1998"/>
    <mergeCell ref="M1996:N1996"/>
    <mergeCell ref="A1997:B1997"/>
    <mergeCell ref="C1997:H1997"/>
    <mergeCell ref="I1997:J1997"/>
    <mergeCell ref="K1997:L1997"/>
    <mergeCell ref="M1997:N1997"/>
    <mergeCell ref="A1996:B1996"/>
    <mergeCell ref="C1996:H1996"/>
    <mergeCell ref="I1996:J1996"/>
    <mergeCell ref="K1996:L1996"/>
    <mergeCell ref="M1994:N1994"/>
    <mergeCell ref="A1995:B1995"/>
    <mergeCell ref="C1995:H1995"/>
    <mergeCell ref="I1995:J1995"/>
    <mergeCell ref="K1995:L1995"/>
    <mergeCell ref="M1995:N1995"/>
    <mergeCell ref="A1994:B1994"/>
    <mergeCell ref="C1994:H1994"/>
    <mergeCell ref="I1994:J1994"/>
    <mergeCell ref="K1994:L1994"/>
    <mergeCell ref="M1992:N1992"/>
    <mergeCell ref="A1993:B1993"/>
    <mergeCell ref="C1993:H1993"/>
    <mergeCell ref="I1993:J1993"/>
    <mergeCell ref="K1993:L1993"/>
    <mergeCell ref="M1993:N1993"/>
    <mergeCell ref="A1992:B1992"/>
    <mergeCell ref="C1992:H1992"/>
    <mergeCell ref="I1992:J1992"/>
    <mergeCell ref="K1992:L1992"/>
    <mergeCell ref="M1990:N1990"/>
    <mergeCell ref="A1991:B1991"/>
    <mergeCell ref="C1991:H1991"/>
    <mergeCell ref="I1991:J1991"/>
    <mergeCell ref="K1991:L1991"/>
    <mergeCell ref="M1991:N1991"/>
    <mergeCell ref="A1990:B1990"/>
    <mergeCell ref="C1990:H1990"/>
    <mergeCell ref="I1990:J1990"/>
    <mergeCell ref="K1990:L1990"/>
    <mergeCell ref="A1989:H1989"/>
    <mergeCell ref="I1989:J1989"/>
    <mergeCell ref="K1989:L1989"/>
    <mergeCell ref="M1989:N1989"/>
    <mergeCell ref="M1987:N1987"/>
    <mergeCell ref="A1988:H1988"/>
    <mergeCell ref="I1988:J1988"/>
    <mergeCell ref="K1988:L1988"/>
    <mergeCell ref="M1988:N1988"/>
    <mergeCell ref="A1987:B1987"/>
    <mergeCell ref="C1987:H1987"/>
    <mergeCell ref="I1987:J1987"/>
    <mergeCell ref="K1987:L1987"/>
    <mergeCell ref="M1985:N1985"/>
    <mergeCell ref="A1986:B1986"/>
    <mergeCell ref="C1986:H1986"/>
    <mergeCell ref="I1986:J1986"/>
    <mergeCell ref="K1986:L1986"/>
    <mergeCell ref="M1986:N1986"/>
    <mergeCell ref="A1985:B1985"/>
    <mergeCell ref="C1985:H1985"/>
    <mergeCell ref="I1985:J1985"/>
    <mergeCell ref="K1985:L1985"/>
    <mergeCell ref="M1983:N1983"/>
    <mergeCell ref="A1984:B1984"/>
    <mergeCell ref="C1984:H1984"/>
    <mergeCell ref="I1984:J1984"/>
    <mergeCell ref="K1984:L1984"/>
    <mergeCell ref="M1984:N1984"/>
    <mergeCell ref="A1983:B1983"/>
    <mergeCell ref="C1983:H1983"/>
    <mergeCell ref="I1983:J1983"/>
    <mergeCell ref="K1983:L1983"/>
    <mergeCell ref="M1981:N1981"/>
    <mergeCell ref="A1982:B1982"/>
    <mergeCell ref="C1982:H1982"/>
    <mergeCell ref="I1982:J1982"/>
    <mergeCell ref="K1982:L1982"/>
    <mergeCell ref="M1982:N1982"/>
    <mergeCell ref="A1981:B1981"/>
    <mergeCell ref="C1981:H1981"/>
    <mergeCell ref="I1981:J1981"/>
    <mergeCell ref="K1981:L1981"/>
    <mergeCell ref="M1979:N1979"/>
    <mergeCell ref="A1980:B1980"/>
    <mergeCell ref="C1980:H1980"/>
    <mergeCell ref="I1980:J1980"/>
    <mergeCell ref="K1980:L1980"/>
    <mergeCell ref="M1980:N1980"/>
    <mergeCell ref="A1979:B1979"/>
    <mergeCell ref="C1979:H1979"/>
    <mergeCell ref="I1979:J1979"/>
    <mergeCell ref="K1979:L1979"/>
    <mergeCell ref="A1978:H1978"/>
    <mergeCell ref="I1978:J1978"/>
    <mergeCell ref="K1978:L1978"/>
    <mergeCell ref="M1978:N1978"/>
    <mergeCell ref="A1977:H1977"/>
    <mergeCell ref="I1977:J1977"/>
    <mergeCell ref="K1977:L1977"/>
    <mergeCell ref="M1977:N1977"/>
    <mergeCell ref="M1975:N1975"/>
    <mergeCell ref="A1976:B1976"/>
    <mergeCell ref="C1976:H1976"/>
    <mergeCell ref="I1976:J1976"/>
    <mergeCell ref="K1976:L1976"/>
    <mergeCell ref="M1976:N1976"/>
    <mergeCell ref="A1975:B1975"/>
    <mergeCell ref="C1975:H1975"/>
    <mergeCell ref="I1975:J1975"/>
    <mergeCell ref="K1975:L1975"/>
    <mergeCell ref="A1974:H1974"/>
    <mergeCell ref="I1974:J1974"/>
    <mergeCell ref="K1974:L1974"/>
    <mergeCell ref="M1974:N1974"/>
    <mergeCell ref="M1972:N1972"/>
    <mergeCell ref="A1973:H1973"/>
    <mergeCell ref="I1973:J1973"/>
    <mergeCell ref="K1973:L1973"/>
    <mergeCell ref="M1973:N1973"/>
    <mergeCell ref="A1972:B1972"/>
    <mergeCell ref="C1972:H1972"/>
    <mergeCell ref="I1972:J1972"/>
    <mergeCell ref="K1972:L1972"/>
    <mergeCell ref="M1970:N1970"/>
    <mergeCell ref="A1971:B1971"/>
    <mergeCell ref="C1971:H1971"/>
    <mergeCell ref="I1971:J1971"/>
    <mergeCell ref="K1971:L1971"/>
    <mergeCell ref="M1971:N1971"/>
    <mergeCell ref="A1970:B1970"/>
    <mergeCell ref="C1970:H1970"/>
    <mergeCell ref="I1970:J1970"/>
    <mergeCell ref="K1970:L1970"/>
    <mergeCell ref="A1969:H1969"/>
    <mergeCell ref="I1969:J1969"/>
    <mergeCell ref="K1969:L1969"/>
    <mergeCell ref="M1969:N1969"/>
    <mergeCell ref="A1968:H1968"/>
    <mergeCell ref="I1968:J1968"/>
    <mergeCell ref="K1968:L1968"/>
    <mergeCell ref="M1968:N1968"/>
    <mergeCell ref="M1966:N1966"/>
    <mergeCell ref="A1967:B1967"/>
    <mergeCell ref="C1967:H1967"/>
    <mergeCell ref="I1967:J1967"/>
    <mergeCell ref="K1967:L1967"/>
    <mergeCell ref="M1967:N1967"/>
    <mergeCell ref="A1966:B1966"/>
    <mergeCell ref="C1966:H1966"/>
    <mergeCell ref="I1966:J1966"/>
    <mergeCell ref="K1966:L1966"/>
    <mergeCell ref="A1965:H1965"/>
    <mergeCell ref="I1965:J1965"/>
    <mergeCell ref="K1965:L1965"/>
    <mergeCell ref="M1965:N1965"/>
    <mergeCell ref="A1964:H1964"/>
    <mergeCell ref="I1964:J1964"/>
    <mergeCell ref="K1964:L1964"/>
    <mergeCell ref="M1964:N1964"/>
    <mergeCell ref="M1962:N1962"/>
    <mergeCell ref="A1963:B1963"/>
    <mergeCell ref="C1963:H1963"/>
    <mergeCell ref="I1963:J1963"/>
    <mergeCell ref="K1963:L1963"/>
    <mergeCell ref="M1963:N1963"/>
    <mergeCell ref="A1962:B1962"/>
    <mergeCell ref="C1962:H1962"/>
    <mergeCell ref="I1962:J1962"/>
    <mergeCell ref="K1962:L1962"/>
    <mergeCell ref="M1960:N1960"/>
    <mergeCell ref="A1961:B1961"/>
    <mergeCell ref="C1961:H1961"/>
    <mergeCell ref="I1961:J1961"/>
    <mergeCell ref="K1961:L1961"/>
    <mergeCell ref="M1961:N1961"/>
    <mergeCell ref="A1960:B1960"/>
    <mergeCell ref="C1960:H1960"/>
    <mergeCell ref="I1960:J1960"/>
    <mergeCell ref="K1960:L1960"/>
    <mergeCell ref="A1959:H1959"/>
    <mergeCell ref="I1959:J1959"/>
    <mergeCell ref="K1959:L1959"/>
    <mergeCell ref="M1959:N1959"/>
    <mergeCell ref="M1957:N1957"/>
    <mergeCell ref="A1958:B1958"/>
    <mergeCell ref="C1958:H1958"/>
    <mergeCell ref="I1958:J1958"/>
    <mergeCell ref="K1958:L1958"/>
    <mergeCell ref="M1958:N1958"/>
    <mergeCell ref="A1957:B1957"/>
    <mergeCell ref="C1957:H1957"/>
    <mergeCell ref="I1957:J1957"/>
    <mergeCell ref="K1957:L1957"/>
    <mergeCell ref="A1956:H1956"/>
    <mergeCell ref="I1956:J1956"/>
    <mergeCell ref="K1956:L1956"/>
    <mergeCell ref="M1956:N1956"/>
    <mergeCell ref="A1955:H1955"/>
    <mergeCell ref="I1955:J1955"/>
    <mergeCell ref="K1955:L1955"/>
    <mergeCell ref="M1955:N1955"/>
    <mergeCell ref="M1953:N1953"/>
    <mergeCell ref="A1954:B1954"/>
    <mergeCell ref="C1954:H1954"/>
    <mergeCell ref="I1954:J1954"/>
    <mergeCell ref="K1954:L1954"/>
    <mergeCell ref="M1954:N1954"/>
    <mergeCell ref="A1953:B1953"/>
    <mergeCell ref="C1953:H1953"/>
    <mergeCell ref="I1953:J1953"/>
    <mergeCell ref="K1953:L1953"/>
    <mergeCell ref="A1952:H1952"/>
    <mergeCell ref="I1952:J1952"/>
    <mergeCell ref="K1952:L1952"/>
    <mergeCell ref="M1952:N1952"/>
    <mergeCell ref="A1951:H1951"/>
    <mergeCell ref="I1951:J1951"/>
    <mergeCell ref="K1951:L1951"/>
    <mergeCell ref="M1951:N1951"/>
    <mergeCell ref="M1949:N1949"/>
    <mergeCell ref="A1950:B1950"/>
    <mergeCell ref="C1950:H1950"/>
    <mergeCell ref="I1950:J1950"/>
    <mergeCell ref="K1950:L1950"/>
    <mergeCell ref="M1950:N1950"/>
    <mergeCell ref="A1949:B1949"/>
    <mergeCell ref="C1949:H1949"/>
    <mergeCell ref="I1949:J1949"/>
    <mergeCell ref="K1949:L1949"/>
    <mergeCell ref="A1948:H1948"/>
    <mergeCell ref="I1948:J1948"/>
    <mergeCell ref="K1948:L1948"/>
    <mergeCell ref="M1948:N1948"/>
    <mergeCell ref="M1946:N1946"/>
    <mergeCell ref="A1947:H1947"/>
    <mergeCell ref="I1947:J1947"/>
    <mergeCell ref="K1947:L1947"/>
    <mergeCell ref="M1947:N1947"/>
    <mergeCell ref="A1946:B1946"/>
    <mergeCell ref="C1946:H1946"/>
    <mergeCell ref="I1946:J1946"/>
    <mergeCell ref="K1946:L1946"/>
    <mergeCell ref="M1944:N1944"/>
    <mergeCell ref="A1945:B1945"/>
    <mergeCell ref="C1945:H1945"/>
    <mergeCell ref="I1945:J1945"/>
    <mergeCell ref="K1945:L1945"/>
    <mergeCell ref="M1945:N1945"/>
    <mergeCell ref="A1944:B1944"/>
    <mergeCell ref="C1944:H1944"/>
    <mergeCell ref="I1944:J1944"/>
    <mergeCell ref="K1944:L1944"/>
    <mergeCell ref="M1942:N1942"/>
    <mergeCell ref="A1943:B1943"/>
    <mergeCell ref="C1943:H1943"/>
    <mergeCell ref="I1943:J1943"/>
    <mergeCell ref="K1943:L1943"/>
    <mergeCell ref="M1943:N1943"/>
    <mergeCell ref="A1942:B1942"/>
    <mergeCell ref="C1942:H1942"/>
    <mergeCell ref="I1942:J1942"/>
    <mergeCell ref="K1942:L1942"/>
    <mergeCell ref="M1940:N1940"/>
    <mergeCell ref="A1941:B1941"/>
    <mergeCell ref="C1941:H1941"/>
    <mergeCell ref="I1941:J1941"/>
    <mergeCell ref="K1941:L1941"/>
    <mergeCell ref="M1941:N1941"/>
    <mergeCell ref="A1940:B1940"/>
    <mergeCell ref="C1940:H1940"/>
    <mergeCell ref="I1940:J1940"/>
    <mergeCell ref="K1940:L1940"/>
    <mergeCell ref="M1938:N1938"/>
    <mergeCell ref="A1939:B1939"/>
    <mergeCell ref="C1939:H1939"/>
    <mergeCell ref="I1939:J1939"/>
    <mergeCell ref="K1939:L1939"/>
    <mergeCell ref="M1939:N1939"/>
    <mergeCell ref="A1938:B1938"/>
    <mergeCell ref="C1938:H1938"/>
    <mergeCell ref="I1938:J1938"/>
    <mergeCell ref="K1938:L1938"/>
    <mergeCell ref="M1936:N1936"/>
    <mergeCell ref="A1937:B1937"/>
    <mergeCell ref="C1937:H1937"/>
    <mergeCell ref="I1937:J1937"/>
    <mergeCell ref="K1937:L1937"/>
    <mergeCell ref="M1937:N1937"/>
    <mergeCell ref="A1936:B1936"/>
    <mergeCell ref="C1936:H1936"/>
    <mergeCell ref="I1936:J1936"/>
    <mergeCell ref="K1936:L1936"/>
    <mergeCell ref="M1934:N1934"/>
    <mergeCell ref="A1935:B1935"/>
    <mergeCell ref="C1935:H1935"/>
    <mergeCell ref="I1935:J1935"/>
    <mergeCell ref="K1935:L1935"/>
    <mergeCell ref="M1935:N1935"/>
    <mergeCell ref="A1934:B1934"/>
    <mergeCell ref="C1934:H1934"/>
    <mergeCell ref="I1934:J1934"/>
    <mergeCell ref="K1934:L1934"/>
    <mergeCell ref="A1933:H1933"/>
    <mergeCell ref="I1933:J1933"/>
    <mergeCell ref="K1933:L1933"/>
    <mergeCell ref="M1933:N1933"/>
    <mergeCell ref="M1931:N1931"/>
    <mergeCell ref="A1932:H1932"/>
    <mergeCell ref="I1932:J1932"/>
    <mergeCell ref="K1932:L1932"/>
    <mergeCell ref="M1932:N1932"/>
    <mergeCell ref="A1931:B1931"/>
    <mergeCell ref="C1931:H1931"/>
    <mergeCell ref="I1931:J1931"/>
    <mergeCell ref="K1931:L1931"/>
    <mergeCell ref="M1929:N1929"/>
    <mergeCell ref="A1930:B1930"/>
    <mergeCell ref="C1930:H1930"/>
    <mergeCell ref="I1930:J1930"/>
    <mergeCell ref="K1930:L1930"/>
    <mergeCell ref="M1930:N1930"/>
    <mergeCell ref="A1929:B1929"/>
    <mergeCell ref="C1929:H1929"/>
    <mergeCell ref="I1929:J1929"/>
    <mergeCell ref="K1929:L1929"/>
    <mergeCell ref="M1927:N1927"/>
    <mergeCell ref="A1928:B1928"/>
    <mergeCell ref="C1928:H1928"/>
    <mergeCell ref="I1928:J1928"/>
    <mergeCell ref="K1928:L1928"/>
    <mergeCell ref="M1928:N1928"/>
    <mergeCell ref="A1927:B1927"/>
    <mergeCell ref="C1927:H1927"/>
    <mergeCell ref="I1927:J1927"/>
    <mergeCell ref="K1927:L1927"/>
    <mergeCell ref="M1925:N1925"/>
    <mergeCell ref="A1926:B1926"/>
    <mergeCell ref="C1926:H1926"/>
    <mergeCell ref="I1926:J1926"/>
    <mergeCell ref="K1926:L1926"/>
    <mergeCell ref="M1926:N1926"/>
    <mergeCell ref="A1925:B1925"/>
    <mergeCell ref="C1925:H1925"/>
    <mergeCell ref="I1925:J1925"/>
    <mergeCell ref="K1925:L1925"/>
    <mergeCell ref="M1923:N1923"/>
    <mergeCell ref="A1924:B1924"/>
    <mergeCell ref="C1924:H1924"/>
    <mergeCell ref="I1924:J1924"/>
    <mergeCell ref="K1924:L1924"/>
    <mergeCell ref="M1924:N1924"/>
    <mergeCell ref="A1923:B1923"/>
    <mergeCell ref="C1923:H1923"/>
    <mergeCell ref="I1923:J1923"/>
    <mergeCell ref="K1923:L1923"/>
    <mergeCell ref="M1921:N1921"/>
    <mergeCell ref="A1922:B1922"/>
    <mergeCell ref="C1922:H1922"/>
    <mergeCell ref="I1922:J1922"/>
    <mergeCell ref="K1922:L1922"/>
    <mergeCell ref="M1922:N1922"/>
    <mergeCell ref="A1921:B1921"/>
    <mergeCell ref="C1921:H1921"/>
    <mergeCell ref="I1921:J1921"/>
    <mergeCell ref="K1921:L1921"/>
    <mergeCell ref="M1919:N1919"/>
    <mergeCell ref="A1920:B1920"/>
    <mergeCell ref="C1920:H1920"/>
    <mergeCell ref="I1920:J1920"/>
    <mergeCell ref="K1920:L1920"/>
    <mergeCell ref="M1920:N1920"/>
    <mergeCell ref="A1919:B1919"/>
    <mergeCell ref="C1919:H1919"/>
    <mergeCell ref="I1919:J1919"/>
    <mergeCell ref="K1919:L1919"/>
    <mergeCell ref="M1917:N1917"/>
    <mergeCell ref="A1918:B1918"/>
    <mergeCell ref="C1918:H1918"/>
    <mergeCell ref="I1918:J1918"/>
    <mergeCell ref="K1918:L1918"/>
    <mergeCell ref="M1918:N1918"/>
    <mergeCell ref="A1917:B1917"/>
    <mergeCell ref="C1917:H1917"/>
    <mergeCell ref="I1917:J1917"/>
    <mergeCell ref="K1917:L1917"/>
    <mergeCell ref="M1915:N1915"/>
    <mergeCell ref="A1916:B1916"/>
    <mergeCell ref="C1916:H1916"/>
    <mergeCell ref="I1916:J1916"/>
    <mergeCell ref="K1916:L1916"/>
    <mergeCell ref="M1916:N1916"/>
    <mergeCell ref="A1915:B1915"/>
    <mergeCell ref="C1915:H1915"/>
    <mergeCell ref="I1915:J1915"/>
    <mergeCell ref="K1915:L1915"/>
    <mergeCell ref="M1913:N1913"/>
    <mergeCell ref="A1914:B1914"/>
    <mergeCell ref="C1914:H1914"/>
    <mergeCell ref="I1914:J1914"/>
    <mergeCell ref="K1914:L1914"/>
    <mergeCell ref="M1914:N1914"/>
    <mergeCell ref="A1913:B1913"/>
    <mergeCell ref="C1913:H1913"/>
    <mergeCell ref="I1913:J1913"/>
    <mergeCell ref="K1913:L1913"/>
    <mergeCell ref="M1911:N1911"/>
    <mergeCell ref="A1912:B1912"/>
    <mergeCell ref="C1912:H1912"/>
    <mergeCell ref="I1912:J1912"/>
    <mergeCell ref="K1912:L1912"/>
    <mergeCell ref="M1912:N1912"/>
    <mergeCell ref="A1911:B1911"/>
    <mergeCell ref="C1911:H1911"/>
    <mergeCell ref="I1911:J1911"/>
    <mergeCell ref="K1911:L1911"/>
    <mergeCell ref="M1909:N1909"/>
    <mergeCell ref="A1910:B1910"/>
    <mergeCell ref="C1910:H1910"/>
    <mergeCell ref="I1910:J1910"/>
    <mergeCell ref="K1910:L1910"/>
    <mergeCell ref="M1910:N1910"/>
    <mergeCell ref="A1909:B1909"/>
    <mergeCell ref="C1909:H1909"/>
    <mergeCell ref="I1909:J1909"/>
    <mergeCell ref="K1909:L1909"/>
    <mergeCell ref="A1908:H1908"/>
    <mergeCell ref="I1908:J1908"/>
    <mergeCell ref="K1908:L1908"/>
    <mergeCell ref="M1908:N1908"/>
    <mergeCell ref="A1907:H1907"/>
    <mergeCell ref="I1907:J1907"/>
    <mergeCell ref="K1907:L1907"/>
    <mergeCell ref="M1907:N1907"/>
    <mergeCell ref="M1905:N1905"/>
    <mergeCell ref="A1906:B1906"/>
    <mergeCell ref="C1906:H1906"/>
    <mergeCell ref="I1906:J1906"/>
    <mergeCell ref="K1906:L1906"/>
    <mergeCell ref="M1906:N1906"/>
    <mergeCell ref="A1905:B1905"/>
    <mergeCell ref="C1905:H1905"/>
    <mergeCell ref="I1905:J1905"/>
    <mergeCell ref="K1905:L1905"/>
    <mergeCell ref="M1903:N1903"/>
    <mergeCell ref="A1904:B1904"/>
    <mergeCell ref="C1904:H1904"/>
    <mergeCell ref="I1904:J1904"/>
    <mergeCell ref="K1904:L1904"/>
    <mergeCell ref="M1904:N1904"/>
    <mergeCell ref="A1903:B1903"/>
    <mergeCell ref="C1903:H1903"/>
    <mergeCell ref="I1903:J1903"/>
    <mergeCell ref="K1903:L1903"/>
    <mergeCell ref="M1901:N1901"/>
    <mergeCell ref="A1902:B1902"/>
    <mergeCell ref="C1902:H1902"/>
    <mergeCell ref="I1902:J1902"/>
    <mergeCell ref="K1902:L1902"/>
    <mergeCell ref="M1902:N1902"/>
    <mergeCell ref="A1901:B1901"/>
    <mergeCell ref="C1901:H1901"/>
    <mergeCell ref="I1901:J1901"/>
    <mergeCell ref="K1901:L1901"/>
    <mergeCell ref="M1899:N1899"/>
    <mergeCell ref="A1900:B1900"/>
    <mergeCell ref="C1900:H1900"/>
    <mergeCell ref="I1900:J1900"/>
    <mergeCell ref="K1900:L1900"/>
    <mergeCell ref="M1900:N1900"/>
    <mergeCell ref="A1899:B1899"/>
    <mergeCell ref="C1899:H1899"/>
    <mergeCell ref="I1899:J1899"/>
    <mergeCell ref="K1899:L1899"/>
    <mergeCell ref="M1897:N1897"/>
    <mergeCell ref="A1898:B1898"/>
    <mergeCell ref="C1898:H1898"/>
    <mergeCell ref="I1898:J1898"/>
    <mergeCell ref="K1898:L1898"/>
    <mergeCell ref="M1898:N1898"/>
    <mergeCell ref="A1897:B1897"/>
    <mergeCell ref="C1897:H1897"/>
    <mergeCell ref="I1897:J1897"/>
    <mergeCell ref="K1897:L1897"/>
    <mergeCell ref="A1896:H1896"/>
    <mergeCell ref="I1896:J1896"/>
    <mergeCell ref="K1896:L1896"/>
    <mergeCell ref="M1896:N1896"/>
    <mergeCell ref="A1895:H1895"/>
    <mergeCell ref="I1895:J1895"/>
    <mergeCell ref="K1895:L1895"/>
    <mergeCell ref="M1895:N1895"/>
    <mergeCell ref="M1893:N1893"/>
    <mergeCell ref="A1894:B1894"/>
    <mergeCell ref="C1894:H1894"/>
    <mergeCell ref="I1894:J1894"/>
    <mergeCell ref="K1894:L1894"/>
    <mergeCell ref="M1894:N1894"/>
    <mergeCell ref="A1893:B1893"/>
    <mergeCell ref="C1893:H1893"/>
    <mergeCell ref="I1893:J1893"/>
    <mergeCell ref="K1893:L1893"/>
    <mergeCell ref="M1891:N1891"/>
    <mergeCell ref="A1892:B1892"/>
    <mergeCell ref="C1892:H1892"/>
    <mergeCell ref="I1892:J1892"/>
    <mergeCell ref="K1892:L1892"/>
    <mergeCell ref="M1892:N1892"/>
    <mergeCell ref="A1891:B1891"/>
    <mergeCell ref="C1891:H1891"/>
    <mergeCell ref="I1891:J1891"/>
    <mergeCell ref="K1891:L1891"/>
    <mergeCell ref="M1889:N1889"/>
    <mergeCell ref="A1890:B1890"/>
    <mergeCell ref="C1890:H1890"/>
    <mergeCell ref="I1890:J1890"/>
    <mergeCell ref="K1890:L1890"/>
    <mergeCell ref="M1890:N1890"/>
    <mergeCell ref="A1889:B1889"/>
    <mergeCell ref="C1889:H1889"/>
    <mergeCell ref="I1889:J1889"/>
    <mergeCell ref="K1889:L1889"/>
    <mergeCell ref="M1887:N1887"/>
    <mergeCell ref="A1888:B1888"/>
    <mergeCell ref="C1888:H1888"/>
    <mergeCell ref="I1888:J1888"/>
    <mergeCell ref="K1888:L1888"/>
    <mergeCell ref="M1888:N1888"/>
    <mergeCell ref="A1887:B1887"/>
    <mergeCell ref="C1887:H1887"/>
    <mergeCell ref="I1887:J1887"/>
    <mergeCell ref="K1887:L1887"/>
    <mergeCell ref="A1886:H1886"/>
    <mergeCell ref="I1886:J1886"/>
    <mergeCell ref="K1886:L1886"/>
    <mergeCell ref="M1886:N1886"/>
    <mergeCell ref="A1885:H1885"/>
    <mergeCell ref="I1885:J1885"/>
    <mergeCell ref="K1885:L1885"/>
    <mergeCell ref="M1885:N1885"/>
    <mergeCell ref="M1883:N1883"/>
    <mergeCell ref="A1884:B1884"/>
    <mergeCell ref="C1884:H1884"/>
    <mergeCell ref="I1884:J1884"/>
    <mergeCell ref="K1884:L1884"/>
    <mergeCell ref="M1884:N1884"/>
    <mergeCell ref="A1883:B1883"/>
    <mergeCell ref="C1883:H1883"/>
    <mergeCell ref="I1883:J1883"/>
    <mergeCell ref="K1883:L1883"/>
    <mergeCell ref="A1882:H1882"/>
    <mergeCell ref="I1882:J1882"/>
    <mergeCell ref="K1882:L1882"/>
    <mergeCell ref="M1882:N1882"/>
    <mergeCell ref="M1880:N1880"/>
    <mergeCell ref="A1881:B1881"/>
    <mergeCell ref="C1881:H1881"/>
    <mergeCell ref="I1881:J1881"/>
    <mergeCell ref="K1881:L1881"/>
    <mergeCell ref="M1881:N1881"/>
    <mergeCell ref="A1880:B1880"/>
    <mergeCell ref="C1880:H1880"/>
    <mergeCell ref="I1880:J1880"/>
    <mergeCell ref="K1880:L1880"/>
    <mergeCell ref="A1879:H1879"/>
    <mergeCell ref="I1879:J1879"/>
    <mergeCell ref="K1879:L1879"/>
    <mergeCell ref="M1879:N1879"/>
    <mergeCell ref="M1877:N1877"/>
    <mergeCell ref="A1878:H1878"/>
    <mergeCell ref="I1878:J1878"/>
    <mergeCell ref="K1878:L1878"/>
    <mergeCell ref="M1878:N1878"/>
    <mergeCell ref="A1877:B1877"/>
    <mergeCell ref="C1877:H1877"/>
    <mergeCell ref="I1877:J1877"/>
    <mergeCell ref="K1877:L1877"/>
    <mergeCell ref="M1875:N1875"/>
    <mergeCell ref="A1876:B1876"/>
    <mergeCell ref="C1876:H1876"/>
    <mergeCell ref="I1876:J1876"/>
    <mergeCell ref="K1876:L1876"/>
    <mergeCell ref="M1876:N1876"/>
    <mergeCell ref="A1875:B1875"/>
    <mergeCell ref="C1875:H1875"/>
    <mergeCell ref="I1875:J1875"/>
    <mergeCell ref="K1875:L1875"/>
    <mergeCell ref="A1874:H1874"/>
    <mergeCell ref="I1874:J1874"/>
    <mergeCell ref="K1874:L1874"/>
    <mergeCell ref="M1874:N1874"/>
    <mergeCell ref="M1872:N1872"/>
    <mergeCell ref="A1873:H1873"/>
    <mergeCell ref="I1873:J1873"/>
    <mergeCell ref="K1873:L1873"/>
    <mergeCell ref="M1873:N1873"/>
    <mergeCell ref="A1872:B1872"/>
    <mergeCell ref="C1872:H1872"/>
    <mergeCell ref="I1872:J1872"/>
    <mergeCell ref="K1872:L1872"/>
    <mergeCell ref="M1870:N1870"/>
    <mergeCell ref="A1871:B1871"/>
    <mergeCell ref="C1871:H1871"/>
    <mergeCell ref="I1871:J1871"/>
    <mergeCell ref="K1871:L1871"/>
    <mergeCell ref="M1871:N1871"/>
    <mergeCell ref="A1870:B1870"/>
    <mergeCell ref="C1870:H1870"/>
    <mergeCell ref="I1870:J1870"/>
    <mergeCell ref="K1870:L1870"/>
    <mergeCell ref="M1868:N1868"/>
    <mergeCell ref="A1869:B1869"/>
    <mergeCell ref="C1869:H1869"/>
    <mergeCell ref="I1869:J1869"/>
    <mergeCell ref="K1869:L1869"/>
    <mergeCell ref="M1869:N1869"/>
    <mergeCell ref="A1868:B1868"/>
    <mergeCell ref="C1868:H1868"/>
    <mergeCell ref="I1868:J1868"/>
    <mergeCell ref="K1868:L1868"/>
    <mergeCell ref="M1866:N1866"/>
    <mergeCell ref="A1867:B1867"/>
    <mergeCell ref="C1867:H1867"/>
    <mergeCell ref="I1867:J1867"/>
    <mergeCell ref="K1867:L1867"/>
    <mergeCell ref="M1867:N1867"/>
    <mergeCell ref="A1866:B1866"/>
    <mergeCell ref="C1866:H1866"/>
    <mergeCell ref="I1866:J1866"/>
    <mergeCell ref="K1866:L1866"/>
    <mergeCell ref="M1864:N1864"/>
    <mergeCell ref="A1865:B1865"/>
    <mergeCell ref="C1865:H1865"/>
    <mergeCell ref="I1865:J1865"/>
    <mergeCell ref="K1865:L1865"/>
    <mergeCell ref="M1865:N1865"/>
    <mergeCell ref="A1864:B1864"/>
    <mergeCell ref="C1864:H1864"/>
    <mergeCell ref="I1864:J1864"/>
    <mergeCell ref="K1864:L1864"/>
    <mergeCell ref="A1863:H1863"/>
    <mergeCell ref="I1863:J1863"/>
    <mergeCell ref="K1863:L1863"/>
    <mergeCell ref="M1863:N1863"/>
    <mergeCell ref="M1861:N1861"/>
    <mergeCell ref="A1862:H1862"/>
    <mergeCell ref="I1862:J1862"/>
    <mergeCell ref="K1862:L1862"/>
    <mergeCell ref="M1862:N1862"/>
    <mergeCell ref="A1861:B1861"/>
    <mergeCell ref="C1861:H1861"/>
    <mergeCell ref="I1861:J1861"/>
    <mergeCell ref="K1861:L1861"/>
    <mergeCell ref="M1859:N1859"/>
    <mergeCell ref="A1860:B1860"/>
    <mergeCell ref="C1860:H1860"/>
    <mergeCell ref="I1860:J1860"/>
    <mergeCell ref="K1860:L1860"/>
    <mergeCell ref="M1860:N1860"/>
    <mergeCell ref="A1859:B1859"/>
    <mergeCell ref="C1859:H1859"/>
    <mergeCell ref="I1859:J1859"/>
    <mergeCell ref="K1859:L1859"/>
    <mergeCell ref="M1857:N1857"/>
    <mergeCell ref="A1858:B1858"/>
    <mergeCell ref="C1858:H1858"/>
    <mergeCell ref="I1858:J1858"/>
    <mergeCell ref="K1858:L1858"/>
    <mergeCell ref="M1858:N1858"/>
    <mergeCell ref="A1857:B1857"/>
    <mergeCell ref="C1857:H1857"/>
    <mergeCell ref="I1857:J1857"/>
    <mergeCell ref="K1857:L1857"/>
    <mergeCell ref="M1855:N1855"/>
    <mergeCell ref="A1856:B1856"/>
    <mergeCell ref="C1856:H1856"/>
    <mergeCell ref="I1856:J1856"/>
    <mergeCell ref="K1856:L1856"/>
    <mergeCell ref="M1856:N1856"/>
    <mergeCell ref="A1855:B1855"/>
    <mergeCell ref="C1855:H1855"/>
    <mergeCell ref="I1855:J1855"/>
    <mergeCell ref="K1855:L1855"/>
    <mergeCell ref="M1853:N1853"/>
    <mergeCell ref="A1854:B1854"/>
    <mergeCell ref="C1854:H1854"/>
    <mergeCell ref="I1854:J1854"/>
    <mergeCell ref="K1854:L1854"/>
    <mergeCell ref="M1854:N1854"/>
    <mergeCell ref="A1853:B1853"/>
    <mergeCell ref="C1853:H1853"/>
    <mergeCell ref="I1853:J1853"/>
    <mergeCell ref="K1853:L1853"/>
    <mergeCell ref="M1851:N1851"/>
    <mergeCell ref="A1852:B1852"/>
    <mergeCell ref="C1852:H1852"/>
    <mergeCell ref="I1852:J1852"/>
    <mergeCell ref="K1852:L1852"/>
    <mergeCell ref="M1852:N1852"/>
    <mergeCell ref="A1851:B1851"/>
    <mergeCell ref="C1851:H1851"/>
    <mergeCell ref="I1851:J1851"/>
    <mergeCell ref="K1851:L1851"/>
    <mergeCell ref="M1849:N1849"/>
    <mergeCell ref="A1850:B1850"/>
    <mergeCell ref="C1850:H1850"/>
    <mergeCell ref="I1850:J1850"/>
    <mergeCell ref="K1850:L1850"/>
    <mergeCell ref="M1850:N1850"/>
    <mergeCell ref="A1849:B1849"/>
    <mergeCell ref="C1849:H1849"/>
    <mergeCell ref="I1849:J1849"/>
    <mergeCell ref="K1849:L1849"/>
    <mergeCell ref="M1847:N1847"/>
    <mergeCell ref="A1848:B1848"/>
    <mergeCell ref="C1848:H1848"/>
    <mergeCell ref="I1848:J1848"/>
    <mergeCell ref="K1848:L1848"/>
    <mergeCell ref="M1848:N1848"/>
    <mergeCell ref="A1847:B1847"/>
    <mergeCell ref="C1847:H1847"/>
    <mergeCell ref="I1847:J1847"/>
    <mergeCell ref="K1847:L1847"/>
    <mergeCell ref="M1845:N1845"/>
    <mergeCell ref="A1846:B1846"/>
    <mergeCell ref="C1846:H1846"/>
    <mergeCell ref="I1846:J1846"/>
    <mergeCell ref="K1846:L1846"/>
    <mergeCell ref="M1846:N1846"/>
    <mergeCell ref="A1845:B1845"/>
    <mergeCell ref="C1845:H1845"/>
    <mergeCell ref="I1845:J1845"/>
    <mergeCell ref="K1845:L1845"/>
    <mergeCell ref="M1843:N1843"/>
    <mergeCell ref="A1844:B1844"/>
    <mergeCell ref="C1844:H1844"/>
    <mergeCell ref="I1844:J1844"/>
    <mergeCell ref="K1844:L1844"/>
    <mergeCell ref="M1844:N1844"/>
    <mergeCell ref="A1843:B1843"/>
    <mergeCell ref="C1843:H1843"/>
    <mergeCell ref="I1843:J1843"/>
    <mergeCell ref="K1843:L1843"/>
    <mergeCell ref="M1841:N1841"/>
    <mergeCell ref="A1842:B1842"/>
    <mergeCell ref="C1842:H1842"/>
    <mergeCell ref="I1842:J1842"/>
    <mergeCell ref="K1842:L1842"/>
    <mergeCell ref="M1842:N1842"/>
    <mergeCell ref="A1841:B1841"/>
    <mergeCell ref="C1841:H1841"/>
    <mergeCell ref="I1841:J1841"/>
    <mergeCell ref="K1841:L1841"/>
    <mergeCell ref="M1839:N1839"/>
    <mergeCell ref="A1840:B1840"/>
    <mergeCell ref="C1840:H1840"/>
    <mergeCell ref="I1840:J1840"/>
    <mergeCell ref="K1840:L1840"/>
    <mergeCell ref="M1840:N1840"/>
    <mergeCell ref="A1839:B1839"/>
    <mergeCell ref="C1839:H1839"/>
    <mergeCell ref="I1839:J1839"/>
    <mergeCell ref="K1839:L1839"/>
    <mergeCell ref="M1837:N1837"/>
    <mergeCell ref="A1838:B1838"/>
    <mergeCell ref="C1838:H1838"/>
    <mergeCell ref="I1838:J1838"/>
    <mergeCell ref="K1838:L1838"/>
    <mergeCell ref="M1838:N1838"/>
    <mergeCell ref="A1837:B1837"/>
    <mergeCell ref="C1837:H1837"/>
    <mergeCell ref="I1837:J1837"/>
    <mergeCell ref="K1837:L1837"/>
    <mergeCell ref="M1835:N1835"/>
    <mergeCell ref="A1836:B1836"/>
    <mergeCell ref="C1836:H1836"/>
    <mergeCell ref="I1836:J1836"/>
    <mergeCell ref="K1836:L1836"/>
    <mergeCell ref="M1836:N1836"/>
    <mergeCell ref="A1835:B1835"/>
    <mergeCell ref="C1835:H1835"/>
    <mergeCell ref="I1835:J1835"/>
    <mergeCell ref="K1835:L1835"/>
    <mergeCell ref="M1833:N1833"/>
    <mergeCell ref="A1834:B1834"/>
    <mergeCell ref="C1834:H1834"/>
    <mergeCell ref="I1834:J1834"/>
    <mergeCell ref="K1834:L1834"/>
    <mergeCell ref="M1834:N1834"/>
    <mergeCell ref="A1833:B1833"/>
    <mergeCell ref="C1833:H1833"/>
    <mergeCell ref="I1833:J1833"/>
    <mergeCell ref="K1833:L1833"/>
    <mergeCell ref="M1831:N1831"/>
    <mergeCell ref="A1832:B1832"/>
    <mergeCell ref="C1832:H1832"/>
    <mergeCell ref="I1832:J1832"/>
    <mergeCell ref="K1832:L1832"/>
    <mergeCell ref="M1832:N1832"/>
    <mergeCell ref="A1831:B1831"/>
    <mergeCell ref="C1831:H1831"/>
    <mergeCell ref="I1831:J1831"/>
    <mergeCell ref="K1831:L1831"/>
    <mergeCell ref="M1829:N1829"/>
    <mergeCell ref="A1830:B1830"/>
    <mergeCell ref="C1830:H1830"/>
    <mergeCell ref="I1830:J1830"/>
    <mergeCell ref="K1830:L1830"/>
    <mergeCell ref="M1830:N1830"/>
    <mergeCell ref="A1829:B1829"/>
    <mergeCell ref="C1829:H1829"/>
    <mergeCell ref="I1829:J1829"/>
    <mergeCell ref="K1829:L1829"/>
    <mergeCell ref="M1827:N1827"/>
    <mergeCell ref="A1828:B1828"/>
    <mergeCell ref="C1828:H1828"/>
    <mergeCell ref="I1828:J1828"/>
    <mergeCell ref="K1828:L1828"/>
    <mergeCell ref="M1828:N1828"/>
    <mergeCell ref="A1827:B1827"/>
    <mergeCell ref="C1827:H1827"/>
    <mergeCell ref="I1827:J1827"/>
    <mergeCell ref="K1827:L1827"/>
    <mergeCell ref="M1825:N1825"/>
    <mergeCell ref="A1826:B1826"/>
    <mergeCell ref="C1826:H1826"/>
    <mergeCell ref="I1826:J1826"/>
    <mergeCell ref="K1826:L1826"/>
    <mergeCell ref="M1826:N1826"/>
    <mergeCell ref="A1825:B1825"/>
    <mergeCell ref="C1825:H1825"/>
    <mergeCell ref="I1825:J1825"/>
    <mergeCell ref="K1825:L1825"/>
    <mergeCell ref="M1823:N1823"/>
    <mergeCell ref="A1824:B1824"/>
    <mergeCell ref="C1824:H1824"/>
    <mergeCell ref="I1824:J1824"/>
    <mergeCell ref="K1824:L1824"/>
    <mergeCell ref="M1824:N1824"/>
    <mergeCell ref="A1823:B1823"/>
    <mergeCell ref="C1823:H1823"/>
    <mergeCell ref="I1823:J1823"/>
    <mergeCell ref="K1823:L1823"/>
    <mergeCell ref="A1822:H1822"/>
    <mergeCell ref="I1822:J1822"/>
    <mergeCell ref="K1822:L1822"/>
    <mergeCell ref="M1822:N1822"/>
    <mergeCell ref="A1821:H1821"/>
    <mergeCell ref="I1821:J1821"/>
    <mergeCell ref="K1821:L1821"/>
    <mergeCell ref="M1821:N1821"/>
    <mergeCell ref="M1819:N1819"/>
    <mergeCell ref="A1820:B1820"/>
    <mergeCell ref="C1820:H1820"/>
    <mergeCell ref="I1820:J1820"/>
    <mergeCell ref="K1820:L1820"/>
    <mergeCell ref="M1820:N1820"/>
    <mergeCell ref="A1819:B1819"/>
    <mergeCell ref="C1819:H1819"/>
    <mergeCell ref="I1819:J1819"/>
    <mergeCell ref="K1819:L1819"/>
    <mergeCell ref="M1817:N1817"/>
    <mergeCell ref="A1818:B1818"/>
    <mergeCell ref="C1818:H1818"/>
    <mergeCell ref="I1818:J1818"/>
    <mergeCell ref="K1818:L1818"/>
    <mergeCell ref="M1818:N1818"/>
    <mergeCell ref="A1817:B1817"/>
    <mergeCell ref="C1817:H1817"/>
    <mergeCell ref="I1817:J1817"/>
    <mergeCell ref="K1817:L1817"/>
    <mergeCell ref="M1815:N1815"/>
    <mergeCell ref="A1816:B1816"/>
    <mergeCell ref="C1816:H1816"/>
    <mergeCell ref="I1816:J1816"/>
    <mergeCell ref="K1816:L1816"/>
    <mergeCell ref="M1816:N1816"/>
    <mergeCell ref="A1815:B1815"/>
    <mergeCell ref="C1815:H1815"/>
    <mergeCell ref="I1815:J1815"/>
    <mergeCell ref="K1815:L1815"/>
    <mergeCell ref="M1813:N1813"/>
    <mergeCell ref="A1814:B1814"/>
    <mergeCell ref="C1814:H1814"/>
    <mergeCell ref="I1814:J1814"/>
    <mergeCell ref="K1814:L1814"/>
    <mergeCell ref="M1814:N1814"/>
    <mergeCell ref="A1813:B1813"/>
    <mergeCell ref="C1813:H1813"/>
    <mergeCell ref="I1813:J1813"/>
    <mergeCell ref="K1813:L1813"/>
    <mergeCell ref="M1811:N1811"/>
    <mergeCell ref="A1812:B1812"/>
    <mergeCell ref="C1812:H1812"/>
    <mergeCell ref="I1812:J1812"/>
    <mergeCell ref="K1812:L1812"/>
    <mergeCell ref="M1812:N1812"/>
    <mergeCell ref="A1811:B1811"/>
    <mergeCell ref="C1811:H1811"/>
    <mergeCell ref="I1811:J1811"/>
    <mergeCell ref="K1811:L1811"/>
    <mergeCell ref="M1809:N1809"/>
    <mergeCell ref="A1810:B1810"/>
    <mergeCell ref="C1810:H1810"/>
    <mergeCell ref="I1810:J1810"/>
    <mergeCell ref="K1810:L1810"/>
    <mergeCell ref="M1810:N1810"/>
    <mergeCell ref="A1809:B1809"/>
    <mergeCell ref="C1809:H1809"/>
    <mergeCell ref="I1809:J1809"/>
    <mergeCell ref="K1809:L1809"/>
    <mergeCell ref="M1807:N1807"/>
    <mergeCell ref="A1808:B1808"/>
    <mergeCell ref="C1808:H1808"/>
    <mergeCell ref="I1808:J1808"/>
    <mergeCell ref="K1808:L1808"/>
    <mergeCell ref="M1808:N1808"/>
    <mergeCell ref="A1807:B1807"/>
    <mergeCell ref="C1807:H1807"/>
    <mergeCell ref="I1807:J1807"/>
    <mergeCell ref="K1807:L1807"/>
    <mergeCell ref="A1806:H1806"/>
    <mergeCell ref="I1806:J1806"/>
    <mergeCell ref="K1806:L1806"/>
    <mergeCell ref="M1806:N1806"/>
    <mergeCell ref="M1804:N1804"/>
    <mergeCell ref="A1805:H1805"/>
    <mergeCell ref="I1805:J1805"/>
    <mergeCell ref="K1805:L1805"/>
    <mergeCell ref="M1805:N1805"/>
    <mergeCell ref="A1804:B1804"/>
    <mergeCell ref="C1804:H1804"/>
    <mergeCell ref="I1804:J1804"/>
    <mergeCell ref="K1804:L1804"/>
    <mergeCell ref="M1802:N1802"/>
    <mergeCell ref="A1803:B1803"/>
    <mergeCell ref="C1803:H1803"/>
    <mergeCell ref="I1803:J1803"/>
    <mergeCell ref="K1803:L1803"/>
    <mergeCell ref="M1803:N1803"/>
    <mergeCell ref="A1802:B1802"/>
    <mergeCell ref="C1802:H1802"/>
    <mergeCell ref="I1802:J1802"/>
    <mergeCell ref="K1802:L1802"/>
    <mergeCell ref="M1800:N1800"/>
    <mergeCell ref="A1801:B1801"/>
    <mergeCell ref="C1801:H1801"/>
    <mergeCell ref="I1801:J1801"/>
    <mergeCell ref="K1801:L1801"/>
    <mergeCell ref="M1801:N1801"/>
    <mergeCell ref="A1800:B1800"/>
    <mergeCell ref="C1800:H1800"/>
    <mergeCell ref="I1800:J1800"/>
    <mergeCell ref="K1800:L1800"/>
    <mergeCell ref="M1798:N1798"/>
    <mergeCell ref="A1799:B1799"/>
    <mergeCell ref="C1799:H1799"/>
    <mergeCell ref="I1799:J1799"/>
    <mergeCell ref="K1799:L1799"/>
    <mergeCell ref="M1799:N1799"/>
    <mergeCell ref="A1798:B1798"/>
    <mergeCell ref="C1798:H1798"/>
    <mergeCell ref="I1798:J1798"/>
    <mergeCell ref="K1798:L1798"/>
    <mergeCell ref="M1796:N1796"/>
    <mergeCell ref="A1797:B1797"/>
    <mergeCell ref="C1797:H1797"/>
    <mergeCell ref="I1797:J1797"/>
    <mergeCell ref="K1797:L1797"/>
    <mergeCell ref="M1797:N1797"/>
    <mergeCell ref="A1796:B1796"/>
    <mergeCell ref="C1796:H1796"/>
    <mergeCell ref="I1796:J1796"/>
    <mergeCell ref="K1796:L1796"/>
    <mergeCell ref="M1794:N1794"/>
    <mergeCell ref="A1795:B1795"/>
    <mergeCell ref="C1795:H1795"/>
    <mergeCell ref="I1795:J1795"/>
    <mergeCell ref="K1795:L1795"/>
    <mergeCell ref="M1795:N1795"/>
    <mergeCell ref="A1794:B1794"/>
    <mergeCell ref="C1794:H1794"/>
    <mergeCell ref="I1794:J1794"/>
    <mergeCell ref="K1794:L1794"/>
    <mergeCell ref="M1792:N1792"/>
    <mergeCell ref="A1793:B1793"/>
    <mergeCell ref="C1793:H1793"/>
    <mergeCell ref="I1793:J1793"/>
    <mergeCell ref="K1793:L1793"/>
    <mergeCell ref="M1793:N1793"/>
    <mergeCell ref="A1792:B1792"/>
    <mergeCell ref="C1792:H1792"/>
    <mergeCell ref="I1792:J1792"/>
    <mergeCell ref="K1792:L1792"/>
    <mergeCell ref="A1791:H1791"/>
    <mergeCell ref="I1791:J1791"/>
    <mergeCell ref="K1791:L1791"/>
    <mergeCell ref="M1791:N1791"/>
    <mergeCell ref="A1790:H1790"/>
    <mergeCell ref="I1790:J1790"/>
    <mergeCell ref="K1790:L1790"/>
    <mergeCell ref="M1790:N1790"/>
    <mergeCell ref="M1788:N1788"/>
    <mergeCell ref="A1789:B1789"/>
    <mergeCell ref="C1789:H1789"/>
    <mergeCell ref="I1789:J1789"/>
    <mergeCell ref="K1789:L1789"/>
    <mergeCell ref="M1789:N1789"/>
    <mergeCell ref="A1788:B1788"/>
    <mergeCell ref="C1788:H1788"/>
    <mergeCell ref="I1788:J1788"/>
    <mergeCell ref="K1788:L1788"/>
    <mergeCell ref="M1786:N1786"/>
    <mergeCell ref="A1787:B1787"/>
    <mergeCell ref="C1787:H1787"/>
    <mergeCell ref="I1787:J1787"/>
    <mergeCell ref="K1787:L1787"/>
    <mergeCell ref="M1787:N1787"/>
    <mergeCell ref="A1786:B1786"/>
    <mergeCell ref="C1786:H1786"/>
    <mergeCell ref="I1786:J1786"/>
    <mergeCell ref="K1786:L1786"/>
    <mergeCell ref="M1784:N1784"/>
    <mergeCell ref="A1785:B1785"/>
    <mergeCell ref="C1785:H1785"/>
    <mergeCell ref="I1785:J1785"/>
    <mergeCell ref="K1785:L1785"/>
    <mergeCell ref="M1785:N1785"/>
    <mergeCell ref="A1784:B1784"/>
    <mergeCell ref="C1784:H1784"/>
    <mergeCell ref="I1784:J1784"/>
    <mergeCell ref="K1784:L1784"/>
    <mergeCell ref="M1782:N1782"/>
    <mergeCell ref="A1783:B1783"/>
    <mergeCell ref="C1783:H1783"/>
    <mergeCell ref="I1783:J1783"/>
    <mergeCell ref="K1783:L1783"/>
    <mergeCell ref="M1783:N1783"/>
    <mergeCell ref="A1782:B1782"/>
    <mergeCell ref="C1782:H1782"/>
    <mergeCell ref="I1782:J1782"/>
    <mergeCell ref="K1782:L1782"/>
    <mergeCell ref="A1781:H1781"/>
    <mergeCell ref="I1781:J1781"/>
    <mergeCell ref="K1781:L1781"/>
    <mergeCell ref="M1781:N1781"/>
    <mergeCell ref="M1779:N1779"/>
    <mergeCell ref="A1780:H1780"/>
    <mergeCell ref="I1780:J1780"/>
    <mergeCell ref="K1780:L1780"/>
    <mergeCell ref="M1780:N1780"/>
    <mergeCell ref="A1779:B1779"/>
    <mergeCell ref="C1779:H1779"/>
    <mergeCell ref="I1779:J1779"/>
    <mergeCell ref="K1779:L1779"/>
    <mergeCell ref="M1777:N1777"/>
    <mergeCell ref="A1778:B1778"/>
    <mergeCell ref="C1778:H1778"/>
    <mergeCell ref="I1778:J1778"/>
    <mergeCell ref="K1778:L1778"/>
    <mergeCell ref="M1778:N1778"/>
    <mergeCell ref="A1777:B1777"/>
    <mergeCell ref="C1777:H1777"/>
    <mergeCell ref="I1777:J1777"/>
    <mergeCell ref="K1777:L1777"/>
    <mergeCell ref="A1776:H1776"/>
    <mergeCell ref="I1776:J1776"/>
    <mergeCell ref="K1776:L1776"/>
    <mergeCell ref="M1776:N1776"/>
    <mergeCell ref="A1775:H1775"/>
    <mergeCell ref="I1775:J1775"/>
    <mergeCell ref="K1775:L1775"/>
    <mergeCell ref="M1775:N1775"/>
    <mergeCell ref="M1773:N1773"/>
    <mergeCell ref="A1774:B1774"/>
    <mergeCell ref="C1774:H1774"/>
    <mergeCell ref="I1774:J1774"/>
    <mergeCell ref="K1774:L1774"/>
    <mergeCell ref="M1774:N1774"/>
    <mergeCell ref="A1773:B1773"/>
    <mergeCell ref="C1773:H1773"/>
    <mergeCell ref="I1773:J1773"/>
    <mergeCell ref="K1773:L1773"/>
    <mergeCell ref="M1771:N1771"/>
    <mergeCell ref="A1772:B1772"/>
    <mergeCell ref="C1772:H1772"/>
    <mergeCell ref="I1772:J1772"/>
    <mergeCell ref="K1772:L1772"/>
    <mergeCell ref="M1772:N1772"/>
    <mergeCell ref="A1771:B1771"/>
    <mergeCell ref="C1771:H1771"/>
    <mergeCell ref="I1771:J1771"/>
    <mergeCell ref="K1771:L1771"/>
    <mergeCell ref="M1769:N1769"/>
    <mergeCell ref="A1770:B1770"/>
    <mergeCell ref="C1770:H1770"/>
    <mergeCell ref="I1770:J1770"/>
    <mergeCell ref="K1770:L1770"/>
    <mergeCell ref="M1770:N1770"/>
    <mergeCell ref="A1769:B1769"/>
    <mergeCell ref="C1769:H1769"/>
    <mergeCell ref="I1769:J1769"/>
    <mergeCell ref="K1769:L1769"/>
    <mergeCell ref="M1767:N1767"/>
    <mergeCell ref="A1768:B1768"/>
    <mergeCell ref="C1768:H1768"/>
    <mergeCell ref="I1768:J1768"/>
    <mergeCell ref="K1768:L1768"/>
    <mergeCell ref="M1768:N1768"/>
    <mergeCell ref="A1767:B1767"/>
    <mergeCell ref="C1767:H1767"/>
    <mergeCell ref="I1767:J1767"/>
    <mergeCell ref="K1767:L1767"/>
    <mergeCell ref="M1765:N1765"/>
    <mergeCell ref="A1766:B1766"/>
    <mergeCell ref="C1766:H1766"/>
    <mergeCell ref="I1766:J1766"/>
    <mergeCell ref="K1766:L1766"/>
    <mergeCell ref="M1766:N1766"/>
    <mergeCell ref="A1765:B1765"/>
    <mergeCell ref="C1765:H1765"/>
    <mergeCell ref="I1765:J1765"/>
    <mergeCell ref="K1765:L1765"/>
    <mergeCell ref="M1763:N1763"/>
    <mergeCell ref="A1764:B1764"/>
    <mergeCell ref="C1764:H1764"/>
    <mergeCell ref="I1764:J1764"/>
    <mergeCell ref="K1764:L1764"/>
    <mergeCell ref="M1764:N1764"/>
    <mergeCell ref="A1763:B1763"/>
    <mergeCell ref="C1763:H1763"/>
    <mergeCell ref="I1763:J1763"/>
    <mergeCell ref="K1763:L1763"/>
    <mergeCell ref="A1762:H1762"/>
    <mergeCell ref="I1762:J1762"/>
    <mergeCell ref="K1762:L1762"/>
    <mergeCell ref="M1762:N1762"/>
    <mergeCell ref="M1760:N1760"/>
    <mergeCell ref="A1761:H1761"/>
    <mergeCell ref="I1761:J1761"/>
    <mergeCell ref="K1761:L1761"/>
    <mergeCell ref="M1761:N1761"/>
    <mergeCell ref="A1760:B1760"/>
    <mergeCell ref="C1760:H1760"/>
    <mergeCell ref="I1760:J1760"/>
    <mergeCell ref="K1760:L1760"/>
    <mergeCell ref="M1758:N1758"/>
    <mergeCell ref="A1759:B1759"/>
    <mergeCell ref="C1759:H1759"/>
    <mergeCell ref="I1759:J1759"/>
    <mergeCell ref="K1759:L1759"/>
    <mergeCell ref="M1759:N1759"/>
    <mergeCell ref="A1758:B1758"/>
    <mergeCell ref="C1758:H1758"/>
    <mergeCell ref="I1758:J1758"/>
    <mergeCell ref="K1758:L1758"/>
    <mergeCell ref="M1756:N1756"/>
    <mergeCell ref="A1757:B1757"/>
    <mergeCell ref="C1757:H1757"/>
    <mergeCell ref="I1757:J1757"/>
    <mergeCell ref="K1757:L1757"/>
    <mergeCell ref="M1757:N1757"/>
    <mergeCell ref="A1756:B1756"/>
    <mergeCell ref="C1756:H1756"/>
    <mergeCell ref="I1756:J1756"/>
    <mergeCell ref="K1756:L1756"/>
    <mergeCell ref="M1754:N1754"/>
    <mergeCell ref="A1755:B1755"/>
    <mergeCell ref="C1755:H1755"/>
    <mergeCell ref="I1755:J1755"/>
    <mergeCell ref="K1755:L1755"/>
    <mergeCell ref="M1755:N1755"/>
    <mergeCell ref="A1754:B1754"/>
    <mergeCell ref="C1754:H1754"/>
    <mergeCell ref="I1754:J1754"/>
    <mergeCell ref="K1754:L1754"/>
    <mergeCell ref="M1752:N1752"/>
    <mergeCell ref="A1753:B1753"/>
    <mergeCell ref="C1753:H1753"/>
    <mergeCell ref="I1753:J1753"/>
    <mergeCell ref="K1753:L1753"/>
    <mergeCell ref="M1753:N1753"/>
    <mergeCell ref="A1752:B1752"/>
    <mergeCell ref="C1752:H1752"/>
    <mergeCell ref="I1752:J1752"/>
    <mergeCell ref="K1752:L1752"/>
    <mergeCell ref="M1750:N1750"/>
    <mergeCell ref="A1751:B1751"/>
    <mergeCell ref="C1751:H1751"/>
    <mergeCell ref="I1751:J1751"/>
    <mergeCell ref="K1751:L1751"/>
    <mergeCell ref="M1751:N1751"/>
    <mergeCell ref="A1750:B1750"/>
    <mergeCell ref="C1750:H1750"/>
    <mergeCell ref="I1750:J1750"/>
    <mergeCell ref="K1750:L1750"/>
    <mergeCell ref="M1748:N1748"/>
    <mergeCell ref="A1749:B1749"/>
    <mergeCell ref="C1749:H1749"/>
    <mergeCell ref="I1749:J1749"/>
    <mergeCell ref="K1749:L1749"/>
    <mergeCell ref="M1749:N1749"/>
    <mergeCell ref="A1748:B1748"/>
    <mergeCell ref="C1748:H1748"/>
    <mergeCell ref="I1748:J1748"/>
    <mergeCell ref="K1748:L1748"/>
    <mergeCell ref="M1746:N1746"/>
    <mergeCell ref="A1747:B1747"/>
    <mergeCell ref="C1747:H1747"/>
    <mergeCell ref="I1747:J1747"/>
    <mergeCell ref="K1747:L1747"/>
    <mergeCell ref="M1747:N1747"/>
    <mergeCell ref="A1746:B1746"/>
    <mergeCell ref="C1746:H1746"/>
    <mergeCell ref="I1746:J1746"/>
    <mergeCell ref="K1746:L1746"/>
    <mergeCell ref="M1744:N1744"/>
    <mergeCell ref="A1745:B1745"/>
    <mergeCell ref="C1745:H1745"/>
    <mergeCell ref="I1745:J1745"/>
    <mergeCell ref="K1745:L1745"/>
    <mergeCell ref="M1745:N1745"/>
    <mergeCell ref="A1744:B1744"/>
    <mergeCell ref="C1744:H1744"/>
    <mergeCell ref="I1744:J1744"/>
    <mergeCell ref="K1744:L1744"/>
    <mergeCell ref="M1742:N1742"/>
    <mergeCell ref="A1743:B1743"/>
    <mergeCell ref="C1743:H1743"/>
    <mergeCell ref="I1743:J1743"/>
    <mergeCell ref="K1743:L1743"/>
    <mergeCell ref="M1743:N1743"/>
    <mergeCell ref="A1742:B1742"/>
    <mergeCell ref="C1742:H1742"/>
    <mergeCell ref="I1742:J1742"/>
    <mergeCell ref="K1742:L1742"/>
    <mergeCell ref="M1740:N1740"/>
    <mergeCell ref="A1741:B1741"/>
    <mergeCell ref="C1741:H1741"/>
    <mergeCell ref="I1741:J1741"/>
    <mergeCell ref="K1741:L1741"/>
    <mergeCell ref="M1741:N1741"/>
    <mergeCell ref="A1740:B1740"/>
    <mergeCell ref="C1740:H1740"/>
    <mergeCell ref="I1740:J1740"/>
    <mergeCell ref="K1740:L1740"/>
    <mergeCell ref="M1738:N1738"/>
    <mergeCell ref="A1739:B1739"/>
    <mergeCell ref="C1739:H1739"/>
    <mergeCell ref="I1739:J1739"/>
    <mergeCell ref="K1739:L1739"/>
    <mergeCell ref="M1739:N1739"/>
    <mergeCell ref="A1738:B1738"/>
    <mergeCell ref="C1738:H1738"/>
    <mergeCell ref="I1738:J1738"/>
    <mergeCell ref="K1738:L1738"/>
    <mergeCell ref="M1736:N1736"/>
    <mergeCell ref="A1737:B1737"/>
    <mergeCell ref="C1737:H1737"/>
    <mergeCell ref="I1737:J1737"/>
    <mergeCell ref="K1737:L1737"/>
    <mergeCell ref="M1737:N1737"/>
    <mergeCell ref="A1736:B1736"/>
    <mergeCell ref="C1736:H1736"/>
    <mergeCell ref="I1736:J1736"/>
    <mergeCell ref="K1736:L1736"/>
    <mergeCell ref="A1735:H1735"/>
    <mergeCell ref="I1735:J1735"/>
    <mergeCell ref="K1735:L1735"/>
    <mergeCell ref="M1735:N1735"/>
    <mergeCell ref="A1734:H1734"/>
    <mergeCell ref="I1734:J1734"/>
    <mergeCell ref="K1734:L1734"/>
    <mergeCell ref="M1734:N1734"/>
    <mergeCell ref="M1732:N1732"/>
    <mergeCell ref="A1733:B1733"/>
    <mergeCell ref="C1733:H1733"/>
    <mergeCell ref="I1733:J1733"/>
    <mergeCell ref="K1733:L1733"/>
    <mergeCell ref="M1733:N1733"/>
    <mergeCell ref="A1732:B1732"/>
    <mergeCell ref="C1732:H1732"/>
    <mergeCell ref="I1732:J1732"/>
    <mergeCell ref="K1732:L1732"/>
    <mergeCell ref="A1731:H1731"/>
    <mergeCell ref="I1731:J1731"/>
    <mergeCell ref="K1731:L1731"/>
    <mergeCell ref="M1731:N1731"/>
    <mergeCell ref="M1729:N1729"/>
    <mergeCell ref="A1730:B1730"/>
    <mergeCell ref="C1730:H1730"/>
    <mergeCell ref="I1730:J1730"/>
    <mergeCell ref="K1730:L1730"/>
    <mergeCell ref="M1730:N1730"/>
    <mergeCell ref="A1729:B1729"/>
    <mergeCell ref="C1729:H1729"/>
    <mergeCell ref="I1729:J1729"/>
    <mergeCell ref="K1729:L1729"/>
    <mergeCell ref="M1727:N1727"/>
    <mergeCell ref="A1728:B1728"/>
    <mergeCell ref="C1728:H1728"/>
    <mergeCell ref="I1728:J1728"/>
    <mergeCell ref="K1728:L1728"/>
    <mergeCell ref="M1728:N1728"/>
    <mergeCell ref="A1727:B1727"/>
    <mergeCell ref="C1727:H1727"/>
    <mergeCell ref="I1727:J1727"/>
    <mergeCell ref="K1727:L1727"/>
    <mergeCell ref="M1725:N1725"/>
    <mergeCell ref="A1726:B1726"/>
    <mergeCell ref="C1726:H1726"/>
    <mergeCell ref="I1726:J1726"/>
    <mergeCell ref="K1726:L1726"/>
    <mergeCell ref="M1726:N1726"/>
    <mergeCell ref="A1725:B1725"/>
    <mergeCell ref="C1725:H1725"/>
    <mergeCell ref="I1725:J1725"/>
    <mergeCell ref="K1725:L1725"/>
    <mergeCell ref="M1723:N1723"/>
    <mergeCell ref="A1724:B1724"/>
    <mergeCell ref="C1724:H1724"/>
    <mergeCell ref="I1724:J1724"/>
    <mergeCell ref="K1724:L1724"/>
    <mergeCell ref="M1724:N1724"/>
    <mergeCell ref="A1723:B1723"/>
    <mergeCell ref="C1723:H1723"/>
    <mergeCell ref="I1723:J1723"/>
    <mergeCell ref="K1723:L1723"/>
    <mergeCell ref="A1722:H1722"/>
    <mergeCell ref="I1722:J1722"/>
    <mergeCell ref="K1722:L1722"/>
    <mergeCell ref="M1722:N1722"/>
    <mergeCell ref="M1720:N1720"/>
    <mergeCell ref="A1721:H1721"/>
    <mergeCell ref="I1721:J1721"/>
    <mergeCell ref="K1721:L1721"/>
    <mergeCell ref="M1721:N1721"/>
    <mergeCell ref="A1720:B1720"/>
    <mergeCell ref="C1720:H1720"/>
    <mergeCell ref="I1720:J1720"/>
    <mergeCell ref="K1720:L1720"/>
    <mergeCell ref="A1719:H1719"/>
    <mergeCell ref="I1719:J1719"/>
    <mergeCell ref="K1719:L1719"/>
    <mergeCell ref="M1719:N1719"/>
    <mergeCell ref="A1718:H1718"/>
    <mergeCell ref="I1718:J1718"/>
    <mergeCell ref="K1718:L1718"/>
    <mergeCell ref="M1718:N1718"/>
    <mergeCell ref="M1716:N1716"/>
    <mergeCell ref="A1717:B1717"/>
    <mergeCell ref="C1717:H1717"/>
    <mergeCell ref="I1717:J1717"/>
    <mergeCell ref="K1717:L1717"/>
    <mergeCell ref="M1717:N1717"/>
    <mergeCell ref="A1716:B1716"/>
    <mergeCell ref="C1716:H1716"/>
    <mergeCell ref="I1716:J1716"/>
    <mergeCell ref="K1716:L1716"/>
    <mergeCell ref="M1714:N1714"/>
    <mergeCell ref="A1715:B1715"/>
    <mergeCell ref="C1715:H1715"/>
    <mergeCell ref="I1715:J1715"/>
    <mergeCell ref="K1715:L1715"/>
    <mergeCell ref="M1715:N1715"/>
    <mergeCell ref="A1714:B1714"/>
    <mergeCell ref="C1714:H1714"/>
    <mergeCell ref="I1714:J1714"/>
    <mergeCell ref="K1714:L1714"/>
    <mergeCell ref="A1713:H1713"/>
    <mergeCell ref="I1713:J1713"/>
    <mergeCell ref="K1713:L1713"/>
    <mergeCell ref="M1713:N1713"/>
    <mergeCell ref="A1712:H1712"/>
    <mergeCell ref="I1712:J1712"/>
    <mergeCell ref="K1712:L1712"/>
    <mergeCell ref="M1712:N1712"/>
    <mergeCell ref="M1710:N1710"/>
    <mergeCell ref="A1711:B1711"/>
    <mergeCell ref="C1711:H1711"/>
    <mergeCell ref="I1711:J1711"/>
    <mergeCell ref="K1711:L1711"/>
    <mergeCell ref="M1711:N1711"/>
    <mergeCell ref="A1710:B1710"/>
    <mergeCell ref="C1710:H1710"/>
    <mergeCell ref="I1710:J1710"/>
    <mergeCell ref="K1710:L1710"/>
    <mergeCell ref="M1708:N1708"/>
    <mergeCell ref="A1709:B1709"/>
    <mergeCell ref="C1709:H1709"/>
    <mergeCell ref="I1709:J1709"/>
    <mergeCell ref="K1709:L1709"/>
    <mergeCell ref="M1709:N1709"/>
    <mergeCell ref="A1708:B1708"/>
    <mergeCell ref="C1708:H1708"/>
    <mergeCell ref="I1708:J1708"/>
    <mergeCell ref="K1708:L1708"/>
    <mergeCell ref="M1706:N1706"/>
    <mergeCell ref="A1707:B1707"/>
    <mergeCell ref="C1707:H1707"/>
    <mergeCell ref="I1707:J1707"/>
    <mergeCell ref="K1707:L1707"/>
    <mergeCell ref="M1707:N1707"/>
    <mergeCell ref="A1706:B1706"/>
    <mergeCell ref="C1706:H1706"/>
    <mergeCell ref="I1706:J1706"/>
    <mergeCell ref="K1706:L1706"/>
    <mergeCell ref="M1704:N1704"/>
    <mergeCell ref="A1705:B1705"/>
    <mergeCell ref="C1705:H1705"/>
    <mergeCell ref="I1705:J1705"/>
    <mergeCell ref="K1705:L1705"/>
    <mergeCell ref="M1705:N1705"/>
    <mergeCell ref="A1704:B1704"/>
    <mergeCell ref="C1704:H1704"/>
    <mergeCell ref="I1704:J1704"/>
    <mergeCell ref="K1704:L1704"/>
    <mergeCell ref="M1702:N1702"/>
    <mergeCell ref="A1703:B1703"/>
    <mergeCell ref="C1703:H1703"/>
    <mergeCell ref="I1703:J1703"/>
    <mergeCell ref="K1703:L1703"/>
    <mergeCell ref="M1703:N1703"/>
    <mergeCell ref="A1702:B1702"/>
    <mergeCell ref="C1702:H1702"/>
    <mergeCell ref="I1702:J1702"/>
    <mergeCell ref="K1702:L1702"/>
    <mergeCell ref="M1700:N1700"/>
    <mergeCell ref="A1701:B1701"/>
    <mergeCell ref="C1701:H1701"/>
    <mergeCell ref="I1701:J1701"/>
    <mergeCell ref="K1701:L1701"/>
    <mergeCell ref="M1701:N1701"/>
    <mergeCell ref="A1700:B1700"/>
    <mergeCell ref="C1700:H1700"/>
    <mergeCell ref="I1700:J1700"/>
    <mergeCell ref="K1700:L1700"/>
    <mergeCell ref="M1698:N1698"/>
    <mergeCell ref="A1699:B1699"/>
    <mergeCell ref="C1699:H1699"/>
    <mergeCell ref="I1699:J1699"/>
    <mergeCell ref="K1699:L1699"/>
    <mergeCell ref="M1699:N1699"/>
    <mergeCell ref="A1698:B1698"/>
    <mergeCell ref="C1698:H1698"/>
    <mergeCell ref="I1698:J1698"/>
    <mergeCell ref="K1698:L1698"/>
    <mergeCell ref="A1697:H1697"/>
    <mergeCell ref="I1697:J1697"/>
    <mergeCell ref="K1697:L1697"/>
    <mergeCell ref="M1697:N1697"/>
    <mergeCell ref="M1695:N1695"/>
    <mergeCell ref="A1696:H1696"/>
    <mergeCell ref="I1696:J1696"/>
    <mergeCell ref="K1696:L1696"/>
    <mergeCell ref="M1696:N1696"/>
    <mergeCell ref="A1695:B1695"/>
    <mergeCell ref="C1695:H1695"/>
    <mergeCell ref="I1695:J1695"/>
    <mergeCell ref="K1695:L1695"/>
    <mergeCell ref="M1693:N1693"/>
    <mergeCell ref="A1694:B1694"/>
    <mergeCell ref="C1694:H1694"/>
    <mergeCell ref="I1694:J1694"/>
    <mergeCell ref="K1694:L1694"/>
    <mergeCell ref="M1694:N1694"/>
    <mergeCell ref="A1693:B1693"/>
    <mergeCell ref="C1693:H1693"/>
    <mergeCell ref="I1693:J1693"/>
    <mergeCell ref="K1693:L1693"/>
    <mergeCell ref="A1692:H1692"/>
    <mergeCell ref="I1692:J1692"/>
    <mergeCell ref="K1692:L1692"/>
    <mergeCell ref="M1692:N1692"/>
    <mergeCell ref="M1690:N1690"/>
    <mergeCell ref="A1691:H1691"/>
    <mergeCell ref="I1691:J1691"/>
    <mergeCell ref="K1691:L1691"/>
    <mergeCell ref="M1691:N1691"/>
    <mergeCell ref="A1690:B1690"/>
    <mergeCell ref="C1690:H1690"/>
    <mergeCell ref="I1690:J1690"/>
    <mergeCell ref="K1690:L1690"/>
    <mergeCell ref="M1688:N1688"/>
    <mergeCell ref="A1689:B1689"/>
    <mergeCell ref="C1689:H1689"/>
    <mergeCell ref="I1689:J1689"/>
    <mergeCell ref="K1689:L1689"/>
    <mergeCell ref="M1689:N1689"/>
    <mergeCell ref="A1688:B1688"/>
    <mergeCell ref="C1688:H1688"/>
    <mergeCell ref="I1688:J1688"/>
    <mergeCell ref="K1688:L1688"/>
    <mergeCell ref="A1687:H1687"/>
    <mergeCell ref="I1687:J1687"/>
    <mergeCell ref="K1687:L1687"/>
    <mergeCell ref="M1687:N1687"/>
    <mergeCell ref="A1686:H1686"/>
    <mergeCell ref="I1686:J1686"/>
    <mergeCell ref="K1686:L1686"/>
    <mergeCell ref="M1686:N1686"/>
    <mergeCell ref="M1684:N1684"/>
    <mergeCell ref="A1685:B1685"/>
    <mergeCell ref="C1685:H1685"/>
    <mergeCell ref="I1685:J1685"/>
    <mergeCell ref="K1685:L1685"/>
    <mergeCell ref="M1685:N1685"/>
    <mergeCell ref="A1684:B1684"/>
    <mergeCell ref="C1684:H1684"/>
    <mergeCell ref="I1684:J1684"/>
    <mergeCell ref="K1684:L1684"/>
    <mergeCell ref="A1683:H1683"/>
    <mergeCell ref="I1683:J1683"/>
    <mergeCell ref="K1683:L1683"/>
    <mergeCell ref="M1683:N1683"/>
    <mergeCell ref="A1682:H1682"/>
    <mergeCell ref="I1682:J1682"/>
    <mergeCell ref="K1682:L1682"/>
    <mergeCell ref="M1682:N1682"/>
    <mergeCell ref="M1680:N1680"/>
    <mergeCell ref="A1681:B1681"/>
    <mergeCell ref="C1681:H1681"/>
    <mergeCell ref="I1681:J1681"/>
    <mergeCell ref="K1681:L1681"/>
    <mergeCell ref="M1681:N1681"/>
    <mergeCell ref="A1680:B1680"/>
    <mergeCell ref="C1680:H1680"/>
    <mergeCell ref="I1680:J1680"/>
    <mergeCell ref="K1680:L1680"/>
    <mergeCell ref="A1679:H1679"/>
    <mergeCell ref="I1679:J1679"/>
    <mergeCell ref="K1679:L1679"/>
    <mergeCell ref="M1679:N1679"/>
    <mergeCell ref="M1677:N1677"/>
    <mergeCell ref="A1678:H1678"/>
    <mergeCell ref="I1678:J1678"/>
    <mergeCell ref="K1678:L1678"/>
    <mergeCell ref="M1678:N1678"/>
    <mergeCell ref="A1677:B1677"/>
    <mergeCell ref="C1677:H1677"/>
    <mergeCell ref="I1677:J1677"/>
    <mergeCell ref="K1677:L1677"/>
    <mergeCell ref="M1675:N1675"/>
    <mergeCell ref="A1676:B1676"/>
    <mergeCell ref="C1676:H1676"/>
    <mergeCell ref="I1676:J1676"/>
    <mergeCell ref="K1676:L1676"/>
    <mergeCell ref="M1676:N1676"/>
    <mergeCell ref="A1675:B1675"/>
    <mergeCell ref="C1675:H1675"/>
    <mergeCell ref="I1675:J1675"/>
    <mergeCell ref="K1675:L1675"/>
    <mergeCell ref="A1674:H1674"/>
    <mergeCell ref="I1674:J1674"/>
    <mergeCell ref="K1674:L1674"/>
    <mergeCell ref="M1674:N1674"/>
    <mergeCell ref="M1672:N1672"/>
    <mergeCell ref="A1673:H1673"/>
    <mergeCell ref="I1673:J1673"/>
    <mergeCell ref="K1673:L1673"/>
    <mergeCell ref="M1673:N1673"/>
    <mergeCell ref="A1672:B1672"/>
    <mergeCell ref="C1672:H1672"/>
    <mergeCell ref="I1672:J1672"/>
    <mergeCell ref="K1672:L1672"/>
    <mergeCell ref="M1670:N1670"/>
    <mergeCell ref="A1671:B1671"/>
    <mergeCell ref="C1671:H1671"/>
    <mergeCell ref="I1671:J1671"/>
    <mergeCell ref="K1671:L1671"/>
    <mergeCell ref="M1671:N1671"/>
    <mergeCell ref="A1670:B1670"/>
    <mergeCell ref="C1670:H1670"/>
    <mergeCell ref="I1670:J1670"/>
    <mergeCell ref="K1670:L1670"/>
    <mergeCell ref="M1668:N1668"/>
    <mergeCell ref="A1669:B1669"/>
    <mergeCell ref="C1669:H1669"/>
    <mergeCell ref="I1669:J1669"/>
    <mergeCell ref="K1669:L1669"/>
    <mergeCell ref="M1669:N1669"/>
    <mergeCell ref="A1668:B1668"/>
    <mergeCell ref="C1668:H1668"/>
    <mergeCell ref="I1668:J1668"/>
    <mergeCell ref="K1668:L1668"/>
    <mergeCell ref="M1666:N1666"/>
    <mergeCell ref="A1667:B1667"/>
    <mergeCell ref="C1667:H1667"/>
    <mergeCell ref="I1667:J1667"/>
    <mergeCell ref="K1667:L1667"/>
    <mergeCell ref="M1667:N1667"/>
    <mergeCell ref="A1666:B1666"/>
    <mergeCell ref="C1666:H1666"/>
    <mergeCell ref="I1666:J1666"/>
    <mergeCell ref="K1666:L1666"/>
    <mergeCell ref="M1664:N1664"/>
    <mergeCell ref="A1665:B1665"/>
    <mergeCell ref="C1665:H1665"/>
    <mergeCell ref="I1665:J1665"/>
    <mergeCell ref="K1665:L1665"/>
    <mergeCell ref="M1665:N1665"/>
    <mergeCell ref="A1664:B1664"/>
    <mergeCell ref="C1664:H1664"/>
    <mergeCell ref="I1664:J1664"/>
    <mergeCell ref="K1664:L1664"/>
    <mergeCell ref="M1662:N1662"/>
    <mergeCell ref="A1663:B1663"/>
    <mergeCell ref="C1663:H1663"/>
    <mergeCell ref="I1663:J1663"/>
    <mergeCell ref="K1663:L1663"/>
    <mergeCell ref="M1663:N1663"/>
    <mergeCell ref="A1662:B1662"/>
    <mergeCell ref="C1662:H1662"/>
    <mergeCell ref="I1662:J1662"/>
    <mergeCell ref="K1662:L1662"/>
    <mergeCell ref="A1661:H1661"/>
    <mergeCell ref="I1661:J1661"/>
    <mergeCell ref="K1661:L1661"/>
    <mergeCell ref="M1661:N1661"/>
    <mergeCell ref="M1659:N1659"/>
    <mergeCell ref="A1660:H1660"/>
    <mergeCell ref="I1660:J1660"/>
    <mergeCell ref="K1660:L1660"/>
    <mergeCell ref="M1660:N1660"/>
    <mergeCell ref="A1659:B1659"/>
    <mergeCell ref="C1659:H1659"/>
    <mergeCell ref="I1659:J1659"/>
    <mergeCell ref="K1659:L1659"/>
    <mergeCell ref="M1657:N1657"/>
    <mergeCell ref="A1658:B1658"/>
    <mergeCell ref="C1658:H1658"/>
    <mergeCell ref="I1658:J1658"/>
    <mergeCell ref="K1658:L1658"/>
    <mergeCell ref="M1658:N1658"/>
    <mergeCell ref="A1657:B1657"/>
    <mergeCell ref="C1657:H1657"/>
    <mergeCell ref="I1657:J1657"/>
    <mergeCell ref="K1657:L1657"/>
    <mergeCell ref="M1655:N1655"/>
    <mergeCell ref="A1656:B1656"/>
    <mergeCell ref="C1656:H1656"/>
    <mergeCell ref="I1656:J1656"/>
    <mergeCell ref="K1656:L1656"/>
    <mergeCell ref="M1656:N1656"/>
    <mergeCell ref="A1655:B1655"/>
    <mergeCell ref="C1655:H1655"/>
    <mergeCell ref="I1655:J1655"/>
    <mergeCell ref="K1655:L1655"/>
    <mergeCell ref="M1653:N1653"/>
    <mergeCell ref="A1654:B1654"/>
    <mergeCell ref="C1654:H1654"/>
    <mergeCell ref="I1654:J1654"/>
    <mergeCell ref="K1654:L1654"/>
    <mergeCell ref="M1654:N1654"/>
    <mergeCell ref="A1653:B1653"/>
    <mergeCell ref="C1653:H1653"/>
    <mergeCell ref="I1653:J1653"/>
    <mergeCell ref="K1653:L1653"/>
    <mergeCell ref="M1651:N1651"/>
    <mergeCell ref="A1652:B1652"/>
    <mergeCell ref="C1652:H1652"/>
    <mergeCell ref="I1652:J1652"/>
    <mergeCell ref="K1652:L1652"/>
    <mergeCell ref="M1652:N1652"/>
    <mergeCell ref="A1651:B1651"/>
    <mergeCell ref="C1651:H1651"/>
    <mergeCell ref="I1651:J1651"/>
    <mergeCell ref="K1651:L1651"/>
    <mergeCell ref="M1649:N1649"/>
    <mergeCell ref="A1650:B1650"/>
    <mergeCell ref="C1650:H1650"/>
    <mergeCell ref="I1650:J1650"/>
    <mergeCell ref="K1650:L1650"/>
    <mergeCell ref="M1650:N1650"/>
    <mergeCell ref="A1649:B1649"/>
    <mergeCell ref="C1649:H1649"/>
    <mergeCell ref="I1649:J1649"/>
    <mergeCell ref="K1649:L1649"/>
    <mergeCell ref="M1647:N1647"/>
    <mergeCell ref="A1648:B1648"/>
    <mergeCell ref="C1648:H1648"/>
    <mergeCell ref="I1648:J1648"/>
    <mergeCell ref="K1648:L1648"/>
    <mergeCell ref="M1648:N1648"/>
    <mergeCell ref="A1647:B1647"/>
    <mergeCell ref="C1647:H1647"/>
    <mergeCell ref="I1647:J1647"/>
    <mergeCell ref="K1647:L1647"/>
    <mergeCell ref="M1645:N1645"/>
    <mergeCell ref="A1646:B1646"/>
    <mergeCell ref="C1646:H1646"/>
    <mergeCell ref="I1646:J1646"/>
    <mergeCell ref="K1646:L1646"/>
    <mergeCell ref="M1646:N1646"/>
    <mergeCell ref="A1645:B1645"/>
    <mergeCell ref="C1645:H1645"/>
    <mergeCell ref="I1645:J1645"/>
    <mergeCell ref="K1645:L1645"/>
    <mergeCell ref="A1644:H1644"/>
    <mergeCell ref="I1644:J1644"/>
    <mergeCell ref="K1644:L1644"/>
    <mergeCell ref="M1644:N1644"/>
    <mergeCell ref="A1643:H1643"/>
    <mergeCell ref="I1643:J1643"/>
    <mergeCell ref="K1643:L1643"/>
    <mergeCell ref="M1643:N1643"/>
    <mergeCell ref="M1641:N1641"/>
    <mergeCell ref="A1642:B1642"/>
    <mergeCell ref="C1642:H1642"/>
    <mergeCell ref="I1642:J1642"/>
    <mergeCell ref="K1642:L1642"/>
    <mergeCell ref="M1642:N1642"/>
    <mergeCell ref="A1641:B1641"/>
    <mergeCell ref="C1641:H1641"/>
    <mergeCell ref="I1641:J1641"/>
    <mergeCell ref="K1641:L1641"/>
    <mergeCell ref="M1639:N1639"/>
    <mergeCell ref="A1640:B1640"/>
    <mergeCell ref="C1640:H1640"/>
    <mergeCell ref="I1640:J1640"/>
    <mergeCell ref="K1640:L1640"/>
    <mergeCell ref="M1640:N1640"/>
    <mergeCell ref="A1639:B1639"/>
    <mergeCell ref="C1639:H1639"/>
    <mergeCell ref="I1639:J1639"/>
    <mergeCell ref="K1639:L1639"/>
    <mergeCell ref="M1637:N1637"/>
    <mergeCell ref="A1638:B1638"/>
    <mergeCell ref="C1638:H1638"/>
    <mergeCell ref="I1638:J1638"/>
    <mergeCell ref="K1638:L1638"/>
    <mergeCell ref="M1638:N1638"/>
    <mergeCell ref="A1637:B1637"/>
    <mergeCell ref="C1637:H1637"/>
    <mergeCell ref="I1637:J1637"/>
    <mergeCell ref="K1637:L1637"/>
    <mergeCell ref="M1635:N1635"/>
    <mergeCell ref="A1636:B1636"/>
    <mergeCell ref="C1636:H1636"/>
    <mergeCell ref="I1636:J1636"/>
    <mergeCell ref="K1636:L1636"/>
    <mergeCell ref="M1636:N1636"/>
    <mergeCell ref="A1635:B1635"/>
    <mergeCell ref="C1635:H1635"/>
    <mergeCell ref="I1635:J1635"/>
    <mergeCell ref="K1635:L1635"/>
    <mergeCell ref="M1633:N1633"/>
    <mergeCell ref="A1634:B1634"/>
    <mergeCell ref="C1634:H1634"/>
    <mergeCell ref="I1634:J1634"/>
    <mergeCell ref="K1634:L1634"/>
    <mergeCell ref="M1634:N1634"/>
    <mergeCell ref="A1633:B1633"/>
    <mergeCell ref="C1633:H1633"/>
    <mergeCell ref="I1633:J1633"/>
    <mergeCell ref="K1633:L1633"/>
    <mergeCell ref="A1632:H1632"/>
    <mergeCell ref="I1632:J1632"/>
    <mergeCell ref="K1632:L1632"/>
    <mergeCell ref="M1632:N1632"/>
    <mergeCell ref="A1631:H1631"/>
    <mergeCell ref="I1631:J1631"/>
    <mergeCell ref="K1631:L1631"/>
    <mergeCell ref="M1631:N1631"/>
    <mergeCell ref="M1629:N1629"/>
    <mergeCell ref="A1630:B1630"/>
    <mergeCell ref="C1630:H1630"/>
    <mergeCell ref="I1630:J1630"/>
    <mergeCell ref="K1630:L1630"/>
    <mergeCell ref="M1630:N1630"/>
    <mergeCell ref="A1629:B1629"/>
    <mergeCell ref="C1629:H1629"/>
    <mergeCell ref="I1629:J1629"/>
    <mergeCell ref="K1629:L1629"/>
    <mergeCell ref="M1627:N1627"/>
    <mergeCell ref="A1628:B1628"/>
    <mergeCell ref="C1628:H1628"/>
    <mergeCell ref="I1628:J1628"/>
    <mergeCell ref="K1628:L1628"/>
    <mergeCell ref="M1628:N1628"/>
    <mergeCell ref="A1627:B1627"/>
    <mergeCell ref="C1627:H1627"/>
    <mergeCell ref="I1627:J1627"/>
    <mergeCell ref="K1627:L1627"/>
    <mergeCell ref="M1625:N1625"/>
    <mergeCell ref="A1626:B1626"/>
    <mergeCell ref="C1626:H1626"/>
    <mergeCell ref="I1626:J1626"/>
    <mergeCell ref="K1626:L1626"/>
    <mergeCell ref="M1626:N1626"/>
    <mergeCell ref="A1625:B1625"/>
    <mergeCell ref="C1625:H1625"/>
    <mergeCell ref="I1625:J1625"/>
    <mergeCell ref="K1625:L1625"/>
    <mergeCell ref="M1623:N1623"/>
    <mergeCell ref="A1624:B1624"/>
    <mergeCell ref="C1624:H1624"/>
    <mergeCell ref="I1624:J1624"/>
    <mergeCell ref="K1624:L1624"/>
    <mergeCell ref="M1624:N1624"/>
    <mergeCell ref="A1623:B1623"/>
    <mergeCell ref="C1623:H1623"/>
    <mergeCell ref="I1623:J1623"/>
    <mergeCell ref="K1623:L1623"/>
    <mergeCell ref="A1622:H1622"/>
    <mergeCell ref="I1622:J1622"/>
    <mergeCell ref="K1622:L1622"/>
    <mergeCell ref="M1622:N1622"/>
    <mergeCell ref="A1621:H1621"/>
    <mergeCell ref="I1621:J1621"/>
    <mergeCell ref="K1621:L1621"/>
    <mergeCell ref="M1621:N1621"/>
    <mergeCell ref="M1619:N1619"/>
    <mergeCell ref="A1620:B1620"/>
    <mergeCell ref="C1620:H1620"/>
    <mergeCell ref="I1620:J1620"/>
    <mergeCell ref="K1620:L1620"/>
    <mergeCell ref="M1620:N1620"/>
    <mergeCell ref="A1619:B1619"/>
    <mergeCell ref="C1619:H1619"/>
    <mergeCell ref="I1619:J1619"/>
    <mergeCell ref="K1619:L1619"/>
    <mergeCell ref="M1617:N1617"/>
    <mergeCell ref="A1618:H1618"/>
    <mergeCell ref="I1618:J1618"/>
    <mergeCell ref="K1618:L1618"/>
    <mergeCell ref="M1618:N1618"/>
    <mergeCell ref="A1617:B1617"/>
    <mergeCell ref="C1617:H1617"/>
    <mergeCell ref="I1617:J1617"/>
    <mergeCell ref="K1617:L1617"/>
    <mergeCell ref="A1616:H1616"/>
    <mergeCell ref="I1616:J1616"/>
    <mergeCell ref="K1616:L1616"/>
    <mergeCell ref="M1616:N1616"/>
    <mergeCell ref="A1615:H1615"/>
    <mergeCell ref="I1615:J1615"/>
    <mergeCell ref="K1615:L1615"/>
    <mergeCell ref="M1615:N1615"/>
    <mergeCell ref="M1613:N1613"/>
    <mergeCell ref="A1614:B1614"/>
    <mergeCell ref="C1614:H1614"/>
    <mergeCell ref="I1614:J1614"/>
    <mergeCell ref="K1614:L1614"/>
    <mergeCell ref="M1614:N1614"/>
    <mergeCell ref="A1613:B1613"/>
    <mergeCell ref="C1613:H1613"/>
    <mergeCell ref="I1613:J1613"/>
    <mergeCell ref="K1613:L1613"/>
    <mergeCell ref="A1612:H1612"/>
    <mergeCell ref="I1612:J1612"/>
    <mergeCell ref="K1612:L1612"/>
    <mergeCell ref="M1612:N1612"/>
    <mergeCell ref="M1610:N1610"/>
    <mergeCell ref="A1611:H1611"/>
    <mergeCell ref="I1611:J1611"/>
    <mergeCell ref="K1611:L1611"/>
    <mergeCell ref="M1611:N1611"/>
    <mergeCell ref="A1610:B1610"/>
    <mergeCell ref="C1610:H1610"/>
    <mergeCell ref="I1610:J1610"/>
    <mergeCell ref="K1610:L1610"/>
    <mergeCell ref="M1608:N1608"/>
    <mergeCell ref="A1609:B1609"/>
    <mergeCell ref="C1609:H1609"/>
    <mergeCell ref="I1609:J1609"/>
    <mergeCell ref="K1609:L1609"/>
    <mergeCell ref="M1609:N1609"/>
    <mergeCell ref="A1608:B1608"/>
    <mergeCell ref="C1608:H1608"/>
    <mergeCell ref="I1608:J1608"/>
    <mergeCell ref="K1608:L1608"/>
    <mergeCell ref="A1607:H1607"/>
    <mergeCell ref="I1607:J1607"/>
    <mergeCell ref="K1607:L1607"/>
    <mergeCell ref="M1607:N1607"/>
    <mergeCell ref="M1605:N1605"/>
    <mergeCell ref="A1606:H1606"/>
    <mergeCell ref="I1606:J1606"/>
    <mergeCell ref="K1606:L1606"/>
    <mergeCell ref="M1606:N1606"/>
    <mergeCell ref="A1605:B1605"/>
    <mergeCell ref="C1605:H1605"/>
    <mergeCell ref="I1605:J1605"/>
    <mergeCell ref="K1605:L1605"/>
    <mergeCell ref="M1603:N1603"/>
    <mergeCell ref="A1604:B1604"/>
    <mergeCell ref="C1604:H1604"/>
    <mergeCell ref="I1604:J1604"/>
    <mergeCell ref="K1604:L1604"/>
    <mergeCell ref="M1604:N1604"/>
    <mergeCell ref="A1603:B1603"/>
    <mergeCell ref="C1603:H1603"/>
    <mergeCell ref="I1603:J1603"/>
    <mergeCell ref="K1603:L1603"/>
    <mergeCell ref="A1602:H1602"/>
    <mergeCell ref="I1602:J1602"/>
    <mergeCell ref="K1602:L1602"/>
    <mergeCell ref="M1602:N1602"/>
    <mergeCell ref="M1600:N1600"/>
    <mergeCell ref="A1601:H1601"/>
    <mergeCell ref="I1601:J1601"/>
    <mergeCell ref="K1601:L1601"/>
    <mergeCell ref="M1601:N1601"/>
    <mergeCell ref="A1600:B1600"/>
    <mergeCell ref="C1600:H1600"/>
    <mergeCell ref="I1600:J1600"/>
    <mergeCell ref="K1600:L1600"/>
    <mergeCell ref="M1598:N1598"/>
    <mergeCell ref="A1599:B1599"/>
    <mergeCell ref="C1599:H1599"/>
    <mergeCell ref="I1599:J1599"/>
    <mergeCell ref="K1599:L1599"/>
    <mergeCell ref="M1599:N1599"/>
    <mergeCell ref="A1598:B1598"/>
    <mergeCell ref="C1598:H1598"/>
    <mergeCell ref="I1598:J1598"/>
    <mergeCell ref="K1598:L1598"/>
    <mergeCell ref="A1597:H1597"/>
    <mergeCell ref="I1597:J1597"/>
    <mergeCell ref="K1597:L1597"/>
    <mergeCell ref="M1597:N1597"/>
    <mergeCell ref="A1596:H1596"/>
    <mergeCell ref="I1596:J1596"/>
    <mergeCell ref="K1596:L1596"/>
    <mergeCell ref="M1596:N1596"/>
    <mergeCell ref="M1594:N1594"/>
    <mergeCell ref="A1595:B1595"/>
    <mergeCell ref="C1595:H1595"/>
    <mergeCell ref="I1595:J1595"/>
    <mergeCell ref="K1595:L1595"/>
    <mergeCell ref="M1595:N1595"/>
    <mergeCell ref="A1594:B1594"/>
    <mergeCell ref="C1594:H1594"/>
    <mergeCell ref="I1594:J1594"/>
    <mergeCell ref="K1594:L1594"/>
    <mergeCell ref="A1593:H1593"/>
    <mergeCell ref="I1593:J1593"/>
    <mergeCell ref="K1593:L1593"/>
    <mergeCell ref="M1593:N1593"/>
    <mergeCell ref="M1591:N1591"/>
    <mergeCell ref="A1592:H1592"/>
    <mergeCell ref="I1592:J1592"/>
    <mergeCell ref="K1592:L1592"/>
    <mergeCell ref="M1592:N1592"/>
    <mergeCell ref="A1591:B1591"/>
    <mergeCell ref="C1591:H1591"/>
    <mergeCell ref="I1591:J1591"/>
    <mergeCell ref="K1591:L1591"/>
    <mergeCell ref="M1589:N1589"/>
    <mergeCell ref="A1590:B1590"/>
    <mergeCell ref="C1590:H1590"/>
    <mergeCell ref="I1590:J1590"/>
    <mergeCell ref="K1590:L1590"/>
    <mergeCell ref="M1590:N1590"/>
    <mergeCell ref="A1589:B1589"/>
    <mergeCell ref="C1589:H1589"/>
    <mergeCell ref="I1589:J1589"/>
    <mergeCell ref="K1589:L1589"/>
    <mergeCell ref="A1588:H1588"/>
    <mergeCell ref="I1588:J1588"/>
    <mergeCell ref="K1588:L1588"/>
    <mergeCell ref="M1588:N1588"/>
    <mergeCell ref="M1586:N1586"/>
    <mergeCell ref="A1587:H1587"/>
    <mergeCell ref="I1587:J1587"/>
    <mergeCell ref="K1587:L1587"/>
    <mergeCell ref="M1587:N1587"/>
    <mergeCell ref="A1586:B1586"/>
    <mergeCell ref="C1586:H1586"/>
    <mergeCell ref="I1586:J1586"/>
    <mergeCell ref="K1586:L1586"/>
    <mergeCell ref="M1584:N1584"/>
    <mergeCell ref="A1585:B1585"/>
    <mergeCell ref="C1585:H1585"/>
    <mergeCell ref="I1585:J1585"/>
    <mergeCell ref="K1585:L1585"/>
    <mergeCell ref="M1585:N1585"/>
    <mergeCell ref="A1584:B1584"/>
    <mergeCell ref="C1584:H1584"/>
    <mergeCell ref="I1584:J1584"/>
    <mergeCell ref="K1584:L1584"/>
    <mergeCell ref="M1582:N1582"/>
    <mergeCell ref="A1583:B1583"/>
    <mergeCell ref="C1583:H1583"/>
    <mergeCell ref="I1583:J1583"/>
    <mergeCell ref="K1583:L1583"/>
    <mergeCell ref="M1583:N1583"/>
    <mergeCell ref="A1582:B1582"/>
    <mergeCell ref="C1582:H1582"/>
    <mergeCell ref="I1582:J1582"/>
    <mergeCell ref="K1582:L1582"/>
    <mergeCell ref="M1580:N1580"/>
    <mergeCell ref="A1581:B1581"/>
    <mergeCell ref="C1581:H1581"/>
    <mergeCell ref="I1581:J1581"/>
    <mergeCell ref="K1581:L1581"/>
    <mergeCell ref="M1581:N1581"/>
    <mergeCell ref="A1580:B1580"/>
    <mergeCell ref="C1580:H1580"/>
    <mergeCell ref="I1580:J1580"/>
    <mergeCell ref="K1580:L1580"/>
    <mergeCell ref="M1578:N1578"/>
    <mergeCell ref="A1579:B1579"/>
    <mergeCell ref="C1579:H1579"/>
    <mergeCell ref="I1579:J1579"/>
    <mergeCell ref="K1579:L1579"/>
    <mergeCell ref="M1579:N1579"/>
    <mergeCell ref="A1578:B1578"/>
    <mergeCell ref="C1578:H1578"/>
    <mergeCell ref="I1578:J1578"/>
    <mergeCell ref="K1578:L1578"/>
    <mergeCell ref="M1576:N1576"/>
    <mergeCell ref="A1577:B1577"/>
    <mergeCell ref="C1577:H1577"/>
    <mergeCell ref="I1577:J1577"/>
    <mergeCell ref="K1577:L1577"/>
    <mergeCell ref="M1577:N1577"/>
    <mergeCell ref="A1576:B1576"/>
    <mergeCell ref="C1576:H1576"/>
    <mergeCell ref="I1576:J1576"/>
    <mergeCell ref="K1576:L1576"/>
    <mergeCell ref="M1574:N1574"/>
    <mergeCell ref="A1575:B1575"/>
    <mergeCell ref="C1575:H1575"/>
    <mergeCell ref="I1575:J1575"/>
    <mergeCell ref="K1575:L1575"/>
    <mergeCell ref="M1575:N1575"/>
    <mergeCell ref="A1574:B1574"/>
    <mergeCell ref="C1574:H1574"/>
    <mergeCell ref="I1574:J1574"/>
    <mergeCell ref="K1574:L1574"/>
    <mergeCell ref="M1572:N1572"/>
    <mergeCell ref="A1573:B1573"/>
    <mergeCell ref="C1573:H1573"/>
    <mergeCell ref="I1573:J1573"/>
    <mergeCell ref="K1573:L1573"/>
    <mergeCell ref="M1573:N1573"/>
    <mergeCell ref="A1572:B1572"/>
    <mergeCell ref="C1572:H1572"/>
    <mergeCell ref="I1572:J1572"/>
    <mergeCell ref="K1572:L1572"/>
    <mergeCell ref="M1570:N1570"/>
    <mergeCell ref="A1571:B1571"/>
    <mergeCell ref="C1571:H1571"/>
    <mergeCell ref="I1571:J1571"/>
    <mergeCell ref="K1571:L1571"/>
    <mergeCell ref="M1571:N1571"/>
    <mergeCell ref="A1570:B1570"/>
    <mergeCell ref="C1570:H1570"/>
    <mergeCell ref="I1570:J1570"/>
    <mergeCell ref="K1570:L1570"/>
    <mergeCell ref="M1568:N1568"/>
    <mergeCell ref="A1569:B1569"/>
    <mergeCell ref="C1569:H1569"/>
    <mergeCell ref="I1569:J1569"/>
    <mergeCell ref="K1569:L1569"/>
    <mergeCell ref="M1569:N1569"/>
    <mergeCell ref="A1568:B1568"/>
    <mergeCell ref="C1568:H1568"/>
    <mergeCell ref="I1568:J1568"/>
    <mergeCell ref="K1568:L1568"/>
    <mergeCell ref="M1566:N1566"/>
    <mergeCell ref="A1567:B1567"/>
    <mergeCell ref="C1567:H1567"/>
    <mergeCell ref="I1567:J1567"/>
    <mergeCell ref="K1567:L1567"/>
    <mergeCell ref="M1567:N1567"/>
    <mergeCell ref="A1566:B1566"/>
    <mergeCell ref="C1566:H1566"/>
    <mergeCell ref="I1566:J1566"/>
    <mergeCell ref="K1566:L1566"/>
    <mergeCell ref="M1564:N1564"/>
    <mergeCell ref="A1565:B1565"/>
    <mergeCell ref="C1565:H1565"/>
    <mergeCell ref="I1565:J1565"/>
    <mergeCell ref="K1565:L1565"/>
    <mergeCell ref="M1565:N1565"/>
    <mergeCell ref="A1564:B1564"/>
    <mergeCell ref="C1564:H1564"/>
    <mergeCell ref="I1564:J1564"/>
    <mergeCell ref="K1564:L1564"/>
    <mergeCell ref="A1563:H1563"/>
    <mergeCell ref="I1563:J1563"/>
    <mergeCell ref="K1563:L1563"/>
    <mergeCell ref="M1563:N1563"/>
    <mergeCell ref="M1561:N1561"/>
    <mergeCell ref="A1562:H1562"/>
    <mergeCell ref="I1562:J1562"/>
    <mergeCell ref="K1562:L1562"/>
    <mergeCell ref="M1562:N1562"/>
    <mergeCell ref="A1561:B1561"/>
    <mergeCell ref="C1561:H1561"/>
    <mergeCell ref="I1561:J1561"/>
    <mergeCell ref="K1561:L1561"/>
    <mergeCell ref="M1559:N1559"/>
    <mergeCell ref="A1560:B1560"/>
    <mergeCell ref="C1560:H1560"/>
    <mergeCell ref="I1560:J1560"/>
    <mergeCell ref="K1560:L1560"/>
    <mergeCell ref="M1560:N1560"/>
    <mergeCell ref="A1559:B1559"/>
    <mergeCell ref="C1559:H1559"/>
    <mergeCell ref="I1559:J1559"/>
    <mergeCell ref="K1559:L1559"/>
    <mergeCell ref="M1557:N1557"/>
    <mergeCell ref="A1558:B1558"/>
    <mergeCell ref="C1558:H1558"/>
    <mergeCell ref="I1558:J1558"/>
    <mergeCell ref="K1558:L1558"/>
    <mergeCell ref="M1558:N1558"/>
    <mergeCell ref="A1557:B1557"/>
    <mergeCell ref="C1557:H1557"/>
    <mergeCell ref="I1557:J1557"/>
    <mergeCell ref="K1557:L1557"/>
    <mergeCell ref="M1555:N1555"/>
    <mergeCell ref="A1556:B1556"/>
    <mergeCell ref="C1556:H1556"/>
    <mergeCell ref="I1556:J1556"/>
    <mergeCell ref="K1556:L1556"/>
    <mergeCell ref="M1556:N1556"/>
    <mergeCell ref="A1555:B1555"/>
    <mergeCell ref="C1555:H1555"/>
    <mergeCell ref="I1555:J1555"/>
    <mergeCell ref="K1555:L1555"/>
    <mergeCell ref="M1553:N1553"/>
    <mergeCell ref="A1554:B1554"/>
    <mergeCell ref="C1554:H1554"/>
    <mergeCell ref="I1554:J1554"/>
    <mergeCell ref="K1554:L1554"/>
    <mergeCell ref="M1554:N1554"/>
    <mergeCell ref="A1553:B1553"/>
    <mergeCell ref="C1553:H1553"/>
    <mergeCell ref="I1553:J1553"/>
    <mergeCell ref="K1553:L1553"/>
    <mergeCell ref="M1551:N1551"/>
    <mergeCell ref="A1552:B1552"/>
    <mergeCell ref="C1552:H1552"/>
    <mergeCell ref="I1552:J1552"/>
    <mergeCell ref="K1552:L1552"/>
    <mergeCell ref="M1552:N1552"/>
    <mergeCell ref="A1551:B1551"/>
    <mergeCell ref="C1551:H1551"/>
    <mergeCell ref="I1551:J1551"/>
    <mergeCell ref="K1551:L1551"/>
    <mergeCell ref="M1549:N1549"/>
    <mergeCell ref="A1550:B1550"/>
    <mergeCell ref="C1550:H1550"/>
    <mergeCell ref="I1550:J1550"/>
    <mergeCell ref="K1550:L1550"/>
    <mergeCell ref="M1550:N1550"/>
    <mergeCell ref="A1549:B1549"/>
    <mergeCell ref="C1549:H1549"/>
    <mergeCell ref="I1549:J1549"/>
    <mergeCell ref="K1549:L1549"/>
    <mergeCell ref="M1547:N1547"/>
    <mergeCell ref="A1548:B1548"/>
    <mergeCell ref="C1548:H1548"/>
    <mergeCell ref="I1548:J1548"/>
    <mergeCell ref="K1548:L1548"/>
    <mergeCell ref="M1548:N1548"/>
    <mergeCell ref="A1547:B1547"/>
    <mergeCell ref="C1547:H1547"/>
    <mergeCell ref="I1547:J1547"/>
    <mergeCell ref="K1547:L1547"/>
    <mergeCell ref="M1545:N1545"/>
    <mergeCell ref="A1546:B1546"/>
    <mergeCell ref="C1546:H1546"/>
    <mergeCell ref="I1546:J1546"/>
    <mergeCell ref="K1546:L1546"/>
    <mergeCell ref="M1546:N1546"/>
    <mergeCell ref="A1545:B1545"/>
    <mergeCell ref="C1545:H1545"/>
    <mergeCell ref="I1545:J1545"/>
    <mergeCell ref="K1545:L1545"/>
    <mergeCell ref="A1544:H1544"/>
    <mergeCell ref="I1544:J1544"/>
    <mergeCell ref="K1544:L1544"/>
    <mergeCell ref="M1544:N1544"/>
    <mergeCell ref="M1542:N1542"/>
    <mergeCell ref="A1543:H1543"/>
    <mergeCell ref="I1543:J1543"/>
    <mergeCell ref="K1543:L1543"/>
    <mergeCell ref="M1543:N1543"/>
    <mergeCell ref="A1542:B1542"/>
    <mergeCell ref="C1542:H1542"/>
    <mergeCell ref="I1542:J1542"/>
    <mergeCell ref="K1542:L1542"/>
    <mergeCell ref="A1541:H1541"/>
    <mergeCell ref="I1541:J1541"/>
    <mergeCell ref="K1541:L1541"/>
    <mergeCell ref="M1541:N1541"/>
    <mergeCell ref="A1540:H1540"/>
    <mergeCell ref="I1540:J1540"/>
    <mergeCell ref="K1540:L1540"/>
    <mergeCell ref="M1540:N1540"/>
    <mergeCell ref="M1538:N1538"/>
    <mergeCell ref="A1539:B1539"/>
    <mergeCell ref="C1539:H1539"/>
    <mergeCell ref="I1539:J1539"/>
    <mergeCell ref="K1539:L1539"/>
    <mergeCell ref="M1539:N1539"/>
    <mergeCell ref="A1538:B1538"/>
    <mergeCell ref="C1538:H1538"/>
    <mergeCell ref="I1538:J1538"/>
    <mergeCell ref="K1538:L1538"/>
    <mergeCell ref="M1536:N1536"/>
    <mergeCell ref="A1537:B1537"/>
    <mergeCell ref="C1537:H1537"/>
    <mergeCell ref="I1537:J1537"/>
    <mergeCell ref="K1537:L1537"/>
    <mergeCell ref="M1537:N1537"/>
    <mergeCell ref="A1536:B1536"/>
    <mergeCell ref="C1536:H1536"/>
    <mergeCell ref="I1536:J1536"/>
    <mergeCell ref="K1536:L1536"/>
    <mergeCell ref="M1534:N1534"/>
    <mergeCell ref="A1535:B1535"/>
    <mergeCell ref="C1535:H1535"/>
    <mergeCell ref="I1535:J1535"/>
    <mergeCell ref="K1535:L1535"/>
    <mergeCell ref="M1535:N1535"/>
    <mergeCell ref="A1534:B1534"/>
    <mergeCell ref="C1534:H1534"/>
    <mergeCell ref="I1534:J1534"/>
    <mergeCell ref="K1534:L1534"/>
    <mergeCell ref="M1532:N1532"/>
    <mergeCell ref="A1533:B1533"/>
    <mergeCell ref="C1533:H1533"/>
    <mergeCell ref="I1533:J1533"/>
    <mergeCell ref="K1533:L1533"/>
    <mergeCell ref="M1533:N1533"/>
    <mergeCell ref="A1532:B1532"/>
    <mergeCell ref="C1532:H1532"/>
    <mergeCell ref="I1532:J1532"/>
    <mergeCell ref="K1532:L1532"/>
    <mergeCell ref="A1531:H1531"/>
    <mergeCell ref="I1531:J1531"/>
    <mergeCell ref="K1531:L1531"/>
    <mergeCell ref="M1531:N1531"/>
    <mergeCell ref="A1530:H1530"/>
    <mergeCell ref="I1530:J1530"/>
    <mergeCell ref="K1530:L1530"/>
    <mergeCell ref="M1530:N1530"/>
    <mergeCell ref="M1528:N1528"/>
    <mergeCell ref="A1529:B1529"/>
    <mergeCell ref="C1529:H1529"/>
    <mergeCell ref="I1529:J1529"/>
    <mergeCell ref="K1529:L1529"/>
    <mergeCell ref="M1529:N1529"/>
    <mergeCell ref="A1528:B1528"/>
    <mergeCell ref="C1528:H1528"/>
    <mergeCell ref="I1528:J1528"/>
    <mergeCell ref="K1528:L1528"/>
    <mergeCell ref="M1526:N1526"/>
    <mergeCell ref="A1527:B1527"/>
    <mergeCell ref="C1527:H1527"/>
    <mergeCell ref="I1527:J1527"/>
    <mergeCell ref="K1527:L1527"/>
    <mergeCell ref="M1527:N1527"/>
    <mergeCell ref="A1526:B1526"/>
    <mergeCell ref="C1526:H1526"/>
    <mergeCell ref="I1526:J1526"/>
    <mergeCell ref="K1526:L1526"/>
    <mergeCell ref="M1524:N1524"/>
    <mergeCell ref="A1525:B1525"/>
    <mergeCell ref="C1525:H1525"/>
    <mergeCell ref="I1525:J1525"/>
    <mergeCell ref="K1525:L1525"/>
    <mergeCell ref="M1525:N1525"/>
    <mergeCell ref="A1524:B1524"/>
    <mergeCell ref="C1524:H1524"/>
    <mergeCell ref="I1524:J1524"/>
    <mergeCell ref="K1524:L1524"/>
    <mergeCell ref="A1523:H1523"/>
    <mergeCell ref="I1523:J1523"/>
    <mergeCell ref="K1523:L1523"/>
    <mergeCell ref="M1523:N1523"/>
    <mergeCell ref="A1522:H1522"/>
    <mergeCell ref="I1522:J1522"/>
    <mergeCell ref="K1522:L1522"/>
    <mergeCell ref="M1522:N1522"/>
    <mergeCell ref="M1520:N1520"/>
    <mergeCell ref="A1521:B1521"/>
    <mergeCell ref="C1521:H1521"/>
    <mergeCell ref="I1521:J1521"/>
    <mergeCell ref="K1521:L1521"/>
    <mergeCell ref="M1521:N1521"/>
    <mergeCell ref="A1520:B1520"/>
    <mergeCell ref="C1520:H1520"/>
    <mergeCell ref="I1520:J1520"/>
    <mergeCell ref="K1520:L1520"/>
    <mergeCell ref="M1518:N1518"/>
    <mergeCell ref="A1519:H1519"/>
    <mergeCell ref="I1519:J1519"/>
    <mergeCell ref="K1519:L1519"/>
    <mergeCell ref="M1519:N1519"/>
    <mergeCell ref="A1518:B1518"/>
    <mergeCell ref="C1518:H1518"/>
    <mergeCell ref="I1518:J1518"/>
    <mergeCell ref="K1518:L1518"/>
    <mergeCell ref="A1517:H1517"/>
    <mergeCell ref="I1517:J1517"/>
    <mergeCell ref="K1517:L1517"/>
    <mergeCell ref="M1517:N1517"/>
    <mergeCell ref="M1515:N1515"/>
    <mergeCell ref="A1516:H1516"/>
    <mergeCell ref="I1516:J1516"/>
    <mergeCell ref="K1516:L1516"/>
    <mergeCell ref="M1516:N1516"/>
    <mergeCell ref="A1515:B1515"/>
    <mergeCell ref="C1515:H1515"/>
    <mergeCell ref="I1515:J1515"/>
    <mergeCell ref="K1515:L1515"/>
    <mergeCell ref="M1513:N1513"/>
    <mergeCell ref="A1514:B1514"/>
    <mergeCell ref="C1514:H1514"/>
    <mergeCell ref="I1514:J1514"/>
    <mergeCell ref="K1514:L1514"/>
    <mergeCell ref="M1514:N1514"/>
    <mergeCell ref="A1513:B1513"/>
    <mergeCell ref="C1513:H1513"/>
    <mergeCell ref="I1513:J1513"/>
    <mergeCell ref="K1513:L1513"/>
    <mergeCell ref="A1512:H1512"/>
    <mergeCell ref="I1512:J1512"/>
    <mergeCell ref="K1512:L1512"/>
    <mergeCell ref="M1512:N1512"/>
    <mergeCell ref="A1511:H1511"/>
    <mergeCell ref="I1511:J1511"/>
    <mergeCell ref="K1511:L1511"/>
    <mergeCell ref="M1511:N1511"/>
    <mergeCell ref="M1509:N1509"/>
    <mergeCell ref="A1510:B1510"/>
    <mergeCell ref="C1510:H1510"/>
    <mergeCell ref="I1510:J1510"/>
    <mergeCell ref="K1510:L1510"/>
    <mergeCell ref="M1510:N1510"/>
    <mergeCell ref="A1509:B1509"/>
    <mergeCell ref="C1509:H1509"/>
    <mergeCell ref="I1509:J1509"/>
    <mergeCell ref="K1509:L1509"/>
    <mergeCell ref="A1508:H1508"/>
    <mergeCell ref="I1508:J1508"/>
    <mergeCell ref="K1508:L1508"/>
    <mergeCell ref="M1508:N1508"/>
    <mergeCell ref="A1507:H1507"/>
    <mergeCell ref="I1507:J1507"/>
    <mergeCell ref="K1507:L1507"/>
    <mergeCell ref="M1507:N1507"/>
    <mergeCell ref="M1505:N1505"/>
    <mergeCell ref="A1506:B1506"/>
    <mergeCell ref="C1506:H1506"/>
    <mergeCell ref="I1506:J1506"/>
    <mergeCell ref="K1506:L1506"/>
    <mergeCell ref="M1506:N1506"/>
    <mergeCell ref="A1505:B1505"/>
    <mergeCell ref="C1505:H1505"/>
    <mergeCell ref="I1505:J1505"/>
    <mergeCell ref="K1505:L1505"/>
    <mergeCell ref="A1504:H1504"/>
    <mergeCell ref="I1504:J1504"/>
    <mergeCell ref="K1504:L1504"/>
    <mergeCell ref="M1504:N1504"/>
    <mergeCell ref="A1503:H1503"/>
    <mergeCell ref="I1503:J1503"/>
    <mergeCell ref="K1503:L1503"/>
    <mergeCell ref="M1503:N1503"/>
    <mergeCell ref="M1501:N1501"/>
    <mergeCell ref="A1502:B1502"/>
    <mergeCell ref="C1502:H1502"/>
    <mergeCell ref="I1502:J1502"/>
    <mergeCell ref="K1502:L1502"/>
    <mergeCell ref="M1502:N1502"/>
    <mergeCell ref="A1501:B1501"/>
    <mergeCell ref="C1501:H1501"/>
    <mergeCell ref="I1501:J1501"/>
    <mergeCell ref="K1501:L1501"/>
    <mergeCell ref="M1499:N1499"/>
    <mergeCell ref="A1500:B1500"/>
    <mergeCell ref="C1500:H1500"/>
    <mergeCell ref="I1500:J1500"/>
    <mergeCell ref="K1500:L1500"/>
    <mergeCell ref="M1500:N1500"/>
    <mergeCell ref="A1499:B1499"/>
    <mergeCell ref="C1499:H1499"/>
    <mergeCell ref="I1499:J1499"/>
    <mergeCell ref="K1499:L1499"/>
    <mergeCell ref="A1498:H1498"/>
    <mergeCell ref="I1498:J1498"/>
    <mergeCell ref="K1498:L1498"/>
    <mergeCell ref="M1498:N1498"/>
    <mergeCell ref="M1496:N1496"/>
    <mergeCell ref="A1497:B1497"/>
    <mergeCell ref="C1497:H1497"/>
    <mergeCell ref="I1497:J1497"/>
    <mergeCell ref="K1497:L1497"/>
    <mergeCell ref="M1497:N1497"/>
    <mergeCell ref="A1496:B1496"/>
    <mergeCell ref="C1496:H1496"/>
    <mergeCell ref="I1496:J1496"/>
    <mergeCell ref="K1496:L1496"/>
    <mergeCell ref="A1495:H1495"/>
    <mergeCell ref="I1495:J1495"/>
    <mergeCell ref="K1495:L1495"/>
    <mergeCell ref="M1495:N1495"/>
    <mergeCell ref="A1494:H1494"/>
    <mergeCell ref="I1494:J1494"/>
    <mergeCell ref="K1494:L1494"/>
    <mergeCell ref="M1494:N1494"/>
    <mergeCell ref="M1492:N1492"/>
    <mergeCell ref="A1493:B1493"/>
    <mergeCell ref="C1493:H1493"/>
    <mergeCell ref="I1493:J1493"/>
    <mergeCell ref="K1493:L1493"/>
    <mergeCell ref="M1493:N1493"/>
    <mergeCell ref="A1492:B1492"/>
    <mergeCell ref="C1492:H1492"/>
    <mergeCell ref="I1492:J1492"/>
    <mergeCell ref="K1492:L1492"/>
    <mergeCell ref="A1491:H1491"/>
    <mergeCell ref="I1491:J1491"/>
    <mergeCell ref="K1491:L1491"/>
    <mergeCell ref="M1491:N1491"/>
    <mergeCell ref="M1489:N1489"/>
    <mergeCell ref="A1490:H1490"/>
    <mergeCell ref="I1490:J1490"/>
    <mergeCell ref="K1490:L1490"/>
    <mergeCell ref="M1490:N1490"/>
    <mergeCell ref="A1489:B1489"/>
    <mergeCell ref="C1489:H1489"/>
    <mergeCell ref="I1489:J1489"/>
    <mergeCell ref="K1489:L1489"/>
    <mergeCell ref="M1487:N1487"/>
    <mergeCell ref="A1488:B1488"/>
    <mergeCell ref="C1488:H1488"/>
    <mergeCell ref="I1488:J1488"/>
    <mergeCell ref="K1488:L1488"/>
    <mergeCell ref="M1488:N1488"/>
    <mergeCell ref="A1487:B1487"/>
    <mergeCell ref="C1487:H1487"/>
    <mergeCell ref="I1487:J1487"/>
    <mergeCell ref="K1487:L1487"/>
    <mergeCell ref="M1485:N1485"/>
    <mergeCell ref="A1486:B1486"/>
    <mergeCell ref="C1486:H1486"/>
    <mergeCell ref="I1486:J1486"/>
    <mergeCell ref="K1486:L1486"/>
    <mergeCell ref="M1486:N1486"/>
    <mergeCell ref="A1485:B1485"/>
    <mergeCell ref="C1485:H1485"/>
    <mergeCell ref="I1485:J1485"/>
    <mergeCell ref="K1485:L1485"/>
    <mergeCell ref="M1483:N1483"/>
    <mergeCell ref="A1484:B1484"/>
    <mergeCell ref="C1484:H1484"/>
    <mergeCell ref="I1484:J1484"/>
    <mergeCell ref="K1484:L1484"/>
    <mergeCell ref="M1484:N1484"/>
    <mergeCell ref="A1483:B1483"/>
    <mergeCell ref="C1483:H1483"/>
    <mergeCell ref="I1483:J1483"/>
    <mergeCell ref="K1483:L1483"/>
    <mergeCell ref="M1481:N1481"/>
    <mergeCell ref="A1482:B1482"/>
    <mergeCell ref="C1482:H1482"/>
    <mergeCell ref="I1482:J1482"/>
    <mergeCell ref="K1482:L1482"/>
    <mergeCell ref="M1482:N1482"/>
    <mergeCell ref="A1481:B1481"/>
    <mergeCell ref="C1481:H1481"/>
    <mergeCell ref="I1481:J1481"/>
    <mergeCell ref="K1481:L1481"/>
    <mergeCell ref="M1479:N1479"/>
    <mergeCell ref="A1480:B1480"/>
    <mergeCell ref="C1480:H1480"/>
    <mergeCell ref="I1480:J1480"/>
    <mergeCell ref="K1480:L1480"/>
    <mergeCell ref="M1480:N1480"/>
    <mergeCell ref="A1479:B1479"/>
    <mergeCell ref="C1479:H1479"/>
    <mergeCell ref="I1479:J1479"/>
    <mergeCell ref="K1479:L1479"/>
    <mergeCell ref="M1477:N1477"/>
    <mergeCell ref="A1478:B1478"/>
    <mergeCell ref="C1478:H1478"/>
    <mergeCell ref="I1478:J1478"/>
    <mergeCell ref="K1478:L1478"/>
    <mergeCell ref="M1478:N1478"/>
    <mergeCell ref="A1477:B1477"/>
    <mergeCell ref="C1477:H1477"/>
    <mergeCell ref="I1477:J1477"/>
    <mergeCell ref="K1477:L1477"/>
    <mergeCell ref="M1475:N1475"/>
    <mergeCell ref="A1476:B1476"/>
    <mergeCell ref="C1476:H1476"/>
    <mergeCell ref="I1476:J1476"/>
    <mergeCell ref="K1476:L1476"/>
    <mergeCell ref="M1476:N1476"/>
    <mergeCell ref="A1475:B1475"/>
    <mergeCell ref="C1475:H1475"/>
    <mergeCell ref="I1475:J1475"/>
    <mergeCell ref="K1475:L1475"/>
    <mergeCell ref="M1473:N1473"/>
    <mergeCell ref="A1474:B1474"/>
    <mergeCell ref="C1474:H1474"/>
    <mergeCell ref="I1474:J1474"/>
    <mergeCell ref="K1474:L1474"/>
    <mergeCell ref="M1474:N1474"/>
    <mergeCell ref="A1473:B1473"/>
    <mergeCell ref="C1473:H1473"/>
    <mergeCell ref="I1473:J1473"/>
    <mergeCell ref="K1473:L1473"/>
    <mergeCell ref="M1471:N1471"/>
    <mergeCell ref="A1472:B1472"/>
    <mergeCell ref="C1472:H1472"/>
    <mergeCell ref="I1472:J1472"/>
    <mergeCell ref="K1472:L1472"/>
    <mergeCell ref="M1472:N1472"/>
    <mergeCell ref="A1471:B1471"/>
    <mergeCell ref="C1471:H1471"/>
    <mergeCell ref="I1471:J1471"/>
    <mergeCell ref="K1471:L1471"/>
    <mergeCell ref="M1469:N1469"/>
    <mergeCell ref="A1470:B1470"/>
    <mergeCell ref="C1470:H1470"/>
    <mergeCell ref="I1470:J1470"/>
    <mergeCell ref="K1470:L1470"/>
    <mergeCell ref="M1470:N1470"/>
    <mergeCell ref="A1469:B1469"/>
    <mergeCell ref="C1469:H1469"/>
    <mergeCell ref="I1469:J1469"/>
    <mergeCell ref="K1469:L1469"/>
    <mergeCell ref="M1467:N1467"/>
    <mergeCell ref="A1468:B1468"/>
    <mergeCell ref="C1468:H1468"/>
    <mergeCell ref="I1468:J1468"/>
    <mergeCell ref="K1468:L1468"/>
    <mergeCell ref="M1468:N1468"/>
    <mergeCell ref="A1467:B1467"/>
    <mergeCell ref="C1467:H1467"/>
    <mergeCell ref="I1467:J1467"/>
    <mergeCell ref="K1467:L1467"/>
    <mergeCell ref="M1465:N1465"/>
    <mergeCell ref="A1466:B1466"/>
    <mergeCell ref="C1466:H1466"/>
    <mergeCell ref="I1466:J1466"/>
    <mergeCell ref="K1466:L1466"/>
    <mergeCell ref="M1466:N1466"/>
    <mergeCell ref="A1465:B1465"/>
    <mergeCell ref="C1465:H1465"/>
    <mergeCell ref="I1465:J1465"/>
    <mergeCell ref="K1465:L1465"/>
    <mergeCell ref="A1464:H1464"/>
    <mergeCell ref="I1464:J1464"/>
    <mergeCell ref="K1464:L1464"/>
    <mergeCell ref="M1464:N1464"/>
    <mergeCell ref="A1463:H1463"/>
    <mergeCell ref="I1463:J1463"/>
    <mergeCell ref="K1463:L1463"/>
    <mergeCell ref="M1463:N1463"/>
    <mergeCell ref="M1461:N1461"/>
    <mergeCell ref="A1462:B1462"/>
    <mergeCell ref="C1462:H1462"/>
    <mergeCell ref="I1462:J1462"/>
    <mergeCell ref="K1462:L1462"/>
    <mergeCell ref="M1462:N1462"/>
    <mergeCell ref="A1461:B1461"/>
    <mergeCell ref="C1461:H1461"/>
    <mergeCell ref="I1461:J1461"/>
    <mergeCell ref="K1461:L1461"/>
    <mergeCell ref="M1459:N1459"/>
    <mergeCell ref="A1460:B1460"/>
    <mergeCell ref="C1460:H1460"/>
    <mergeCell ref="I1460:J1460"/>
    <mergeCell ref="K1460:L1460"/>
    <mergeCell ref="M1460:N1460"/>
    <mergeCell ref="A1459:B1459"/>
    <mergeCell ref="C1459:H1459"/>
    <mergeCell ref="I1459:J1459"/>
    <mergeCell ref="K1459:L1459"/>
    <mergeCell ref="M1457:N1457"/>
    <mergeCell ref="A1458:B1458"/>
    <mergeCell ref="C1458:H1458"/>
    <mergeCell ref="I1458:J1458"/>
    <mergeCell ref="K1458:L1458"/>
    <mergeCell ref="M1458:N1458"/>
    <mergeCell ref="A1457:B1457"/>
    <mergeCell ref="C1457:H1457"/>
    <mergeCell ref="I1457:J1457"/>
    <mergeCell ref="K1457:L1457"/>
    <mergeCell ref="M1455:N1455"/>
    <mergeCell ref="A1456:B1456"/>
    <mergeCell ref="C1456:H1456"/>
    <mergeCell ref="I1456:J1456"/>
    <mergeCell ref="K1456:L1456"/>
    <mergeCell ref="M1456:N1456"/>
    <mergeCell ref="A1455:B1455"/>
    <mergeCell ref="C1455:H1455"/>
    <mergeCell ref="I1455:J1455"/>
    <mergeCell ref="K1455:L1455"/>
    <mergeCell ref="M1453:N1453"/>
    <mergeCell ref="A1454:B1454"/>
    <mergeCell ref="C1454:H1454"/>
    <mergeCell ref="I1454:J1454"/>
    <mergeCell ref="K1454:L1454"/>
    <mergeCell ref="M1454:N1454"/>
    <mergeCell ref="A1453:B1453"/>
    <mergeCell ref="C1453:H1453"/>
    <mergeCell ref="I1453:J1453"/>
    <mergeCell ref="K1453:L1453"/>
    <mergeCell ref="M1451:N1451"/>
    <mergeCell ref="A1452:B1452"/>
    <mergeCell ref="C1452:H1452"/>
    <mergeCell ref="I1452:J1452"/>
    <mergeCell ref="K1452:L1452"/>
    <mergeCell ref="M1452:N1452"/>
    <mergeCell ref="A1451:B1451"/>
    <mergeCell ref="C1451:H1451"/>
    <mergeCell ref="I1451:J1451"/>
    <mergeCell ref="K1451:L1451"/>
    <mergeCell ref="M1449:N1449"/>
    <mergeCell ref="A1450:B1450"/>
    <mergeCell ref="C1450:H1450"/>
    <mergeCell ref="I1450:J1450"/>
    <mergeCell ref="K1450:L1450"/>
    <mergeCell ref="M1450:N1450"/>
    <mergeCell ref="A1449:B1449"/>
    <mergeCell ref="C1449:H1449"/>
    <mergeCell ref="I1449:J1449"/>
    <mergeCell ref="K1449:L1449"/>
    <mergeCell ref="M1447:N1447"/>
    <mergeCell ref="A1448:B1448"/>
    <mergeCell ref="C1448:H1448"/>
    <mergeCell ref="I1448:J1448"/>
    <mergeCell ref="K1448:L1448"/>
    <mergeCell ref="M1448:N1448"/>
    <mergeCell ref="A1447:B1447"/>
    <mergeCell ref="C1447:H1447"/>
    <mergeCell ref="I1447:J1447"/>
    <mergeCell ref="K1447:L1447"/>
    <mergeCell ref="M1445:N1445"/>
    <mergeCell ref="A1446:B1446"/>
    <mergeCell ref="C1446:H1446"/>
    <mergeCell ref="I1446:J1446"/>
    <mergeCell ref="K1446:L1446"/>
    <mergeCell ref="M1446:N1446"/>
    <mergeCell ref="A1445:B1445"/>
    <mergeCell ref="C1445:H1445"/>
    <mergeCell ref="I1445:J1445"/>
    <mergeCell ref="K1445:L1445"/>
    <mergeCell ref="M1443:N1443"/>
    <mergeCell ref="A1444:B1444"/>
    <mergeCell ref="C1444:H1444"/>
    <mergeCell ref="I1444:J1444"/>
    <mergeCell ref="K1444:L1444"/>
    <mergeCell ref="M1444:N1444"/>
    <mergeCell ref="A1443:B1443"/>
    <mergeCell ref="C1443:H1443"/>
    <mergeCell ref="I1443:J1443"/>
    <mergeCell ref="K1443:L1443"/>
    <mergeCell ref="A1442:H1442"/>
    <mergeCell ref="I1442:J1442"/>
    <mergeCell ref="K1442:L1442"/>
    <mergeCell ref="M1442:N1442"/>
    <mergeCell ref="A1441:H1441"/>
    <mergeCell ref="I1441:J1441"/>
    <mergeCell ref="K1441:L1441"/>
    <mergeCell ref="M1441:N1441"/>
    <mergeCell ref="M1439:N1439"/>
    <mergeCell ref="A1440:B1440"/>
    <mergeCell ref="C1440:H1440"/>
    <mergeCell ref="I1440:J1440"/>
    <mergeCell ref="K1440:L1440"/>
    <mergeCell ref="M1440:N1440"/>
    <mergeCell ref="A1439:B1439"/>
    <mergeCell ref="C1439:H1439"/>
    <mergeCell ref="I1439:J1439"/>
    <mergeCell ref="K1439:L1439"/>
    <mergeCell ref="A1438:H1438"/>
    <mergeCell ref="I1438:J1438"/>
    <mergeCell ref="K1438:L1438"/>
    <mergeCell ref="M1438:N1438"/>
    <mergeCell ref="M1436:N1436"/>
    <mergeCell ref="A1437:B1437"/>
    <mergeCell ref="C1437:H1437"/>
    <mergeCell ref="I1437:J1437"/>
    <mergeCell ref="K1437:L1437"/>
    <mergeCell ref="M1437:N1437"/>
    <mergeCell ref="A1436:B1436"/>
    <mergeCell ref="C1436:H1436"/>
    <mergeCell ref="I1436:J1436"/>
    <mergeCell ref="K1436:L1436"/>
    <mergeCell ref="M1434:N1434"/>
    <mergeCell ref="A1435:B1435"/>
    <mergeCell ref="C1435:H1435"/>
    <mergeCell ref="I1435:J1435"/>
    <mergeCell ref="K1435:L1435"/>
    <mergeCell ref="M1435:N1435"/>
    <mergeCell ref="A1434:B1434"/>
    <mergeCell ref="C1434:H1434"/>
    <mergeCell ref="I1434:J1434"/>
    <mergeCell ref="K1434:L1434"/>
    <mergeCell ref="M1432:N1432"/>
    <mergeCell ref="A1433:B1433"/>
    <mergeCell ref="C1433:H1433"/>
    <mergeCell ref="I1433:J1433"/>
    <mergeCell ref="K1433:L1433"/>
    <mergeCell ref="M1433:N1433"/>
    <mergeCell ref="A1432:B1432"/>
    <mergeCell ref="C1432:H1432"/>
    <mergeCell ref="I1432:J1432"/>
    <mergeCell ref="K1432:L1432"/>
    <mergeCell ref="A1431:H1431"/>
    <mergeCell ref="I1431:J1431"/>
    <mergeCell ref="K1431:L1431"/>
    <mergeCell ref="M1431:N1431"/>
    <mergeCell ref="M1429:N1429"/>
    <mergeCell ref="A1430:H1430"/>
    <mergeCell ref="I1430:J1430"/>
    <mergeCell ref="K1430:L1430"/>
    <mergeCell ref="M1430:N1430"/>
    <mergeCell ref="A1429:B1429"/>
    <mergeCell ref="C1429:H1429"/>
    <mergeCell ref="I1429:J1429"/>
    <mergeCell ref="K1429:L1429"/>
    <mergeCell ref="M1427:N1427"/>
    <mergeCell ref="A1428:B1428"/>
    <mergeCell ref="C1428:H1428"/>
    <mergeCell ref="I1428:J1428"/>
    <mergeCell ref="K1428:L1428"/>
    <mergeCell ref="M1428:N1428"/>
    <mergeCell ref="A1427:B1427"/>
    <mergeCell ref="C1427:H1427"/>
    <mergeCell ref="I1427:J1427"/>
    <mergeCell ref="K1427:L1427"/>
    <mergeCell ref="A1426:H1426"/>
    <mergeCell ref="I1426:J1426"/>
    <mergeCell ref="K1426:L1426"/>
    <mergeCell ref="M1426:N1426"/>
    <mergeCell ref="A1425:H1425"/>
    <mergeCell ref="I1425:J1425"/>
    <mergeCell ref="K1425:L1425"/>
    <mergeCell ref="M1425:N1425"/>
    <mergeCell ref="M1423:N1423"/>
    <mergeCell ref="A1424:B1424"/>
    <mergeCell ref="C1424:H1424"/>
    <mergeCell ref="I1424:J1424"/>
    <mergeCell ref="K1424:L1424"/>
    <mergeCell ref="M1424:N1424"/>
    <mergeCell ref="A1423:B1423"/>
    <mergeCell ref="C1423:H1423"/>
    <mergeCell ref="I1423:J1423"/>
    <mergeCell ref="K1423:L1423"/>
    <mergeCell ref="A1422:H1422"/>
    <mergeCell ref="I1422:J1422"/>
    <mergeCell ref="K1422:L1422"/>
    <mergeCell ref="M1422:N1422"/>
    <mergeCell ref="A1421:H1421"/>
    <mergeCell ref="I1421:J1421"/>
    <mergeCell ref="K1421:L1421"/>
    <mergeCell ref="M1421:N1421"/>
    <mergeCell ref="M1419:N1419"/>
    <mergeCell ref="A1420:B1420"/>
    <mergeCell ref="C1420:H1420"/>
    <mergeCell ref="I1420:J1420"/>
    <mergeCell ref="K1420:L1420"/>
    <mergeCell ref="M1420:N1420"/>
    <mergeCell ref="A1419:B1419"/>
    <mergeCell ref="C1419:H1419"/>
    <mergeCell ref="I1419:J1419"/>
    <mergeCell ref="K1419:L1419"/>
    <mergeCell ref="M1417:N1417"/>
    <mergeCell ref="A1418:B1418"/>
    <mergeCell ref="C1418:H1418"/>
    <mergeCell ref="I1418:J1418"/>
    <mergeCell ref="K1418:L1418"/>
    <mergeCell ref="M1418:N1418"/>
    <mergeCell ref="A1417:B1417"/>
    <mergeCell ref="C1417:H1417"/>
    <mergeCell ref="I1417:J1417"/>
    <mergeCell ref="K1417:L1417"/>
    <mergeCell ref="A1416:H1416"/>
    <mergeCell ref="I1416:J1416"/>
    <mergeCell ref="K1416:L1416"/>
    <mergeCell ref="M1416:N1416"/>
    <mergeCell ref="M1414:N1414"/>
    <mergeCell ref="A1415:B1415"/>
    <mergeCell ref="C1415:H1415"/>
    <mergeCell ref="I1415:J1415"/>
    <mergeCell ref="K1415:L1415"/>
    <mergeCell ref="M1415:N1415"/>
    <mergeCell ref="A1414:B1414"/>
    <mergeCell ref="C1414:H1414"/>
    <mergeCell ref="I1414:J1414"/>
    <mergeCell ref="K1414:L1414"/>
    <mergeCell ref="A1413:H1413"/>
    <mergeCell ref="I1413:J1413"/>
    <mergeCell ref="K1413:L1413"/>
    <mergeCell ref="M1413:N1413"/>
    <mergeCell ref="A1412:H1412"/>
    <mergeCell ref="I1412:J1412"/>
    <mergeCell ref="K1412:L1412"/>
    <mergeCell ref="M1412:N1412"/>
    <mergeCell ref="M1410:N1410"/>
    <mergeCell ref="A1411:B1411"/>
    <mergeCell ref="C1411:H1411"/>
    <mergeCell ref="I1411:J1411"/>
    <mergeCell ref="K1411:L1411"/>
    <mergeCell ref="M1411:N1411"/>
    <mergeCell ref="A1410:B1410"/>
    <mergeCell ref="C1410:H1410"/>
    <mergeCell ref="I1410:J1410"/>
    <mergeCell ref="K1410:L1410"/>
    <mergeCell ref="A1409:H1409"/>
    <mergeCell ref="I1409:J1409"/>
    <mergeCell ref="K1409:L1409"/>
    <mergeCell ref="M1409:N1409"/>
    <mergeCell ref="M1407:N1407"/>
    <mergeCell ref="A1408:H1408"/>
    <mergeCell ref="I1408:J1408"/>
    <mergeCell ref="K1408:L1408"/>
    <mergeCell ref="M1408:N1408"/>
    <mergeCell ref="A1407:B1407"/>
    <mergeCell ref="C1407:H1407"/>
    <mergeCell ref="I1407:J1407"/>
    <mergeCell ref="K1407:L1407"/>
    <mergeCell ref="M1405:N1405"/>
    <mergeCell ref="A1406:B1406"/>
    <mergeCell ref="C1406:H1406"/>
    <mergeCell ref="I1406:J1406"/>
    <mergeCell ref="K1406:L1406"/>
    <mergeCell ref="M1406:N1406"/>
    <mergeCell ref="A1405:B1405"/>
    <mergeCell ref="C1405:H1405"/>
    <mergeCell ref="I1405:J1405"/>
    <mergeCell ref="K1405:L1405"/>
    <mergeCell ref="M1403:N1403"/>
    <mergeCell ref="A1404:B1404"/>
    <mergeCell ref="C1404:H1404"/>
    <mergeCell ref="I1404:J1404"/>
    <mergeCell ref="K1404:L1404"/>
    <mergeCell ref="M1404:N1404"/>
    <mergeCell ref="A1403:B1403"/>
    <mergeCell ref="C1403:H1403"/>
    <mergeCell ref="I1403:J1403"/>
    <mergeCell ref="K1403:L1403"/>
    <mergeCell ref="M1401:N1401"/>
    <mergeCell ref="A1402:B1402"/>
    <mergeCell ref="C1402:H1402"/>
    <mergeCell ref="I1402:J1402"/>
    <mergeCell ref="K1402:L1402"/>
    <mergeCell ref="M1402:N1402"/>
    <mergeCell ref="A1401:B1401"/>
    <mergeCell ref="C1401:H1401"/>
    <mergeCell ref="I1401:J1401"/>
    <mergeCell ref="K1401:L1401"/>
    <mergeCell ref="M1399:N1399"/>
    <mergeCell ref="A1400:B1400"/>
    <mergeCell ref="C1400:H1400"/>
    <mergeCell ref="I1400:J1400"/>
    <mergeCell ref="K1400:L1400"/>
    <mergeCell ref="M1400:N1400"/>
    <mergeCell ref="A1399:B1399"/>
    <mergeCell ref="C1399:H1399"/>
    <mergeCell ref="I1399:J1399"/>
    <mergeCell ref="K1399:L1399"/>
    <mergeCell ref="M1397:N1397"/>
    <mergeCell ref="A1398:B1398"/>
    <mergeCell ref="C1398:H1398"/>
    <mergeCell ref="I1398:J1398"/>
    <mergeCell ref="K1398:L1398"/>
    <mergeCell ref="M1398:N1398"/>
    <mergeCell ref="A1397:B1397"/>
    <mergeCell ref="C1397:H1397"/>
    <mergeCell ref="I1397:J1397"/>
    <mergeCell ref="K1397:L1397"/>
    <mergeCell ref="M1395:N1395"/>
    <mergeCell ref="A1396:B1396"/>
    <mergeCell ref="C1396:H1396"/>
    <mergeCell ref="I1396:J1396"/>
    <mergeCell ref="K1396:L1396"/>
    <mergeCell ref="M1396:N1396"/>
    <mergeCell ref="A1395:B1395"/>
    <mergeCell ref="C1395:H1395"/>
    <mergeCell ref="I1395:J1395"/>
    <mergeCell ref="K1395:L1395"/>
    <mergeCell ref="M1393:N1393"/>
    <mergeCell ref="A1394:B1394"/>
    <mergeCell ref="C1394:H1394"/>
    <mergeCell ref="I1394:J1394"/>
    <mergeCell ref="K1394:L1394"/>
    <mergeCell ref="M1394:N1394"/>
    <mergeCell ref="A1393:B1393"/>
    <mergeCell ref="C1393:H1393"/>
    <mergeCell ref="I1393:J1393"/>
    <mergeCell ref="K1393:L1393"/>
    <mergeCell ref="M1391:N1391"/>
    <mergeCell ref="A1392:B1392"/>
    <mergeCell ref="C1392:H1392"/>
    <mergeCell ref="I1392:J1392"/>
    <mergeCell ref="K1392:L1392"/>
    <mergeCell ref="M1392:N1392"/>
    <mergeCell ref="A1391:B1391"/>
    <mergeCell ref="C1391:H1391"/>
    <mergeCell ref="I1391:J1391"/>
    <mergeCell ref="K1391:L1391"/>
    <mergeCell ref="M1389:N1389"/>
    <mergeCell ref="A1390:B1390"/>
    <mergeCell ref="C1390:H1390"/>
    <mergeCell ref="I1390:J1390"/>
    <mergeCell ref="K1390:L1390"/>
    <mergeCell ref="M1390:N1390"/>
    <mergeCell ref="A1389:B1389"/>
    <mergeCell ref="C1389:H1389"/>
    <mergeCell ref="I1389:J1389"/>
    <mergeCell ref="K1389:L1389"/>
    <mergeCell ref="M1387:N1387"/>
    <mergeCell ref="A1388:B1388"/>
    <mergeCell ref="C1388:H1388"/>
    <mergeCell ref="I1388:J1388"/>
    <mergeCell ref="K1388:L1388"/>
    <mergeCell ref="M1388:N1388"/>
    <mergeCell ref="A1387:B1387"/>
    <mergeCell ref="C1387:H1387"/>
    <mergeCell ref="I1387:J1387"/>
    <mergeCell ref="K1387:L1387"/>
    <mergeCell ref="M1385:N1385"/>
    <mergeCell ref="A1386:B1386"/>
    <mergeCell ref="C1386:H1386"/>
    <mergeCell ref="I1386:J1386"/>
    <mergeCell ref="K1386:L1386"/>
    <mergeCell ref="M1386:N1386"/>
    <mergeCell ref="A1385:B1385"/>
    <mergeCell ref="C1385:H1385"/>
    <mergeCell ref="I1385:J1385"/>
    <mergeCell ref="K1385:L1385"/>
    <mergeCell ref="M1383:N1383"/>
    <mergeCell ref="A1384:B1384"/>
    <mergeCell ref="C1384:H1384"/>
    <mergeCell ref="I1384:J1384"/>
    <mergeCell ref="K1384:L1384"/>
    <mergeCell ref="M1384:N1384"/>
    <mergeCell ref="A1383:B1383"/>
    <mergeCell ref="C1383:H1383"/>
    <mergeCell ref="I1383:J1383"/>
    <mergeCell ref="K1383:L1383"/>
    <mergeCell ref="M1381:N1381"/>
    <mergeCell ref="A1382:B1382"/>
    <mergeCell ref="C1382:H1382"/>
    <mergeCell ref="I1382:J1382"/>
    <mergeCell ref="K1382:L1382"/>
    <mergeCell ref="M1382:N1382"/>
    <mergeCell ref="A1381:B1381"/>
    <mergeCell ref="C1381:H1381"/>
    <mergeCell ref="I1381:J1381"/>
    <mergeCell ref="K1381:L1381"/>
    <mergeCell ref="A1380:H1380"/>
    <mergeCell ref="I1380:J1380"/>
    <mergeCell ref="K1380:L1380"/>
    <mergeCell ref="M1380:N1380"/>
    <mergeCell ref="A1379:H1379"/>
    <mergeCell ref="I1379:J1379"/>
    <mergeCell ref="K1379:L1379"/>
    <mergeCell ref="M1379:N1379"/>
    <mergeCell ref="M1377:N1377"/>
    <mergeCell ref="A1378:B1378"/>
    <mergeCell ref="C1378:H1378"/>
    <mergeCell ref="I1378:J1378"/>
    <mergeCell ref="K1378:L1378"/>
    <mergeCell ref="M1378:N1378"/>
    <mergeCell ref="A1377:B1377"/>
    <mergeCell ref="C1377:H1377"/>
    <mergeCell ref="I1377:J1377"/>
    <mergeCell ref="K1377:L1377"/>
    <mergeCell ref="M1375:N1375"/>
    <mergeCell ref="A1376:B1376"/>
    <mergeCell ref="C1376:H1376"/>
    <mergeCell ref="I1376:J1376"/>
    <mergeCell ref="K1376:L1376"/>
    <mergeCell ref="M1376:N1376"/>
    <mergeCell ref="A1375:B1375"/>
    <mergeCell ref="C1375:H1375"/>
    <mergeCell ref="I1375:J1375"/>
    <mergeCell ref="K1375:L1375"/>
    <mergeCell ref="M1373:N1373"/>
    <mergeCell ref="A1374:B1374"/>
    <mergeCell ref="C1374:H1374"/>
    <mergeCell ref="I1374:J1374"/>
    <mergeCell ref="K1374:L1374"/>
    <mergeCell ref="M1374:N1374"/>
    <mergeCell ref="A1373:B1373"/>
    <mergeCell ref="C1373:H1373"/>
    <mergeCell ref="I1373:J1373"/>
    <mergeCell ref="K1373:L1373"/>
    <mergeCell ref="M1371:N1371"/>
    <mergeCell ref="A1372:B1372"/>
    <mergeCell ref="C1372:H1372"/>
    <mergeCell ref="I1372:J1372"/>
    <mergeCell ref="K1372:L1372"/>
    <mergeCell ref="M1372:N1372"/>
    <mergeCell ref="A1371:B1371"/>
    <mergeCell ref="C1371:H1371"/>
    <mergeCell ref="I1371:J1371"/>
    <mergeCell ref="K1371:L1371"/>
    <mergeCell ref="M1369:N1369"/>
    <mergeCell ref="A1370:B1370"/>
    <mergeCell ref="C1370:H1370"/>
    <mergeCell ref="I1370:J1370"/>
    <mergeCell ref="K1370:L1370"/>
    <mergeCell ref="M1370:N1370"/>
    <mergeCell ref="A1369:B1369"/>
    <mergeCell ref="C1369:H1369"/>
    <mergeCell ref="I1369:J1369"/>
    <mergeCell ref="K1369:L1369"/>
    <mergeCell ref="M1367:N1367"/>
    <mergeCell ref="A1368:B1368"/>
    <mergeCell ref="C1368:H1368"/>
    <mergeCell ref="I1368:J1368"/>
    <mergeCell ref="K1368:L1368"/>
    <mergeCell ref="M1368:N1368"/>
    <mergeCell ref="A1367:B1367"/>
    <mergeCell ref="C1367:H1367"/>
    <mergeCell ref="I1367:J1367"/>
    <mergeCell ref="K1367:L1367"/>
    <mergeCell ref="M1365:N1365"/>
    <mergeCell ref="A1366:B1366"/>
    <mergeCell ref="C1366:H1366"/>
    <mergeCell ref="I1366:J1366"/>
    <mergeCell ref="K1366:L1366"/>
    <mergeCell ref="M1366:N1366"/>
    <mergeCell ref="A1365:B1365"/>
    <mergeCell ref="C1365:H1365"/>
    <mergeCell ref="I1365:J1365"/>
    <mergeCell ref="K1365:L1365"/>
    <mergeCell ref="M1363:N1363"/>
    <mergeCell ref="A1364:B1364"/>
    <mergeCell ref="C1364:H1364"/>
    <mergeCell ref="I1364:J1364"/>
    <mergeCell ref="K1364:L1364"/>
    <mergeCell ref="M1364:N1364"/>
    <mergeCell ref="A1363:B1363"/>
    <mergeCell ref="C1363:H1363"/>
    <mergeCell ref="I1363:J1363"/>
    <mergeCell ref="K1363:L1363"/>
    <mergeCell ref="M1361:N1361"/>
    <mergeCell ref="A1362:B1362"/>
    <mergeCell ref="C1362:H1362"/>
    <mergeCell ref="I1362:J1362"/>
    <mergeCell ref="K1362:L1362"/>
    <mergeCell ref="M1362:N1362"/>
    <mergeCell ref="A1361:B1361"/>
    <mergeCell ref="C1361:H1361"/>
    <mergeCell ref="I1361:J1361"/>
    <mergeCell ref="K1361:L1361"/>
    <mergeCell ref="A1360:H1360"/>
    <mergeCell ref="I1360:J1360"/>
    <mergeCell ref="K1360:L1360"/>
    <mergeCell ref="M1360:N1360"/>
    <mergeCell ref="A1359:H1359"/>
    <mergeCell ref="I1359:J1359"/>
    <mergeCell ref="K1359:L1359"/>
    <mergeCell ref="M1359:N1359"/>
    <mergeCell ref="M1357:N1357"/>
    <mergeCell ref="A1358:B1358"/>
    <mergeCell ref="C1358:H1358"/>
    <mergeCell ref="I1358:J1358"/>
    <mergeCell ref="K1358:L1358"/>
    <mergeCell ref="M1358:N1358"/>
    <mergeCell ref="A1357:B1357"/>
    <mergeCell ref="C1357:H1357"/>
    <mergeCell ref="I1357:J1357"/>
    <mergeCell ref="K1357:L1357"/>
    <mergeCell ref="M1355:N1355"/>
    <mergeCell ref="A1356:H1356"/>
    <mergeCell ref="I1356:J1356"/>
    <mergeCell ref="K1356:L1356"/>
    <mergeCell ref="M1356:N1356"/>
    <mergeCell ref="A1355:B1355"/>
    <mergeCell ref="C1355:H1355"/>
    <mergeCell ref="I1355:J1355"/>
    <mergeCell ref="K1355:L1355"/>
    <mergeCell ref="M1353:N1353"/>
    <mergeCell ref="A1354:B1354"/>
    <mergeCell ref="C1354:H1354"/>
    <mergeCell ref="I1354:J1354"/>
    <mergeCell ref="K1354:L1354"/>
    <mergeCell ref="M1354:N1354"/>
    <mergeCell ref="A1353:B1353"/>
    <mergeCell ref="C1353:H1353"/>
    <mergeCell ref="I1353:J1353"/>
    <mergeCell ref="K1353:L1353"/>
    <mergeCell ref="M1351:N1351"/>
    <mergeCell ref="A1352:B1352"/>
    <mergeCell ref="C1352:H1352"/>
    <mergeCell ref="I1352:J1352"/>
    <mergeCell ref="K1352:L1352"/>
    <mergeCell ref="M1352:N1352"/>
    <mergeCell ref="A1351:B1351"/>
    <mergeCell ref="C1351:H1351"/>
    <mergeCell ref="I1351:J1351"/>
    <mergeCell ref="K1351:L1351"/>
    <mergeCell ref="M1349:N1349"/>
    <mergeCell ref="A1350:B1350"/>
    <mergeCell ref="C1350:H1350"/>
    <mergeCell ref="I1350:J1350"/>
    <mergeCell ref="K1350:L1350"/>
    <mergeCell ref="M1350:N1350"/>
    <mergeCell ref="A1349:B1349"/>
    <mergeCell ref="C1349:H1349"/>
    <mergeCell ref="I1349:J1349"/>
    <mergeCell ref="K1349:L1349"/>
    <mergeCell ref="M1347:N1347"/>
    <mergeCell ref="A1348:B1348"/>
    <mergeCell ref="C1348:H1348"/>
    <mergeCell ref="I1348:J1348"/>
    <mergeCell ref="K1348:L1348"/>
    <mergeCell ref="M1348:N1348"/>
    <mergeCell ref="A1347:B1347"/>
    <mergeCell ref="C1347:H1347"/>
    <mergeCell ref="I1347:J1347"/>
    <mergeCell ref="K1347:L1347"/>
    <mergeCell ref="M1345:N1345"/>
    <mergeCell ref="A1346:B1346"/>
    <mergeCell ref="C1346:H1346"/>
    <mergeCell ref="I1346:J1346"/>
    <mergeCell ref="K1346:L1346"/>
    <mergeCell ref="M1346:N1346"/>
    <mergeCell ref="A1345:B1345"/>
    <mergeCell ref="C1345:H1345"/>
    <mergeCell ref="I1345:J1345"/>
    <mergeCell ref="K1345:L1345"/>
    <mergeCell ref="M1343:N1343"/>
    <mergeCell ref="A1344:B1344"/>
    <mergeCell ref="C1344:H1344"/>
    <mergeCell ref="I1344:J1344"/>
    <mergeCell ref="K1344:L1344"/>
    <mergeCell ref="M1344:N1344"/>
    <mergeCell ref="A1343:B1343"/>
    <mergeCell ref="C1343:H1343"/>
    <mergeCell ref="I1343:J1343"/>
    <mergeCell ref="K1343:L1343"/>
    <mergeCell ref="M1341:N1341"/>
    <mergeCell ref="A1342:B1342"/>
    <mergeCell ref="C1342:H1342"/>
    <mergeCell ref="I1342:J1342"/>
    <mergeCell ref="K1342:L1342"/>
    <mergeCell ref="M1342:N1342"/>
    <mergeCell ref="A1341:B1341"/>
    <mergeCell ref="C1341:H1341"/>
    <mergeCell ref="I1341:J1341"/>
    <mergeCell ref="K1341:L1341"/>
    <mergeCell ref="M1339:N1339"/>
    <mergeCell ref="A1340:B1340"/>
    <mergeCell ref="C1340:H1340"/>
    <mergeCell ref="I1340:J1340"/>
    <mergeCell ref="K1340:L1340"/>
    <mergeCell ref="M1340:N1340"/>
    <mergeCell ref="A1339:B1339"/>
    <mergeCell ref="C1339:H1339"/>
    <mergeCell ref="I1339:J1339"/>
    <mergeCell ref="K1339:L1339"/>
    <mergeCell ref="A1338:H1338"/>
    <mergeCell ref="I1338:J1338"/>
    <mergeCell ref="K1338:L1338"/>
    <mergeCell ref="M1338:N1338"/>
    <mergeCell ref="M1336:N1336"/>
    <mergeCell ref="A1337:H1337"/>
    <mergeCell ref="I1337:J1337"/>
    <mergeCell ref="K1337:L1337"/>
    <mergeCell ref="M1337:N1337"/>
    <mergeCell ref="A1336:B1336"/>
    <mergeCell ref="C1336:H1336"/>
    <mergeCell ref="I1336:J1336"/>
    <mergeCell ref="K1336:L1336"/>
    <mergeCell ref="M1334:N1334"/>
    <mergeCell ref="A1335:B1335"/>
    <mergeCell ref="C1335:H1335"/>
    <mergeCell ref="I1335:J1335"/>
    <mergeCell ref="K1335:L1335"/>
    <mergeCell ref="M1335:N1335"/>
    <mergeCell ref="A1334:B1334"/>
    <mergeCell ref="C1334:H1334"/>
    <mergeCell ref="I1334:J1334"/>
    <mergeCell ref="K1334:L1334"/>
    <mergeCell ref="A1333:H1333"/>
    <mergeCell ref="I1333:J1333"/>
    <mergeCell ref="K1333:L1333"/>
    <mergeCell ref="M1333:N1333"/>
    <mergeCell ref="M1331:N1331"/>
    <mergeCell ref="A1332:H1332"/>
    <mergeCell ref="I1332:J1332"/>
    <mergeCell ref="K1332:L1332"/>
    <mergeCell ref="M1332:N1332"/>
    <mergeCell ref="A1331:B1331"/>
    <mergeCell ref="C1331:H1331"/>
    <mergeCell ref="I1331:J1331"/>
    <mergeCell ref="K1331:L1331"/>
    <mergeCell ref="M1329:N1329"/>
    <mergeCell ref="A1330:B1330"/>
    <mergeCell ref="C1330:H1330"/>
    <mergeCell ref="I1330:J1330"/>
    <mergeCell ref="K1330:L1330"/>
    <mergeCell ref="M1330:N1330"/>
    <mergeCell ref="A1329:B1329"/>
    <mergeCell ref="C1329:H1329"/>
    <mergeCell ref="I1329:J1329"/>
    <mergeCell ref="K1329:L1329"/>
    <mergeCell ref="M1327:N1327"/>
    <mergeCell ref="A1328:B1328"/>
    <mergeCell ref="C1328:H1328"/>
    <mergeCell ref="I1328:J1328"/>
    <mergeCell ref="K1328:L1328"/>
    <mergeCell ref="M1328:N1328"/>
    <mergeCell ref="A1327:B1327"/>
    <mergeCell ref="C1327:H1327"/>
    <mergeCell ref="I1327:J1327"/>
    <mergeCell ref="K1327:L1327"/>
    <mergeCell ref="M1325:N1325"/>
    <mergeCell ref="A1326:B1326"/>
    <mergeCell ref="C1326:H1326"/>
    <mergeCell ref="I1326:J1326"/>
    <mergeCell ref="K1326:L1326"/>
    <mergeCell ref="M1326:N1326"/>
    <mergeCell ref="A1325:B1325"/>
    <mergeCell ref="C1325:H1325"/>
    <mergeCell ref="I1325:J1325"/>
    <mergeCell ref="K1325:L1325"/>
    <mergeCell ref="A1324:H1324"/>
    <mergeCell ref="I1324:J1324"/>
    <mergeCell ref="K1324:L1324"/>
    <mergeCell ref="M1324:N1324"/>
    <mergeCell ref="A1323:H1323"/>
    <mergeCell ref="I1323:J1323"/>
    <mergeCell ref="K1323:L1323"/>
    <mergeCell ref="M1323:N1323"/>
    <mergeCell ref="M1321:N1321"/>
    <mergeCell ref="A1322:B1322"/>
    <mergeCell ref="C1322:H1322"/>
    <mergeCell ref="I1322:J1322"/>
    <mergeCell ref="K1322:L1322"/>
    <mergeCell ref="M1322:N1322"/>
    <mergeCell ref="A1321:B1321"/>
    <mergeCell ref="C1321:H1321"/>
    <mergeCell ref="I1321:J1321"/>
    <mergeCell ref="K1321:L1321"/>
    <mergeCell ref="A1320:H1320"/>
    <mergeCell ref="I1320:J1320"/>
    <mergeCell ref="K1320:L1320"/>
    <mergeCell ref="M1320:N1320"/>
    <mergeCell ref="A1319:H1319"/>
    <mergeCell ref="I1319:J1319"/>
    <mergeCell ref="K1319:L1319"/>
    <mergeCell ref="M1319:N1319"/>
    <mergeCell ref="M1317:N1317"/>
    <mergeCell ref="A1318:B1318"/>
    <mergeCell ref="C1318:H1318"/>
    <mergeCell ref="I1318:J1318"/>
    <mergeCell ref="K1318:L1318"/>
    <mergeCell ref="M1318:N1318"/>
    <mergeCell ref="A1317:B1317"/>
    <mergeCell ref="C1317:H1317"/>
    <mergeCell ref="I1317:J1317"/>
    <mergeCell ref="K1317:L1317"/>
    <mergeCell ref="M1315:N1315"/>
    <mergeCell ref="A1316:B1316"/>
    <mergeCell ref="C1316:H1316"/>
    <mergeCell ref="I1316:J1316"/>
    <mergeCell ref="K1316:L1316"/>
    <mergeCell ref="M1316:N1316"/>
    <mergeCell ref="A1315:B1315"/>
    <mergeCell ref="C1315:H1315"/>
    <mergeCell ref="I1315:J1315"/>
    <mergeCell ref="K1315:L1315"/>
    <mergeCell ref="A1314:H1314"/>
    <mergeCell ref="I1314:J1314"/>
    <mergeCell ref="K1314:L1314"/>
    <mergeCell ref="M1314:N1314"/>
    <mergeCell ref="M1312:N1312"/>
    <mergeCell ref="A1313:B1313"/>
    <mergeCell ref="C1313:H1313"/>
    <mergeCell ref="I1313:J1313"/>
    <mergeCell ref="K1313:L1313"/>
    <mergeCell ref="M1313:N1313"/>
    <mergeCell ref="A1312:B1312"/>
    <mergeCell ref="C1312:H1312"/>
    <mergeCell ref="I1312:J1312"/>
    <mergeCell ref="K1312:L1312"/>
    <mergeCell ref="A1311:H1311"/>
    <mergeCell ref="I1311:J1311"/>
    <mergeCell ref="K1311:L1311"/>
    <mergeCell ref="M1311:N1311"/>
    <mergeCell ref="A1310:H1310"/>
    <mergeCell ref="I1310:J1310"/>
    <mergeCell ref="K1310:L1310"/>
    <mergeCell ref="M1310:N1310"/>
    <mergeCell ref="M1308:N1308"/>
    <mergeCell ref="A1309:B1309"/>
    <mergeCell ref="C1309:H1309"/>
    <mergeCell ref="I1309:J1309"/>
    <mergeCell ref="K1309:L1309"/>
    <mergeCell ref="M1309:N1309"/>
    <mergeCell ref="A1308:B1308"/>
    <mergeCell ref="C1308:H1308"/>
    <mergeCell ref="I1308:J1308"/>
    <mergeCell ref="K1308:L1308"/>
    <mergeCell ref="A1307:H1307"/>
    <mergeCell ref="I1307:J1307"/>
    <mergeCell ref="K1307:L1307"/>
    <mergeCell ref="M1307:N1307"/>
    <mergeCell ref="A1306:H1306"/>
    <mergeCell ref="I1306:J1306"/>
    <mergeCell ref="K1306:L1306"/>
    <mergeCell ref="M1306:N1306"/>
    <mergeCell ref="M1304:N1304"/>
    <mergeCell ref="A1305:B1305"/>
    <mergeCell ref="C1305:H1305"/>
    <mergeCell ref="I1305:J1305"/>
    <mergeCell ref="K1305:L1305"/>
    <mergeCell ref="M1305:N1305"/>
    <mergeCell ref="A1304:B1304"/>
    <mergeCell ref="C1304:H1304"/>
    <mergeCell ref="I1304:J1304"/>
    <mergeCell ref="K1304:L1304"/>
    <mergeCell ref="M1302:N1302"/>
    <mergeCell ref="A1303:B1303"/>
    <mergeCell ref="C1303:H1303"/>
    <mergeCell ref="I1303:J1303"/>
    <mergeCell ref="K1303:L1303"/>
    <mergeCell ref="M1303:N1303"/>
    <mergeCell ref="A1302:B1302"/>
    <mergeCell ref="C1302:H1302"/>
    <mergeCell ref="I1302:J1302"/>
    <mergeCell ref="K1302:L1302"/>
    <mergeCell ref="M1300:N1300"/>
    <mergeCell ref="A1301:B1301"/>
    <mergeCell ref="C1301:H1301"/>
    <mergeCell ref="I1301:J1301"/>
    <mergeCell ref="K1301:L1301"/>
    <mergeCell ref="M1301:N1301"/>
    <mergeCell ref="A1300:B1300"/>
    <mergeCell ref="C1300:H1300"/>
    <mergeCell ref="I1300:J1300"/>
    <mergeCell ref="K1300:L1300"/>
    <mergeCell ref="M1298:N1298"/>
    <mergeCell ref="A1299:B1299"/>
    <mergeCell ref="C1299:H1299"/>
    <mergeCell ref="I1299:J1299"/>
    <mergeCell ref="K1299:L1299"/>
    <mergeCell ref="M1299:N1299"/>
    <mergeCell ref="A1298:B1298"/>
    <mergeCell ref="C1298:H1298"/>
    <mergeCell ref="I1298:J1298"/>
    <mergeCell ref="K1298:L1298"/>
    <mergeCell ref="M1296:N1296"/>
    <mergeCell ref="A1297:B1297"/>
    <mergeCell ref="C1297:H1297"/>
    <mergeCell ref="I1297:J1297"/>
    <mergeCell ref="K1297:L1297"/>
    <mergeCell ref="M1297:N1297"/>
    <mergeCell ref="A1296:B1296"/>
    <mergeCell ref="C1296:H1296"/>
    <mergeCell ref="I1296:J1296"/>
    <mergeCell ref="K1296:L1296"/>
    <mergeCell ref="M1294:N1294"/>
    <mergeCell ref="A1295:B1295"/>
    <mergeCell ref="C1295:H1295"/>
    <mergeCell ref="I1295:J1295"/>
    <mergeCell ref="K1295:L1295"/>
    <mergeCell ref="M1295:N1295"/>
    <mergeCell ref="A1294:B1294"/>
    <mergeCell ref="C1294:H1294"/>
    <mergeCell ref="I1294:J1294"/>
    <mergeCell ref="K1294:L1294"/>
    <mergeCell ref="M1292:N1292"/>
    <mergeCell ref="A1293:B1293"/>
    <mergeCell ref="C1293:H1293"/>
    <mergeCell ref="I1293:J1293"/>
    <mergeCell ref="K1293:L1293"/>
    <mergeCell ref="M1293:N1293"/>
    <mergeCell ref="A1292:B1292"/>
    <mergeCell ref="C1292:H1292"/>
    <mergeCell ref="I1292:J1292"/>
    <mergeCell ref="K1292:L1292"/>
    <mergeCell ref="M1290:N1290"/>
    <mergeCell ref="A1291:B1291"/>
    <mergeCell ref="C1291:H1291"/>
    <mergeCell ref="I1291:J1291"/>
    <mergeCell ref="K1291:L1291"/>
    <mergeCell ref="M1291:N1291"/>
    <mergeCell ref="A1290:B1290"/>
    <mergeCell ref="C1290:H1290"/>
    <mergeCell ref="I1290:J1290"/>
    <mergeCell ref="K1290:L1290"/>
    <mergeCell ref="M1288:N1288"/>
    <mergeCell ref="A1289:B1289"/>
    <mergeCell ref="C1289:H1289"/>
    <mergeCell ref="I1289:J1289"/>
    <mergeCell ref="K1289:L1289"/>
    <mergeCell ref="M1289:N1289"/>
    <mergeCell ref="A1288:B1288"/>
    <mergeCell ref="C1288:H1288"/>
    <mergeCell ref="I1288:J1288"/>
    <mergeCell ref="K1288:L1288"/>
    <mergeCell ref="M1286:N1286"/>
    <mergeCell ref="A1287:B1287"/>
    <mergeCell ref="C1287:H1287"/>
    <mergeCell ref="I1287:J1287"/>
    <mergeCell ref="K1287:L1287"/>
    <mergeCell ref="M1287:N1287"/>
    <mergeCell ref="A1286:B1286"/>
    <mergeCell ref="C1286:H1286"/>
    <mergeCell ref="I1286:J1286"/>
    <mergeCell ref="K1286:L1286"/>
    <mergeCell ref="M1284:N1284"/>
    <mergeCell ref="A1285:B1285"/>
    <mergeCell ref="C1285:H1285"/>
    <mergeCell ref="I1285:J1285"/>
    <mergeCell ref="K1285:L1285"/>
    <mergeCell ref="M1285:N1285"/>
    <mergeCell ref="A1284:B1284"/>
    <mergeCell ref="C1284:H1284"/>
    <mergeCell ref="I1284:J1284"/>
    <mergeCell ref="K1284:L1284"/>
    <mergeCell ref="A1283:H1283"/>
    <mergeCell ref="I1283:J1283"/>
    <mergeCell ref="K1283:L1283"/>
    <mergeCell ref="M1283:N1283"/>
    <mergeCell ref="M1281:N1281"/>
    <mergeCell ref="A1282:H1282"/>
    <mergeCell ref="I1282:J1282"/>
    <mergeCell ref="K1282:L1282"/>
    <mergeCell ref="M1282:N1282"/>
    <mergeCell ref="A1281:B1281"/>
    <mergeCell ref="C1281:H1281"/>
    <mergeCell ref="I1281:J1281"/>
    <mergeCell ref="K1281:L1281"/>
    <mergeCell ref="M1279:N1279"/>
    <mergeCell ref="A1280:B1280"/>
    <mergeCell ref="C1280:H1280"/>
    <mergeCell ref="I1280:J1280"/>
    <mergeCell ref="K1280:L1280"/>
    <mergeCell ref="M1280:N1280"/>
    <mergeCell ref="A1279:B1279"/>
    <mergeCell ref="C1279:H1279"/>
    <mergeCell ref="I1279:J1279"/>
    <mergeCell ref="K1279:L1279"/>
    <mergeCell ref="M1277:N1277"/>
    <mergeCell ref="A1278:B1278"/>
    <mergeCell ref="C1278:H1278"/>
    <mergeCell ref="I1278:J1278"/>
    <mergeCell ref="K1278:L1278"/>
    <mergeCell ref="M1278:N1278"/>
    <mergeCell ref="A1277:B1277"/>
    <mergeCell ref="C1277:H1277"/>
    <mergeCell ref="I1277:J1277"/>
    <mergeCell ref="K1277:L1277"/>
    <mergeCell ref="M1275:N1275"/>
    <mergeCell ref="A1276:B1276"/>
    <mergeCell ref="C1276:H1276"/>
    <mergeCell ref="I1276:J1276"/>
    <mergeCell ref="K1276:L1276"/>
    <mergeCell ref="M1276:N1276"/>
    <mergeCell ref="A1275:B1275"/>
    <mergeCell ref="C1275:H1275"/>
    <mergeCell ref="I1275:J1275"/>
    <mergeCell ref="K1275:L1275"/>
    <mergeCell ref="M1273:N1273"/>
    <mergeCell ref="A1274:B1274"/>
    <mergeCell ref="C1274:H1274"/>
    <mergeCell ref="I1274:J1274"/>
    <mergeCell ref="K1274:L1274"/>
    <mergeCell ref="M1274:N1274"/>
    <mergeCell ref="A1273:B1273"/>
    <mergeCell ref="C1273:H1273"/>
    <mergeCell ref="I1273:J1273"/>
    <mergeCell ref="K1273:L1273"/>
    <mergeCell ref="M1271:N1271"/>
    <mergeCell ref="A1272:B1272"/>
    <mergeCell ref="C1272:H1272"/>
    <mergeCell ref="I1272:J1272"/>
    <mergeCell ref="K1272:L1272"/>
    <mergeCell ref="M1272:N1272"/>
    <mergeCell ref="A1271:B1271"/>
    <mergeCell ref="C1271:H1271"/>
    <mergeCell ref="I1271:J1271"/>
    <mergeCell ref="K1271:L1271"/>
    <mergeCell ref="M1269:N1269"/>
    <mergeCell ref="A1270:B1270"/>
    <mergeCell ref="C1270:H1270"/>
    <mergeCell ref="I1270:J1270"/>
    <mergeCell ref="K1270:L1270"/>
    <mergeCell ref="M1270:N1270"/>
    <mergeCell ref="A1269:B1269"/>
    <mergeCell ref="C1269:H1269"/>
    <mergeCell ref="I1269:J1269"/>
    <mergeCell ref="K1269:L1269"/>
    <mergeCell ref="M1267:N1267"/>
    <mergeCell ref="A1268:B1268"/>
    <mergeCell ref="C1268:H1268"/>
    <mergeCell ref="I1268:J1268"/>
    <mergeCell ref="K1268:L1268"/>
    <mergeCell ref="M1268:N1268"/>
    <mergeCell ref="A1267:B1267"/>
    <mergeCell ref="C1267:H1267"/>
    <mergeCell ref="I1267:J1267"/>
    <mergeCell ref="K1267:L1267"/>
    <mergeCell ref="M1265:N1265"/>
    <mergeCell ref="A1266:B1266"/>
    <mergeCell ref="C1266:H1266"/>
    <mergeCell ref="I1266:J1266"/>
    <mergeCell ref="K1266:L1266"/>
    <mergeCell ref="M1266:N1266"/>
    <mergeCell ref="A1265:B1265"/>
    <mergeCell ref="C1265:H1265"/>
    <mergeCell ref="I1265:J1265"/>
    <mergeCell ref="K1265:L1265"/>
    <mergeCell ref="M1263:N1263"/>
    <mergeCell ref="A1264:B1264"/>
    <mergeCell ref="C1264:H1264"/>
    <mergeCell ref="I1264:J1264"/>
    <mergeCell ref="K1264:L1264"/>
    <mergeCell ref="M1264:N1264"/>
    <mergeCell ref="A1263:B1263"/>
    <mergeCell ref="C1263:H1263"/>
    <mergeCell ref="I1263:J1263"/>
    <mergeCell ref="K1263:L1263"/>
    <mergeCell ref="M1261:N1261"/>
    <mergeCell ref="A1262:B1262"/>
    <mergeCell ref="C1262:H1262"/>
    <mergeCell ref="I1262:J1262"/>
    <mergeCell ref="K1262:L1262"/>
    <mergeCell ref="M1262:N1262"/>
    <mergeCell ref="A1261:B1261"/>
    <mergeCell ref="C1261:H1261"/>
    <mergeCell ref="I1261:J1261"/>
    <mergeCell ref="K1261:L1261"/>
    <mergeCell ref="A1260:H1260"/>
    <mergeCell ref="I1260:J1260"/>
    <mergeCell ref="K1260:L1260"/>
    <mergeCell ref="M1260:N1260"/>
    <mergeCell ref="M1258:N1258"/>
    <mergeCell ref="A1259:H1259"/>
    <mergeCell ref="I1259:J1259"/>
    <mergeCell ref="K1259:L1259"/>
    <mergeCell ref="M1259:N1259"/>
    <mergeCell ref="A1258:B1258"/>
    <mergeCell ref="C1258:H1258"/>
    <mergeCell ref="I1258:J1258"/>
    <mergeCell ref="K1258:L1258"/>
    <mergeCell ref="M1256:N1256"/>
    <mergeCell ref="A1257:B1257"/>
    <mergeCell ref="C1257:H1257"/>
    <mergeCell ref="I1257:J1257"/>
    <mergeCell ref="K1257:L1257"/>
    <mergeCell ref="M1257:N1257"/>
    <mergeCell ref="A1256:B1256"/>
    <mergeCell ref="C1256:H1256"/>
    <mergeCell ref="I1256:J1256"/>
    <mergeCell ref="K1256:L1256"/>
    <mergeCell ref="M1254:N1254"/>
    <mergeCell ref="A1255:B1255"/>
    <mergeCell ref="C1255:H1255"/>
    <mergeCell ref="I1255:J1255"/>
    <mergeCell ref="K1255:L1255"/>
    <mergeCell ref="M1255:N1255"/>
    <mergeCell ref="A1254:B1254"/>
    <mergeCell ref="C1254:H1254"/>
    <mergeCell ref="I1254:J1254"/>
    <mergeCell ref="K1254:L1254"/>
    <mergeCell ref="M1252:N1252"/>
    <mergeCell ref="A1253:B1253"/>
    <mergeCell ref="C1253:H1253"/>
    <mergeCell ref="I1253:J1253"/>
    <mergeCell ref="K1253:L1253"/>
    <mergeCell ref="M1253:N1253"/>
    <mergeCell ref="A1252:B1252"/>
    <mergeCell ref="C1252:H1252"/>
    <mergeCell ref="I1252:J1252"/>
    <mergeCell ref="K1252:L1252"/>
    <mergeCell ref="M1250:N1250"/>
    <mergeCell ref="A1251:B1251"/>
    <mergeCell ref="C1251:H1251"/>
    <mergeCell ref="I1251:J1251"/>
    <mergeCell ref="K1251:L1251"/>
    <mergeCell ref="M1251:N1251"/>
    <mergeCell ref="A1250:B1250"/>
    <mergeCell ref="C1250:H1250"/>
    <mergeCell ref="I1250:J1250"/>
    <mergeCell ref="K1250:L1250"/>
    <mergeCell ref="M1248:N1248"/>
    <mergeCell ref="A1249:B1249"/>
    <mergeCell ref="C1249:H1249"/>
    <mergeCell ref="I1249:J1249"/>
    <mergeCell ref="K1249:L1249"/>
    <mergeCell ref="M1249:N1249"/>
    <mergeCell ref="A1248:B1248"/>
    <mergeCell ref="C1248:H1248"/>
    <mergeCell ref="I1248:J1248"/>
    <mergeCell ref="K1248:L1248"/>
    <mergeCell ref="A1247:H1247"/>
    <mergeCell ref="I1247:J1247"/>
    <mergeCell ref="K1247:L1247"/>
    <mergeCell ref="M1247:N1247"/>
    <mergeCell ref="M1245:N1245"/>
    <mergeCell ref="A1246:H1246"/>
    <mergeCell ref="I1246:J1246"/>
    <mergeCell ref="K1246:L1246"/>
    <mergeCell ref="M1246:N1246"/>
    <mergeCell ref="A1245:B1245"/>
    <mergeCell ref="C1245:H1245"/>
    <mergeCell ref="I1245:J1245"/>
    <mergeCell ref="K1245:L1245"/>
    <mergeCell ref="M1243:N1243"/>
    <mergeCell ref="A1244:B1244"/>
    <mergeCell ref="C1244:H1244"/>
    <mergeCell ref="I1244:J1244"/>
    <mergeCell ref="K1244:L1244"/>
    <mergeCell ref="M1244:N1244"/>
    <mergeCell ref="A1243:B1243"/>
    <mergeCell ref="C1243:H1243"/>
    <mergeCell ref="I1243:J1243"/>
    <mergeCell ref="K1243:L1243"/>
    <mergeCell ref="M1241:N1241"/>
    <mergeCell ref="A1242:B1242"/>
    <mergeCell ref="C1242:H1242"/>
    <mergeCell ref="I1242:J1242"/>
    <mergeCell ref="K1242:L1242"/>
    <mergeCell ref="M1242:N1242"/>
    <mergeCell ref="A1241:B1241"/>
    <mergeCell ref="C1241:H1241"/>
    <mergeCell ref="I1241:J1241"/>
    <mergeCell ref="K1241:L1241"/>
    <mergeCell ref="M1239:N1239"/>
    <mergeCell ref="A1240:B1240"/>
    <mergeCell ref="C1240:H1240"/>
    <mergeCell ref="I1240:J1240"/>
    <mergeCell ref="K1240:L1240"/>
    <mergeCell ref="M1240:N1240"/>
    <mergeCell ref="A1239:B1239"/>
    <mergeCell ref="C1239:H1239"/>
    <mergeCell ref="I1239:J1239"/>
    <mergeCell ref="K1239:L1239"/>
    <mergeCell ref="M1237:N1237"/>
    <mergeCell ref="A1238:B1238"/>
    <mergeCell ref="C1238:H1238"/>
    <mergeCell ref="I1238:J1238"/>
    <mergeCell ref="K1238:L1238"/>
    <mergeCell ref="M1238:N1238"/>
    <mergeCell ref="A1237:B1237"/>
    <mergeCell ref="C1237:H1237"/>
    <mergeCell ref="I1237:J1237"/>
    <mergeCell ref="K1237:L1237"/>
    <mergeCell ref="A1236:H1236"/>
    <mergeCell ref="I1236:J1236"/>
    <mergeCell ref="K1236:L1236"/>
    <mergeCell ref="M1236:N1236"/>
    <mergeCell ref="A1235:H1235"/>
    <mergeCell ref="I1235:J1235"/>
    <mergeCell ref="K1235:L1235"/>
    <mergeCell ref="M1235:N1235"/>
    <mergeCell ref="M1233:N1233"/>
    <mergeCell ref="A1234:B1234"/>
    <mergeCell ref="C1234:H1234"/>
    <mergeCell ref="I1234:J1234"/>
    <mergeCell ref="K1234:L1234"/>
    <mergeCell ref="M1234:N1234"/>
    <mergeCell ref="A1233:B1233"/>
    <mergeCell ref="C1233:H1233"/>
    <mergeCell ref="I1233:J1233"/>
    <mergeCell ref="K1233:L1233"/>
    <mergeCell ref="M1231:N1231"/>
    <mergeCell ref="A1232:H1232"/>
    <mergeCell ref="I1232:J1232"/>
    <mergeCell ref="K1232:L1232"/>
    <mergeCell ref="M1232:N1232"/>
    <mergeCell ref="A1231:B1231"/>
    <mergeCell ref="C1231:H1231"/>
    <mergeCell ref="I1231:J1231"/>
    <mergeCell ref="K1231:L1231"/>
    <mergeCell ref="M1229:N1229"/>
    <mergeCell ref="A1230:B1230"/>
    <mergeCell ref="C1230:H1230"/>
    <mergeCell ref="I1230:J1230"/>
    <mergeCell ref="K1230:L1230"/>
    <mergeCell ref="M1230:N1230"/>
    <mergeCell ref="A1229:B1229"/>
    <mergeCell ref="C1229:H1229"/>
    <mergeCell ref="I1229:J1229"/>
    <mergeCell ref="K1229:L1229"/>
    <mergeCell ref="M1227:N1227"/>
    <mergeCell ref="A1228:B1228"/>
    <mergeCell ref="C1228:H1228"/>
    <mergeCell ref="I1228:J1228"/>
    <mergeCell ref="K1228:L1228"/>
    <mergeCell ref="M1228:N1228"/>
    <mergeCell ref="A1227:B1227"/>
    <mergeCell ref="C1227:H1227"/>
    <mergeCell ref="I1227:J1227"/>
    <mergeCell ref="K1227:L1227"/>
    <mergeCell ref="M1225:N1225"/>
    <mergeCell ref="A1226:B1226"/>
    <mergeCell ref="C1226:H1226"/>
    <mergeCell ref="I1226:J1226"/>
    <mergeCell ref="K1226:L1226"/>
    <mergeCell ref="M1226:N1226"/>
    <mergeCell ref="A1225:B1225"/>
    <mergeCell ref="C1225:H1225"/>
    <mergeCell ref="I1225:J1225"/>
    <mergeCell ref="K1225:L1225"/>
    <mergeCell ref="M1223:N1223"/>
    <mergeCell ref="A1224:B1224"/>
    <mergeCell ref="C1224:H1224"/>
    <mergeCell ref="I1224:J1224"/>
    <mergeCell ref="K1224:L1224"/>
    <mergeCell ref="M1224:N1224"/>
    <mergeCell ref="A1223:B1223"/>
    <mergeCell ref="C1223:H1223"/>
    <mergeCell ref="I1223:J1223"/>
    <mergeCell ref="K1223:L1223"/>
    <mergeCell ref="A1222:H1222"/>
    <mergeCell ref="I1222:J1222"/>
    <mergeCell ref="K1222:L1222"/>
    <mergeCell ref="M1222:N1222"/>
    <mergeCell ref="A1221:H1221"/>
    <mergeCell ref="I1221:J1221"/>
    <mergeCell ref="K1221:L1221"/>
    <mergeCell ref="M1221:N1221"/>
    <mergeCell ref="M1219:N1219"/>
    <mergeCell ref="A1220:B1220"/>
    <mergeCell ref="C1220:H1220"/>
    <mergeCell ref="I1220:J1220"/>
    <mergeCell ref="K1220:L1220"/>
    <mergeCell ref="M1220:N1220"/>
    <mergeCell ref="A1219:B1219"/>
    <mergeCell ref="C1219:H1219"/>
    <mergeCell ref="I1219:J1219"/>
    <mergeCell ref="K1219:L1219"/>
    <mergeCell ref="A1218:H1218"/>
    <mergeCell ref="I1218:J1218"/>
    <mergeCell ref="K1218:L1218"/>
    <mergeCell ref="M1218:N1218"/>
    <mergeCell ref="A1217:H1217"/>
    <mergeCell ref="I1217:J1217"/>
    <mergeCell ref="K1217:L1217"/>
    <mergeCell ref="M1217:N1217"/>
    <mergeCell ref="M1215:N1215"/>
    <mergeCell ref="A1216:B1216"/>
    <mergeCell ref="C1216:H1216"/>
    <mergeCell ref="I1216:J1216"/>
    <mergeCell ref="K1216:L1216"/>
    <mergeCell ref="M1216:N1216"/>
    <mergeCell ref="A1215:B1215"/>
    <mergeCell ref="C1215:H1215"/>
    <mergeCell ref="I1215:J1215"/>
    <mergeCell ref="K1215:L1215"/>
    <mergeCell ref="M1213:N1213"/>
    <mergeCell ref="A1214:B1214"/>
    <mergeCell ref="C1214:H1214"/>
    <mergeCell ref="I1214:J1214"/>
    <mergeCell ref="K1214:L1214"/>
    <mergeCell ref="M1214:N1214"/>
    <mergeCell ref="A1213:B1213"/>
    <mergeCell ref="C1213:H1213"/>
    <mergeCell ref="I1213:J1213"/>
    <mergeCell ref="K1213:L1213"/>
    <mergeCell ref="M1211:N1211"/>
    <mergeCell ref="A1212:B1212"/>
    <mergeCell ref="C1212:H1212"/>
    <mergeCell ref="I1212:J1212"/>
    <mergeCell ref="K1212:L1212"/>
    <mergeCell ref="M1212:N1212"/>
    <mergeCell ref="A1211:B1211"/>
    <mergeCell ref="C1211:H1211"/>
    <mergeCell ref="I1211:J1211"/>
    <mergeCell ref="K1211:L1211"/>
    <mergeCell ref="A1210:H1210"/>
    <mergeCell ref="I1210:J1210"/>
    <mergeCell ref="K1210:L1210"/>
    <mergeCell ref="M1210:N1210"/>
    <mergeCell ref="A1209:H1209"/>
    <mergeCell ref="I1209:J1209"/>
    <mergeCell ref="K1209:L1209"/>
    <mergeCell ref="M1209:N1209"/>
    <mergeCell ref="M1207:N1207"/>
    <mergeCell ref="A1208:B1208"/>
    <mergeCell ref="C1208:H1208"/>
    <mergeCell ref="I1208:J1208"/>
    <mergeCell ref="K1208:L1208"/>
    <mergeCell ref="M1208:N1208"/>
    <mergeCell ref="A1207:B1207"/>
    <mergeCell ref="C1207:H1207"/>
    <mergeCell ref="I1207:J1207"/>
    <mergeCell ref="K1207:L1207"/>
    <mergeCell ref="A1206:H1206"/>
    <mergeCell ref="I1206:J1206"/>
    <mergeCell ref="K1206:L1206"/>
    <mergeCell ref="M1206:N1206"/>
    <mergeCell ref="A1205:H1205"/>
    <mergeCell ref="I1205:J1205"/>
    <mergeCell ref="K1205:L1205"/>
    <mergeCell ref="M1205:N1205"/>
    <mergeCell ref="M1203:N1203"/>
    <mergeCell ref="A1204:B1204"/>
    <mergeCell ref="C1204:H1204"/>
    <mergeCell ref="I1204:J1204"/>
    <mergeCell ref="K1204:L1204"/>
    <mergeCell ref="M1204:N1204"/>
    <mergeCell ref="A1203:B1203"/>
    <mergeCell ref="C1203:H1203"/>
    <mergeCell ref="I1203:J1203"/>
    <mergeCell ref="K1203:L1203"/>
    <mergeCell ref="M1201:N1201"/>
    <mergeCell ref="A1202:B1202"/>
    <mergeCell ref="C1202:H1202"/>
    <mergeCell ref="I1202:J1202"/>
    <mergeCell ref="K1202:L1202"/>
    <mergeCell ref="M1202:N1202"/>
    <mergeCell ref="A1201:B1201"/>
    <mergeCell ref="C1201:H1201"/>
    <mergeCell ref="I1201:J1201"/>
    <mergeCell ref="K1201:L1201"/>
    <mergeCell ref="M1199:N1199"/>
    <mergeCell ref="A1200:B1200"/>
    <mergeCell ref="C1200:H1200"/>
    <mergeCell ref="I1200:J1200"/>
    <mergeCell ref="K1200:L1200"/>
    <mergeCell ref="M1200:N1200"/>
    <mergeCell ref="A1199:B1199"/>
    <mergeCell ref="C1199:H1199"/>
    <mergeCell ref="I1199:J1199"/>
    <mergeCell ref="K1199:L1199"/>
    <mergeCell ref="M1197:N1197"/>
    <mergeCell ref="A1198:B1198"/>
    <mergeCell ref="C1198:H1198"/>
    <mergeCell ref="I1198:J1198"/>
    <mergeCell ref="K1198:L1198"/>
    <mergeCell ref="M1198:N1198"/>
    <mergeCell ref="A1197:B1197"/>
    <mergeCell ref="C1197:H1197"/>
    <mergeCell ref="I1197:J1197"/>
    <mergeCell ref="K1197:L1197"/>
    <mergeCell ref="M1195:N1195"/>
    <mergeCell ref="A1196:B1196"/>
    <mergeCell ref="C1196:H1196"/>
    <mergeCell ref="I1196:J1196"/>
    <mergeCell ref="K1196:L1196"/>
    <mergeCell ref="M1196:N1196"/>
    <mergeCell ref="A1195:B1195"/>
    <mergeCell ref="C1195:H1195"/>
    <mergeCell ref="I1195:J1195"/>
    <mergeCell ref="K1195:L1195"/>
    <mergeCell ref="M1193:N1193"/>
    <mergeCell ref="A1194:B1194"/>
    <mergeCell ref="C1194:H1194"/>
    <mergeCell ref="I1194:J1194"/>
    <mergeCell ref="K1194:L1194"/>
    <mergeCell ref="M1194:N1194"/>
    <mergeCell ref="A1193:B1193"/>
    <mergeCell ref="C1193:H1193"/>
    <mergeCell ref="I1193:J1193"/>
    <mergeCell ref="K1193:L1193"/>
    <mergeCell ref="M1191:N1191"/>
    <mergeCell ref="A1192:B1192"/>
    <mergeCell ref="C1192:H1192"/>
    <mergeCell ref="I1192:J1192"/>
    <mergeCell ref="K1192:L1192"/>
    <mergeCell ref="M1192:N1192"/>
    <mergeCell ref="A1191:B1191"/>
    <mergeCell ref="C1191:H1191"/>
    <mergeCell ref="I1191:J1191"/>
    <mergeCell ref="K1191:L1191"/>
    <mergeCell ref="M1189:N1189"/>
    <mergeCell ref="A1190:B1190"/>
    <mergeCell ref="C1190:H1190"/>
    <mergeCell ref="I1190:J1190"/>
    <mergeCell ref="K1190:L1190"/>
    <mergeCell ref="M1190:N1190"/>
    <mergeCell ref="A1189:B1189"/>
    <mergeCell ref="C1189:H1189"/>
    <mergeCell ref="I1189:J1189"/>
    <mergeCell ref="K1189:L1189"/>
    <mergeCell ref="M1187:N1187"/>
    <mergeCell ref="A1188:B1188"/>
    <mergeCell ref="C1188:H1188"/>
    <mergeCell ref="I1188:J1188"/>
    <mergeCell ref="K1188:L1188"/>
    <mergeCell ref="M1188:N1188"/>
    <mergeCell ref="A1187:B1187"/>
    <mergeCell ref="C1187:H1187"/>
    <mergeCell ref="I1187:J1187"/>
    <mergeCell ref="K1187:L1187"/>
    <mergeCell ref="M1185:N1185"/>
    <mergeCell ref="A1186:B1186"/>
    <mergeCell ref="C1186:H1186"/>
    <mergeCell ref="I1186:J1186"/>
    <mergeCell ref="K1186:L1186"/>
    <mergeCell ref="M1186:N1186"/>
    <mergeCell ref="A1185:B1185"/>
    <mergeCell ref="C1185:H1185"/>
    <mergeCell ref="I1185:J1185"/>
    <mergeCell ref="K1185:L1185"/>
    <mergeCell ref="M1183:N1183"/>
    <mergeCell ref="A1184:B1184"/>
    <mergeCell ref="C1184:H1184"/>
    <mergeCell ref="I1184:J1184"/>
    <mergeCell ref="K1184:L1184"/>
    <mergeCell ref="M1184:N1184"/>
    <mergeCell ref="A1183:B1183"/>
    <mergeCell ref="C1183:H1183"/>
    <mergeCell ref="I1183:J1183"/>
    <mergeCell ref="K1183:L1183"/>
    <mergeCell ref="M1181:N1181"/>
    <mergeCell ref="A1182:B1182"/>
    <mergeCell ref="C1182:H1182"/>
    <mergeCell ref="I1182:J1182"/>
    <mergeCell ref="K1182:L1182"/>
    <mergeCell ref="M1182:N1182"/>
    <mergeCell ref="A1181:B1181"/>
    <mergeCell ref="C1181:H1181"/>
    <mergeCell ref="I1181:J1181"/>
    <mergeCell ref="K1181:L1181"/>
    <mergeCell ref="A1180:H1180"/>
    <mergeCell ref="I1180:J1180"/>
    <mergeCell ref="K1180:L1180"/>
    <mergeCell ref="M1180:N1180"/>
    <mergeCell ref="A1179:H1179"/>
    <mergeCell ref="I1179:J1179"/>
    <mergeCell ref="K1179:L1179"/>
    <mergeCell ref="M1179:N1179"/>
    <mergeCell ref="M1177:N1177"/>
    <mergeCell ref="A1178:B1178"/>
    <mergeCell ref="C1178:H1178"/>
    <mergeCell ref="I1178:J1178"/>
    <mergeCell ref="K1178:L1178"/>
    <mergeCell ref="M1178:N1178"/>
    <mergeCell ref="A1177:B1177"/>
    <mergeCell ref="C1177:H1177"/>
    <mergeCell ref="I1177:J1177"/>
    <mergeCell ref="K1177:L1177"/>
    <mergeCell ref="M1175:N1175"/>
    <mergeCell ref="A1176:B1176"/>
    <mergeCell ref="C1176:H1176"/>
    <mergeCell ref="I1176:J1176"/>
    <mergeCell ref="K1176:L1176"/>
    <mergeCell ref="M1176:N1176"/>
    <mergeCell ref="A1175:B1175"/>
    <mergeCell ref="C1175:H1175"/>
    <mergeCell ref="I1175:J1175"/>
    <mergeCell ref="K1175:L1175"/>
    <mergeCell ref="M1173:N1173"/>
    <mergeCell ref="A1174:B1174"/>
    <mergeCell ref="C1174:H1174"/>
    <mergeCell ref="I1174:J1174"/>
    <mergeCell ref="K1174:L1174"/>
    <mergeCell ref="M1174:N1174"/>
    <mergeCell ref="A1173:B1173"/>
    <mergeCell ref="C1173:H1173"/>
    <mergeCell ref="I1173:J1173"/>
    <mergeCell ref="K1173:L1173"/>
    <mergeCell ref="M1171:N1171"/>
    <mergeCell ref="A1172:B1172"/>
    <mergeCell ref="C1172:H1172"/>
    <mergeCell ref="I1172:J1172"/>
    <mergeCell ref="K1172:L1172"/>
    <mergeCell ref="M1172:N1172"/>
    <mergeCell ref="A1171:B1171"/>
    <mergeCell ref="C1171:H1171"/>
    <mergeCell ref="I1171:J1171"/>
    <mergeCell ref="K1171:L1171"/>
    <mergeCell ref="A1170:H1170"/>
    <mergeCell ref="I1170:J1170"/>
    <mergeCell ref="K1170:L1170"/>
    <mergeCell ref="M1170:N1170"/>
    <mergeCell ref="A1169:H1169"/>
    <mergeCell ref="I1169:J1169"/>
    <mergeCell ref="K1169:L1169"/>
    <mergeCell ref="M1169:N1169"/>
    <mergeCell ref="M1167:N1167"/>
    <mergeCell ref="A1168:B1168"/>
    <mergeCell ref="C1168:H1168"/>
    <mergeCell ref="I1168:J1168"/>
    <mergeCell ref="K1168:L1168"/>
    <mergeCell ref="M1168:N1168"/>
    <mergeCell ref="A1167:B1167"/>
    <mergeCell ref="C1167:H1167"/>
    <mergeCell ref="I1167:J1167"/>
    <mergeCell ref="K1167:L1167"/>
    <mergeCell ref="M1165:N1165"/>
    <mergeCell ref="A1166:B1166"/>
    <mergeCell ref="C1166:H1166"/>
    <mergeCell ref="I1166:J1166"/>
    <mergeCell ref="K1166:L1166"/>
    <mergeCell ref="M1166:N1166"/>
    <mergeCell ref="A1165:B1165"/>
    <mergeCell ref="C1165:H1165"/>
    <mergeCell ref="I1165:J1165"/>
    <mergeCell ref="K1165:L1165"/>
    <mergeCell ref="A1164:H1164"/>
    <mergeCell ref="I1164:J1164"/>
    <mergeCell ref="K1164:L1164"/>
    <mergeCell ref="M1164:N1164"/>
    <mergeCell ref="A1163:H1163"/>
    <mergeCell ref="I1163:J1163"/>
    <mergeCell ref="K1163:L1163"/>
    <mergeCell ref="M1163:N1163"/>
    <mergeCell ref="M1161:N1161"/>
    <mergeCell ref="A1162:B1162"/>
    <mergeCell ref="C1162:H1162"/>
    <mergeCell ref="I1162:J1162"/>
    <mergeCell ref="K1162:L1162"/>
    <mergeCell ref="M1162:N1162"/>
    <mergeCell ref="A1161:B1161"/>
    <mergeCell ref="C1161:H1161"/>
    <mergeCell ref="I1161:J1161"/>
    <mergeCell ref="K1161:L1161"/>
    <mergeCell ref="A1160:H1160"/>
    <mergeCell ref="I1160:J1160"/>
    <mergeCell ref="K1160:L1160"/>
    <mergeCell ref="M1160:N1160"/>
    <mergeCell ref="M1158:N1158"/>
    <mergeCell ref="A1159:H1159"/>
    <mergeCell ref="I1159:J1159"/>
    <mergeCell ref="K1159:L1159"/>
    <mergeCell ref="M1159:N1159"/>
    <mergeCell ref="A1158:B1158"/>
    <mergeCell ref="C1158:H1158"/>
    <mergeCell ref="I1158:J1158"/>
    <mergeCell ref="K1158:L1158"/>
    <mergeCell ref="M1156:N1156"/>
    <mergeCell ref="A1157:B1157"/>
    <mergeCell ref="C1157:H1157"/>
    <mergeCell ref="I1157:J1157"/>
    <mergeCell ref="K1157:L1157"/>
    <mergeCell ref="M1157:N1157"/>
    <mergeCell ref="A1156:B1156"/>
    <mergeCell ref="C1156:H1156"/>
    <mergeCell ref="I1156:J1156"/>
    <mergeCell ref="K1156:L1156"/>
    <mergeCell ref="A1155:H1155"/>
    <mergeCell ref="I1155:J1155"/>
    <mergeCell ref="K1155:L1155"/>
    <mergeCell ref="M1155:N1155"/>
    <mergeCell ref="A1154:H1154"/>
    <mergeCell ref="I1154:J1154"/>
    <mergeCell ref="K1154:L1154"/>
    <mergeCell ref="M1154:N1154"/>
    <mergeCell ref="M1152:N1152"/>
    <mergeCell ref="A1153:B1153"/>
    <mergeCell ref="C1153:H1153"/>
    <mergeCell ref="I1153:J1153"/>
    <mergeCell ref="K1153:L1153"/>
    <mergeCell ref="M1153:N1153"/>
    <mergeCell ref="A1152:B1152"/>
    <mergeCell ref="C1152:H1152"/>
    <mergeCell ref="I1152:J1152"/>
    <mergeCell ref="K1152:L1152"/>
    <mergeCell ref="A1151:H1151"/>
    <mergeCell ref="I1151:J1151"/>
    <mergeCell ref="K1151:L1151"/>
    <mergeCell ref="M1151:N1151"/>
    <mergeCell ref="A1150:H1150"/>
    <mergeCell ref="I1150:J1150"/>
    <mergeCell ref="K1150:L1150"/>
    <mergeCell ref="M1150:N1150"/>
    <mergeCell ref="M1148:N1148"/>
    <mergeCell ref="A1149:B1149"/>
    <mergeCell ref="C1149:H1149"/>
    <mergeCell ref="I1149:J1149"/>
    <mergeCell ref="K1149:L1149"/>
    <mergeCell ref="M1149:N1149"/>
    <mergeCell ref="A1148:B1148"/>
    <mergeCell ref="C1148:H1148"/>
    <mergeCell ref="I1148:J1148"/>
    <mergeCell ref="K1148:L1148"/>
    <mergeCell ref="M1146:N1146"/>
    <mergeCell ref="A1147:B1147"/>
    <mergeCell ref="C1147:H1147"/>
    <mergeCell ref="I1147:J1147"/>
    <mergeCell ref="K1147:L1147"/>
    <mergeCell ref="M1147:N1147"/>
    <mergeCell ref="A1146:B1146"/>
    <mergeCell ref="C1146:H1146"/>
    <mergeCell ref="I1146:J1146"/>
    <mergeCell ref="K1146:L1146"/>
    <mergeCell ref="A1145:H1145"/>
    <mergeCell ref="I1145:J1145"/>
    <mergeCell ref="K1145:L1145"/>
    <mergeCell ref="M1145:N1145"/>
    <mergeCell ref="M1143:N1143"/>
    <mergeCell ref="A1144:B1144"/>
    <mergeCell ref="C1144:H1144"/>
    <mergeCell ref="I1144:J1144"/>
    <mergeCell ref="K1144:L1144"/>
    <mergeCell ref="M1144:N1144"/>
    <mergeCell ref="A1143:B1143"/>
    <mergeCell ref="C1143:H1143"/>
    <mergeCell ref="I1143:J1143"/>
    <mergeCell ref="K1143:L1143"/>
    <mergeCell ref="A1142:H1142"/>
    <mergeCell ref="I1142:J1142"/>
    <mergeCell ref="K1142:L1142"/>
    <mergeCell ref="M1142:N1142"/>
    <mergeCell ref="A1141:H1141"/>
    <mergeCell ref="I1141:J1141"/>
    <mergeCell ref="K1141:L1141"/>
    <mergeCell ref="M1141:N1141"/>
    <mergeCell ref="M1139:N1139"/>
    <mergeCell ref="A1140:B1140"/>
    <mergeCell ref="C1140:H1140"/>
    <mergeCell ref="I1140:J1140"/>
    <mergeCell ref="K1140:L1140"/>
    <mergeCell ref="M1140:N1140"/>
    <mergeCell ref="A1139:B1139"/>
    <mergeCell ref="C1139:H1139"/>
    <mergeCell ref="I1139:J1139"/>
    <mergeCell ref="K1139:L1139"/>
    <mergeCell ref="A1138:H1138"/>
    <mergeCell ref="I1138:J1138"/>
    <mergeCell ref="K1138:L1138"/>
    <mergeCell ref="M1138:N1138"/>
    <mergeCell ref="A1137:H1137"/>
    <mergeCell ref="I1137:J1137"/>
    <mergeCell ref="K1137:L1137"/>
    <mergeCell ref="M1137:N1137"/>
    <mergeCell ref="M1135:N1135"/>
    <mergeCell ref="A1136:B1136"/>
    <mergeCell ref="C1136:H1136"/>
    <mergeCell ref="I1136:J1136"/>
    <mergeCell ref="K1136:L1136"/>
    <mergeCell ref="M1136:N1136"/>
    <mergeCell ref="A1135:B1135"/>
    <mergeCell ref="C1135:H1135"/>
    <mergeCell ref="I1135:J1135"/>
    <mergeCell ref="K1135:L1135"/>
    <mergeCell ref="M1133:N1133"/>
    <mergeCell ref="A1134:B1134"/>
    <mergeCell ref="C1134:H1134"/>
    <mergeCell ref="I1134:J1134"/>
    <mergeCell ref="K1134:L1134"/>
    <mergeCell ref="M1134:N1134"/>
    <mergeCell ref="A1133:B1133"/>
    <mergeCell ref="C1133:H1133"/>
    <mergeCell ref="I1133:J1133"/>
    <mergeCell ref="K1133:L1133"/>
    <mergeCell ref="M1131:N1131"/>
    <mergeCell ref="A1132:B1132"/>
    <mergeCell ref="C1132:H1132"/>
    <mergeCell ref="I1132:J1132"/>
    <mergeCell ref="K1132:L1132"/>
    <mergeCell ref="M1132:N1132"/>
    <mergeCell ref="A1131:B1131"/>
    <mergeCell ref="C1131:H1131"/>
    <mergeCell ref="I1131:J1131"/>
    <mergeCell ref="K1131:L1131"/>
    <mergeCell ref="M1129:N1129"/>
    <mergeCell ref="A1130:B1130"/>
    <mergeCell ref="C1130:H1130"/>
    <mergeCell ref="I1130:J1130"/>
    <mergeCell ref="K1130:L1130"/>
    <mergeCell ref="M1130:N1130"/>
    <mergeCell ref="A1129:B1129"/>
    <mergeCell ref="C1129:H1129"/>
    <mergeCell ref="I1129:J1129"/>
    <mergeCell ref="K1129:L1129"/>
    <mergeCell ref="M1127:N1127"/>
    <mergeCell ref="A1128:B1128"/>
    <mergeCell ref="C1128:H1128"/>
    <mergeCell ref="I1128:J1128"/>
    <mergeCell ref="K1128:L1128"/>
    <mergeCell ref="M1128:N1128"/>
    <mergeCell ref="A1127:B1127"/>
    <mergeCell ref="C1127:H1127"/>
    <mergeCell ref="I1127:J1127"/>
    <mergeCell ref="K1127:L1127"/>
    <mergeCell ref="M1125:N1125"/>
    <mergeCell ref="A1126:B1126"/>
    <mergeCell ref="C1126:H1126"/>
    <mergeCell ref="I1126:J1126"/>
    <mergeCell ref="K1126:L1126"/>
    <mergeCell ref="M1126:N1126"/>
    <mergeCell ref="A1125:B1125"/>
    <mergeCell ref="C1125:H1125"/>
    <mergeCell ref="I1125:J1125"/>
    <mergeCell ref="K1125:L1125"/>
    <mergeCell ref="M1123:N1123"/>
    <mergeCell ref="A1124:B1124"/>
    <mergeCell ref="C1124:H1124"/>
    <mergeCell ref="I1124:J1124"/>
    <mergeCell ref="K1124:L1124"/>
    <mergeCell ref="M1124:N1124"/>
    <mergeCell ref="A1123:B1123"/>
    <mergeCell ref="C1123:H1123"/>
    <mergeCell ref="I1123:J1123"/>
    <mergeCell ref="K1123:L1123"/>
    <mergeCell ref="M1121:N1121"/>
    <mergeCell ref="A1122:B1122"/>
    <mergeCell ref="C1122:H1122"/>
    <mergeCell ref="I1122:J1122"/>
    <mergeCell ref="K1122:L1122"/>
    <mergeCell ref="M1122:N1122"/>
    <mergeCell ref="A1121:B1121"/>
    <mergeCell ref="C1121:H1121"/>
    <mergeCell ref="I1121:J1121"/>
    <mergeCell ref="K1121:L1121"/>
    <mergeCell ref="M1119:N1119"/>
    <mergeCell ref="A1120:B1120"/>
    <mergeCell ref="C1120:H1120"/>
    <mergeCell ref="I1120:J1120"/>
    <mergeCell ref="K1120:L1120"/>
    <mergeCell ref="M1120:N1120"/>
    <mergeCell ref="A1119:B1119"/>
    <mergeCell ref="C1119:H1119"/>
    <mergeCell ref="I1119:J1119"/>
    <mergeCell ref="K1119:L1119"/>
    <mergeCell ref="M1117:N1117"/>
    <mergeCell ref="A1118:B1118"/>
    <mergeCell ref="C1118:H1118"/>
    <mergeCell ref="I1118:J1118"/>
    <mergeCell ref="K1118:L1118"/>
    <mergeCell ref="M1118:N1118"/>
    <mergeCell ref="A1117:B1117"/>
    <mergeCell ref="C1117:H1117"/>
    <mergeCell ref="I1117:J1117"/>
    <mergeCell ref="K1117:L1117"/>
    <mergeCell ref="M1115:N1115"/>
    <mergeCell ref="A1116:B1116"/>
    <mergeCell ref="C1116:H1116"/>
    <mergeCell ref="I1116:J1116"/>
    <mergeCell ref="K1116:L1116"/>
    <mergeCell ref="M1116:N1116"/>
    <mergeCell ref="A1115:B1115"/>
    <mergeCell ref="C1115:H1115"/>
    <mergeCell ref="I1115:J1115"/>
    <mergeCell ref="K1115:L1115"/>
    <mergeCell ref="M1113:N1113"/>
    <mergeCell ref="A1114:B1114"/>
    <mergeCell ref="C1114:H1114"/>
    <mergeCell ref="I1114:J1114"/>
    <mergeCell ref="K1114:L1114"/>
    <mergeCell ref="M1114:N1114"/>
    <mergeCell ref="A1113:B1113"/>
    <mergeCell ref="C1113:H1113"/>
    <mergeCell ref="I1113:J1113"/>
    <mergeCell ref="K1113:L1113"/>
    <mergeCell ref="M1111:N1111"/>
    <mergeCell ref="A1112:B1112"/>
    <mergeCell ref="C1112:H1112"/>
    <mergeCell ref="I1112:J1112"/>
    <mergeCell ref="K1112:L1112"/>
    <mergeCell ref="M1112:N1112"/>
    <mergeCell ref="A1111:B1111"/>
    <mergeCell ref="C1111:H1111"/>
    <mergeCell ref="I1111:J1111"/>
    <mergeCell ref="K1111:L1111"/>
    <mergeCell ref="M1109:N1109"/>
    <mergeCell ref="A1110:B1110"/>
    <mergeCell ref="C1110:H1110"/>
    <mergeCell ref="I1110:J1110"/>
    <mergeCell ref="K1110:L1110"/>
    <mergeCell ref="M1110:N1110"/>
    <mergeCell ref="A1109:B1109"/>
    <mergeCell ref="C1109:H1109"/>
    <mergeCell ref="I1109:J1109"/>
    <mergeCell ref="K1109:L1109"/>
    <mergeCell ref="M1107:N1107"/>
    <mergeCell ref="A1108:B1108"/>
    <mergeCell ref="C1108:H1108"/>
    <mergeCell ref="I1108:J1108"/>
    <mergeCell ref="K1108:L1108"/>
    <mergeCell ref="M1108:N1108"/>
    <mergeCell ref="A1107:B1107"/>
    <mergeCell ref="C1107:H1107"/>
    <mergeCell ref="I1107:J1107"/>
    <mergeCell ref="K1107:L1107"/>
    <mergeCell ref="A1106:H1106"/>
    <mergeCell ref="I1106:J1106"/>
    <mergeCell ref="K1106:L1106"/>
    <mergeCell ref="M1106:N1106"/>
    <mergeCell ref="A1105:H1105"/>
    <mergeCell ref="I1105:J1105"/>
    <mergeCell ref="K1105:L1105"/>
    <mergeCell ref="M1105:N1105"/>
    <mergeCell ref="M1103:N1103"/>
    <mergeCell ref="A1104:B1104"/>
    <mergeCell ref="C1104:H1104"/>
    <mergeCell ref="I1104:J1104"/>
    <mergeCell ref="K1104:L1104"/>
    <mergeCell ref="M1104:N1104"/>
    <mergeCell ref="A1103:B1103"/>
    <mergeCell ref="C1103:H1103"/>
    <mergeCell ref="I1103:J1103"/>
    <mergeCell ref="K1103:L1103"/>
    <mergeCell ref="M1101:N1101"/>
    <mergeCell ref="A1102:B1102"/>
    <mergeCell ref="C1102:H1102"/>
    <mergeCell ref="I1102:J1102"/>
    <mergeCell ref="K1102:L1102"/>
    <mergeCell ref="M1102:N1102"/>
    <mergeCell ref="A1101:B1101"/>
    <mergeCell ref="C1101:H1101"/>
    <mergeCell ref="I1101:J1101"/>
    <mergeCell ref="K1101:L1101"/>
    <mergeCell ref="M1099:N1099"/>
    <mergeCell ref="A1100:B1100"/>
    <mergeCell ref="C1100:H1100"/>
    <mergeCell ref="I1100:J1100"/>
    <mergeCell ref="K1100:L1100"/>
    <mergeCell ref="M1100:N1100"/>
    <mergeCell ref="A1099:B1099"/>
    <mergeCell ref="C1099:H1099"/>
    <mergeCell ref="I1099:J1099"/>
    <mergeCell ref="K1099:L1099"/>
    <mergeCell ref="M1097:N1097"/>
    <mergeCell ref="A1098:B1098"/>
    <mergeCell ref="C1098:H1098"/>
    <mergeCell ref="I1098:J1098"/>
    <mergeCell ref="K1098:L1098"/>
    <mergeCell ref="M1098:N1098"/>
    <mergeCell ref="A1097:B1097"/>
    <mergeCell ref="C1097:H1097"/>
    <mergeCell ref="I1097:J1097"/>
    <mergeCell ref="K1097:L1097"/>
    <mergeCell ref="M1095:N1095"/>
    <mergeCell ref="A1096:B1096"/>
    <mergeCell ref="C1096:H1096"/>
    <mergeCell ref="I1096:J1096"/>
    <mergeCell ref="K1096:L1096"/>
    <mergeCell ref="M1096:N1096"/>
    <mergeCell ref="A1095:B1095"/>
    <mergeCell ref="C1095:H1095"/>
    <mergeCell ref="I1095:J1095"/>
    <mergeCell ref="K1095:L1095"/>
    <mergeCell ref="M1093:N1093"/>
    <mergeCell ref="A1094:B1094"/>
    <mergeCell ref="C1094:H1094"/>
    <mergeCell ref="I1094:J1094"/>
    <mergeCell ref="K1094:L1094"/>
    <mergeCell ref="M1094:N1094"/>
    <mergeCell ref="A1093:B1093"/>
    <mergeCell ref="C1093:H1093"/>
    <mergeCell ref="I1093:J1093"/>
    <mergeCell ref="K1093:L1093"/>
    <mergeCell ref="M1091:N1091"/>
    <mergeCell ref="A1092:B1092"/>
    <mergeCell ref="C1092:H1092"/>
    <mergeCell ref="I1092:J1092"/>
    <mergeCell ref="K1092:L1092"/>
    <mergeCell ref="M1092:N1092"/>
    <mergeCell ref="A1091:B1091"/>
    <mergeCell ref="C1091:H1091"/>
    <mergeCell ref="I1091:J1091"/>
    <mergeCell ref="K1091:L1091"/>
    <mergeCell ref="M1089:N1089"/>
    <mergeCell ref="A1090:B1090"/>
    <mergeCell ref="C1090:H1090"/>
    <mergeCell ref="I1090:J1090"/>
    <mergeCell ref="K1090:L1090"/>
    <mergeCell ref="M1090:N1090"/>
    <mergeCell ref="A1089:B1089"/>
    <mergeCell ref="C1089:H1089"/>
    <mergeCell ref="I1089:J1089"/>
    <mergeCell ref="K1089:L1089"/>
    <mergeCell ref="M1087:N1087"/>
    <mergeCell ref="A1088:B1088"/>
    <mergeCell ref="C1088:H1088"/>
    <mergeCell ref="I1088:J1088"/>
    <mergeCell ref="K1088:L1088"/>
    <mergeCell ref="M1088:N1088"/>
    <mergeCell ref="A1087:B1087"/>
    <mergeCell ref="C1087:H1087"/>
    <mergeCell ref="I1087:J1087"/>
    <mergeCell ref="K1087:L1087"/>
    <mergeCell ref="M1085:N1085"/>
    <mergeCell ref="A1086:B1086"/>
    <mergeCell ref="C1086:H1086"/>
    <mergeCell ref="I1086:J1086"/>
    <mergeCell ref="K1086:L1086"/>
    <mergeCell ref="M1086:N1086"/>
    <mergeCell ref="A1085:B1085"/>
    <mergeCell ref="C1085:H1085"/>
    <mergeCell ref="I1085:J1085"/>
    <mergeCell ref="K1085:L1085"/>
    <mergeCell ref="M1083:N1083"/>
    <mergeCell ref="A1084:B1084"/>
    <mergeCell ref="C1084:H1084"/>
    <mergeCell ref="I1084:J1084"/>
    <mergeCell ref="K1084:L1084"/>
    <mergeCell ref="M1084:N1084"/>
    <mergeCell ref="A1083:B1083"/>
    <mergeCell ref="C1083:H1083"/>
    <mergeCell ref="I1083:J1083"/>
    <mergeCell ref="K1083:L1083"/>
    <mergeCell ref="A1082:H1082"/>
    <mergeCell ref="I1082:J1082"/>
    <mergeCell ref="K1082:L1082"/>
    <mergeCell ref="M1082:N1082"/>
    <mergeCell ref="A1081:H1081"/>
    <mergeCell ref="I1081:J1081"/>
    <mergeCell ref="K1081:L1081"/>
    <mergeCell ref="M1081:N1081"/>
    <mergeCell ref="M1079:N1079"/>
    <mergeCell ref="A1080:B1080"/>
    <mergeCell ref="C1080:H1080"/>
    <mergeCell ref="I1080:J1080"/>
    <mergeCell ref="K1080:L1080"/>
    <mergeCell ref="M1080:N1080"/>
    <mergeCell ref="A1079:B1079"/>
    <mergeCell ref="C1079:H1079"/>
    <mergeCell ref="I1079:J1079"/>
    <mergeCell ref="K1079:L1079"/>
    <mergeCell ref="M1077:N1077"/>
    <mergeCell ref="A1078:B1078"/>
    <mergeCell ref="C1078:H1078"/>
    <mergeCell ref="I1078:J1078"/>
    <mergeCell ref="K1078:L1078"/>
    <mergeCell ref="M1078:N1078"/>
    <mergeCell ref="A1077:B1077"/>
    <mergeCell ref="C1077:H1077"/>
    <mergeCell ref="I1077:J1077"/>
    <mergeCell ref="K1077:L1077"/>
    <mergeCell ref="M1075:N1075"/>
    <mergeCell ref="A1076:B1076"/>
    <mergeCell ref="C1076:H1076"/>
    <mergeCell ref="I1076:J1076"/>
    <mergeCell ref="K1076:L1076"/>
    <mergeCell ref="M1076:N1076"/>
    <mergeCell ref="A1075:B1075"/>
    <mergeCell ref="C1075:H1075"/>
    <mergeCell ref="I1075:J1075"/>
    <mergeCell ref="K1075:L1075"/>
    <mergeCell ref="M1073:N1073"/>
    <mergeCell ref="A1074:B1074"/>
    <mergeCell ref="C1074:H1074"/>
    <mergeCell ref="I1074:J1074"/>
    <mergeCell ref="K1074:L1074"/>
    <mergeCell ref="M1074:N1074"/>
    <mergeCell ref="A1073:B1073"/>
    <mergeCell ref="C1073:H1073"/>
    <mergeCell ref="I1073:J1073"/>
    <mergeCell ref="K1073:L1073"/>
    <mergeCell ref="M1071:N1071"/>
    <mergeCell ref="A1072:B1072"/>
    <mergeCell ref="C1072:H1072"/>
    <mergeCell ref="I1072:J1072"/>
    <mergeCell ref="K1072:L1072"/>
    <mergeCell ref="M1072:N1072"/>
    <mergeCell ref="A1071:B1071"/>
    <mergeCell ref="C1071:H1071"/>
    <mergeCell ref="I1071:J1071"/>
    <mergeCell ref="K1071:L1071"/>
    <mergeCell ref="A1070:H1070"/>
    <mergeCell ref="I1070:J1070"/>
    <mergeCell ref="K1070:L1070"/>
    <mergeCell ref="M1070:N1070"/>
    <mergeCell ref="A1069:H1069"/>
    <mergeCell ref="I1069:J1069"/>
    <mergeCell ref="K1069:L1069"/>
    <mergeCell ref="M1069:N1069"/>
    <mergeCell ref="M1067:N1067"/>
    <mergeCell ref="A1068:B1068"/>
    <mergeCell ref="C1068:H1068"/>
    <mergeCell ref="I1068:J1068"/>
    <mergeCell ref="K1068:L1068"/>
    <mergeCell ref="M1068:N1068"/>
    <mergeCell ref="A1067:B1067"/>
    <mergeCell ref="C1067:H1067"/>
    <mergeCell ref="I1067:J1067"/>
    <mergeCell ref="K1067:L1067"/>
    <mergeCell ref="M1065:N1065"/>
    <mergeCell ref="A1066:B1066"/>
    <mergeCell ref="C1066:H1066"/>
    <mergeCell ref="I1066:J1066"/>
    <mergeCell ref="K1066:L1066"/>
    <mergeCell ref="M1066:N1066"/>
    <mergeCell ref="A1065:B1065"/>
    <mergeCell ref="C1065:H1065"/>
    <mergeCell ref="I1065:J1065"/>
    <mergeCell ref="K1065:L1065"/>
    <mergeCell ref="M1063:N1063"/>
    <mergeCell ref="A1064:B1064"/>
    <mergeCell ref="C1064:H1064"/>
    <mergeCell ref="I1064:J1064"/>
    <mergeCell ref="K1064:L1064"/>
    <mergeCell ref="M1064:N1064"/>
    <mergeCell ref="A1063:B1063"/>
    <mergeCell ref="C1063:H1063"/>
    <mergeCell ref="I1063:J1063"/>
    <mergeCell ref="K1063:L1063"/>
    <mergeCell ref="M1061:N1061"/>
    <mergeCell ref="A1062:B1062"/>
    <mergeCell ref="C1062:H1062"/>
    <mergeCell ref="I1062:J1062"/>
    <mergeCell ref="K1062:L1062"/>
    <mergeCell ref="M1062:N1062"/>
    <mergeCell ref="A1061:B1061"/>
    <mergeCell ref="C1061:H1061"/>
    <mergeCell ref="I1061:J1061"/>
    <mergeCell ref="K1061:L1061"/>
    <mergeCell ref="A1060:H1060"/>
    <mergeCell ref="I1060:J1060"/>
    <mergeCell ref="K1060:L1060"/>
    <mergeCell ref="M1060:N1060"/>
    <mergeCell ref="A1059:H1059"/>
    <mergeCell ref="I1059:J1059"/>
    <mergeCell ref="K1059:L1059"/>
    <mergeCell ref="M1059:N1059"/>
    <mergeCell ref="M1057:N1057"/>
    <mergeCell ref="A1058:B1058"/>
    <mergeCell ref="C1058:H1058"/>
    <mergeCell ref="I1058:J1058"/>
    <mergeCell ref="K1058:L1058"/>
    <mergeCell ref="M1058:N1058"/>
    <mergeCell ref="A1057:B1057"/>
    <mergeCell ref="C1057:H1057"/>
    <mergeCell ref="I1057:J1057"/>
    <mergeCell ref="K1057:L1057"/>
    <mergeCell ref="A1056:H1056"/>
    <mergeCell ref="I1056:J1056"/>
    <mergeCell ref="K1056:L1056"/>
    <mergeCell ref="M1056:N1056"/>
    <mergeCell ref="M1054:N1054"/>
    <mergeCell ref="A1055:B1055"/>
    <mergeCell ref="C1055:H1055"/>
    <mergeCell ref="I1055:J1055"/>
    <mergeCell ref="K1055:L1055"/>
    <mergeCell ref="M1055:N1055"/>
    <mergeCell ref="A1054:B1054"/>
    <mergeCell ref="C1054:H1054"/>
    <mergeCell ref="I1054:J1054"/>
    <mergeCell ref="K1054:L1054"/>
    <mergeCell ref="A1053:H1053"/>
    <mergeCell ref="I1053:J1053"/>
    <mergeCell ref="K1053:L1053"/>
    <mergeCell ref="M1053:N1053"/>
    <mergeCell ref="M1051:N1051"/>
    <mergeCell ref="A1052:H1052"/>
    <mergeCell ref="I1052:J1052"/>
    <mergeCell ref="K1052:L1052"/>
    <mergeCell ref="M1052:N1052"/>
    <mergeCell ref="A1051:B1051"/>
    <mergeCell ref="C1051:H1051"/>
    <mergeCell ref="I1051:J1051"/>
    <mergeCell ref="K1051:L1051"/>
    <mergeCell ref="A1050:H1050"/>
    <mergeCell ref="I1050:J1050"/>
    <mergeCell ref="K1050:L1050"/>
    <mergeCell ref="M1050:N1050"/>
    <mergeCell ref="A1049:H1049"/>
    <mergeCell ref="I1049:J1049"/>
    <mergeCell ref="K1049:L1049"/>
    <mergeCell ref="M1049:N1049"/>
    <mergeCell ref="M1047:N1047"/>
    <mergeCell ref="A1048:B1048"/>
    <mergeCell ref="C1048:H1048"/>
    <mergeCell ref="I1048:J1048"/>
    <mergeCell ref="K1048:L1048"/>
    <mergeCell ref="M1048:N1048"/>
    <mergeCell ref="A1047:B1047"/>
    <mergeCell ref="C1047:H1047"/>
    <mergeCell ref="I1047:J1047"/>
    <mergeCell ref="K1047:L1047"/>
    <mergeCell ref="A1046:H1046"/>
    <mergeCell ref="I1046:J1046"/>
    <mergeCell ref="K1046:L1046"/>
    <mergeCell ref="M1046:N1046"/>
    <mergeCell ref="M1044:N1044"/>
    <mergeCell ref="A1045:H1045"/>
    <mergeCell ref="I1045:J1045"/>
    <mergeCell ref="K1045:L1045"/>
    <mergeCell ref="M1045:N1045"/>
    <mergeCell ref="A1044:B1044"/>
    <mergeCell ref="C1044:H1044"/>
    <mergeCell ref="I1044:J1044"/>
    <mergeCell ref="K1044:L1044"/>
    <mergeCell ref="M1042:N1042"/>
    <mergeCell ref="A1043:B1043"/>
    <mergeCell ref="C1043:H1043"/>
    <mergeCell ref="I1043:J1043"/>
    <mergeCell ref="K1043:L1043"/>
    <mergeCell ref="M1043:N1043"/>
    <mergeCell ref="A1042:B1042"/>
    <mergeCell ref="C1042:H1042"/>
    <mergeCell ref="I1042:J1042"/>
    <mergeCell ref="K1042:L1042"/>
    <mergeCell ref="A1041:H1041"/>
    <mergeCell ref="I1041:J1041"/>
    <mergeCell ref="K1041:L1041"/>
    <mergeCell ref="M1041:N1041"/>
    <mergeCell ref="M1039:N1039"/>
    <mergeCell ref="A1040:H1040"/>
    <mergeCell ref="I1040:J1040"/>
    <mergeCell ref="K1040:L1040"/>
    <mergeCell ref="M1040:N1040"/>
    <mergeCell ref="A1039:B1039"/>
    <mergeCell ref="C1039:H1039"/>
    <mergeCell ref="I1039:J1039"/>
    <mergeCell ref="K1039:L1039"/>
    <mergeCell ref="M1037:N1037"/>
    <mergeCell ref="A1038:B1038"/>
    <mergeCell ref="C1038:H1038"/>
    <mergeCell ref="I1038:J1038"/>
    <mergeCell ref="K1038:L1038"/>
    <mergeCell ref="M1038:N1038"/>
    <mergeCell ref="A1037:B1037"/>
    <mergeCell ref="C1037:H1037"/>
    <mergeCell ref="I1037:J1037"/>
    <mergeCell ref="K1037:L1037"/>
    <mergeCell ref="M1035:N1035"/>
    <mergeCell ref="A1036:B1036"/>
    <mergeCell ref="C1036:H1036"/>
    <mergeCell ref="I1036:J1036"/>
    <mergeCell ref="K1036:L1036"/>
    <mergeCell ref="M1036:N1036"/>
    <mergeCell ref="A1035:B1035"/>
    <mergeCell ref="C1035:H1035"/>
    <mergeCell ref="I1035:J1035"/>
    <mergeCell ref="K1035:L1035"/>
    <mergeCell ref="M1033:N1033"/>
    <mergeCell ref="A1034:B1034"/>
    <mergeCell ref="C1034:H1034"/>
    <mergeCell ref="I1034:J1034"/>
    <mergeCell ref="K1034:L1034"/>
    <mergeCell ref="M1034:N1034"/>
    <mergeCell ref="A1033:B1033"/>
    <mergeCell ref="C1033:H1033"/>
    <mergeCell ref="I1033:J1033"/>
    <mergeCell ref="K1033:L1033"/>
    <mergeCell ref="M1031:N1031"/>
    <mergeCell ref="A1032:B1032"/>
    <mergeCell ref="C1032:H1032"/>
    <mergeCell ref="I1032:J1032"/>
    <mergeCell ref="K1032:L1032"/>
    <mergeCell ref="M1032:N1032"/>
    <mergeCell ref="A1031:B1031"/>
    <mergeCell ref="C1031:H1031"/>
    <mergeCell ref="I1031:J1031"/>
    <mergeCell ref="K1031:L1031"/>
    <mergeCell ref="M1029:N1029"/>
    <mergeCell ref="A1030:B1030"/>
    <mergeCell ref="C1030:H1030"/>
    <mergeCell ref="I1030:J1030"/>
    <mergeCell ref="K1030:L1030"/>
    <mergeCell ref="M1030:N1030"/>
    <mergeCell ref="A1029:B1029"/>
    <mergeCell ref="C1029:H1029"/>
    <mergeCell ref="I1029:J1029"/>
    <mergeCell ref="K1029:L1029"/>
    <mergeCell ref="M1027:N1027"/>
    <mergeCell ref="A1028:B1028"/>
    <mergeCell ref="C1028:H1028"/>
    <mergeCell ref="I1028:J1028"/>
    <mergeCell ref="K1028:L1028"/>
    <mergeCell ref="M1028:N1028"/>
    <mergeCell ref="A1027:B1027"/>
    <mergeCell ref="C1027:H1027"/>
    <mergeCell ref="I1027:J1027"/>
    <mergeCell ref="K1027:L1027"/>
    <mergeCell ref="M1025:N1025"/>
    <mergeCell ref="A1026:B1026"/>
    <mergeCell ref="C1026:H1026"/>
    <mergeCell ref="I1026:J1026"/>
    <mergeCell ref="K1026:L1026"/>
    <mergeCell ref="M1026:N1026"/>
    <mergeCell ref="A1025:B1025"/>
    <mergeCell ref="C1025:H1025"/>
    <mergeCell ref="I1025:J1025"/>
    <mergeCell ref="K1025:L1025"/>
    <mergeCell ref="M1023:N1023"/>
    <mergeCell ref="A1024:B1024"/>
    <mergeCell ref="C1024:H1024"/>
    <mergeCell ref="I1024:J1024"/>
    <mergeCell ref="K1024:L1024"/>
    <mergeCell ref="M1024:N1024"/>
    <mergeCell ref="A1023:B1023"/>
    <mergeCell ref="C1023:H1023"/>
    <mergeCell ref="I1023:J1023"/>
    <mergeCell ref="K1023:L1023"/>
    <mergeCell ref="M1021:N1021"/>
    <mergeCell ref="A1022:B1022"/>
    <mergeCell ref="C1022:H1022"/>
    <mergeCell ref="I1022:J1022"/>
    <mergeCell ref="K1022:L1022"/>
    <mergeCell ref="M1022:N1022"/>
    <mergeCell ref="A1021:B1021"/>
    <mergeCell ref="C1021:H1021"/>
    <mergeCell ref="I1021:J1021"/>
    <mergeCell ref="K1021:L1021"/>
    <mergeCell ref="A1020:H1020"/>
    <mergeCell ref="I1020:J1020"/>
    <mergeCell ref="K1020:L1020"/>
    <mergeCell ref="M1020:N1020"/>
    <mergeCell ref="A1019:H1019"/>
    <mergeCell ref="I1019:J1019"/>
    <mergeCell ref="K1019:L1019"/>
    <mergeCell ref="M1019:N1019"/>
    <mergeCell ref="M1017:N1017"/>
    <mergeCell ref="A1018:B1018"/>
    <mergeCell ref="C1018:H1018"/>
    <mergeCell ref="I1018:J1018"/>
    <mergeCell ref="K1018:L1018"/>
    <mergeCell ref="M1018:N1018"/>
    <mergeCell ref="A1017:B1017"/>
    <mergeCell ref="C1017:H1017"/>
    <mergeCell ref="I1017:J1017"/>
    <mergeCell ref="K1017:L1017"/>
    <mergeCell ref="M1015:N1015"/>
    <mergeCell ref="A1016:B1016"/>
    <mergeCell ref="C1016:H1016"/>
    <mergeCell ref="I1016:J1016"/>
    <mergeCell ref="K1016:L1016"/>
    <mergeCell ref="M1016:N1016"/>
    <mergeCell ref="A1015:B1015"/>
    <mergeCell ref="C1015:H1015"/>
    <mergeCell ref="I1015:J1015"/>
    <mergeCell ref="K1015:L1015"/>
    <mergeCell ref="M1013:N1013"/>
    <mergeCell ref="A1014:B1014"/>
    <mergeCell ref="C1014:H1014"/>
    <mergeCell ref="I1014:J1014"/>
    <mergeCell ref="K1014:L1014"/>
    <mergeCell ref="M1014:N1014"/>
    <mergeCell ref="A1013:B1013"/>
    <mergeCell ref="C1013:H1013"/>
    <mergeCell ref="I1013:J1013"/>
    <mergeCell ref="K1013:L1013"/>
    <mergeCell ref="M1011:N1011"/>
    <mergeCell ref="A1012:B1012"/>
    <mergeCell ref="C1012:H1012"/>
    <mergeCell ref="I1012:J1012"/>
    <mergeCell ref="K1012:L1012"/>
    <mergeCell ref="M1012:N1012"/>
    <mergeCell ref="A1011:B1011"/>
    <mergeCell ref="C1011:H1011"/>
    <mergeCell ref="I1011:J1011"/>
    <mergeCell ref="K1011:L1011"/>
    <mergeCell ref="M1009:N1009"/>
    <mergeCell ref="A1010:B1010"/>
    <mergeCell ref="C1010:H1010"/>
    <mergeCell ref="I1010:J1010"/>
    <mergeCell ref="K1010:L1010"/>
    <mergeCell ref="M1010:N1010"/>
    <mergeCell ref="A1009:B1009"/>
    <mergeCell ref="C1009:H1009"/>
    <mergeCell ref="I1009:J1009"/>
    <mergeCell ref="K1009:L1009"/>
    <mergeCell ref="M1007:N1007"/>
    <mergeCell ref="A1008:B1008"/>
    <mergeCell ref="C1008:H1008"/>
    <mergeCell ref="I1008:J1008"/>
    <mergeCell ref="K1008:L1008"/>
    <mergeCell ref="M1008:N1008"/>
    <mergeCell ref="A1007:B1007"/>
    <mergeCell ref="C1007:H1007"/>
    <mergeCell ref="I1007:J1007"/>
    <mergeCell ref="K1007:L1007"/>
    <mergeCell ref="M1005:N1005"/>
    <mergeCell ref="A1006:B1006"/>
    <mergeCell ref="C1006:H1006"/>
    <mergeCell ref="I1006:J1006"/>
    <mergeCell ref="K1006:L1006"/>
    <mergeCell ref="M1006:N1006"/>
    <mergeCell ref="A1005:B1005"/>
    <mergeCell ref="C1005:H1005"/>
    <mergeCell ref="I1005:J1005"/>
    <mergeCell ref="K1005:L1005"/>
    <mergeCell ref="M1003:N1003"/>
    <mergeCell ref="A1004:B1004"/>
    <mergeCell ref="C1004:H1004"/>
    <mergeCell ref="I1004:J1004"/>
    <mergeCell ref="K1004:L1004"/>
    <mergeCell ref="M1004:N1004"/>
    <mergeCell ref="A1003:B1003"/>
    <mergeCell ref="C1003:H1003"/>
    <mergeCell ref="I1003:J1003"/>
    <mergeCell ref="K1003:L1003"/>
    <mergeCell ref="M1001:N1001"/>
    <mergeCell ref="A1002:B1002"/>
    <mergeCell ref="C1002:H1002"/>
    <mergeCell ref="I1002:J1002"/>
    <mergeCell ref="K1002:L1002"/>
    <mergeCell ref="M1002:N1002"/>
    <mergeCell ref="A1001:B1001"/>
    <mergeCell ref="C1001:H1001"/>
    <mergeCell ref="I1001:J1001"/>
    <mergeCell ref="K1001:L1001"/>
    <mergeCell ref="A1000:H1000"/>
    <mergeCell ref="I1000:J1000"/>
    <mergeCell ref="K1000:L1000"/>
    <mergeCell ref="M1000:N1000"/>
    <mergeCell ref="A999:H999"/>
    <mergeCell ref="I999:J999"/>
    <mergeCell ref="K999:L999"/>
    <mergeCell ref="M999:N999"/>
    <mergeCell ref="M997:N997"/>
    <mergeCell ref="A998:B998"/>
    <mergeCell ref="C998:H998"/>
    <mergeCell ref="I998:J998"/>
    <mergeCell ref="K998:L998"/>
    <mergeCell ref="M998:N998"/>
    <mergeCell ref="A997:B997"/>
    <mergeCell ref="C997:H997"/>
    <mergeCell ref="I997:J997"/>
    <mergeCell ref="K997:L997"/>
    <mergeCell ref="M995:N995"/>
    <mergeCell ref="A996:B996"/>
    <mergeCell ref="C996:H996"/>
    <mergeCell ref="I996:J996"/>
    <mergeCell ref="K996:L996"/>
    <mergeCell ref="M996:N996"/>
    <mergeCell ref="A995:B995"/>
    <mergeCell ref="C995:H995"/>
    <mergeCell ref="I995:J995"/>
    <mergeCell ref="K995:L995"/>
    <mergeCell ref="M993:N993"/>
    <mergeCell ref="A994:B994"/>
    <mergeCell ref="C994:H994"/>
    <mergeCell ref="I994:J994"/>
    <mergeCell ref="K994:L994"/>
    <mergeCell ref="M994:N994"/>
    <mergeCell ref="A993:B993"/>
    <mergeCell ref="C993:H993"/>
    <mergeCell ref="I993:J993"/>
    <mergeCell ref="K993:L993"/>
    <mergeCell ref="M991:N991"/>
    <mergeCell ref="A992:B992"/>
    <mergeCell ref="C992:H992"/>
    <mergeCell ref="I992:J992"/>
    <mergeCell ref="K992:L992"/>
    <mergeCell ref="M992:N992"/>
    <mergeCell ref="A991:B991"/>
    <mergeCell ref="C991:H991"/>
    <mergeCell ref="I991:J991"/>
    <mergeCell ref="K991:L991"/>
    <mergeCell ref="A990:H990"/>
    <mergeCell ref="I990:J990"/>
    <mergeCell ref="K990:L990"/>
    <mergeCell ref="M990:N990"/>
    <mergeCell ref="A989:H989"/>
    <mergeCell ref="I989:J989"/>
    <mergeCell ref="K989:L989"/>
    <mergeCell ref="M989:N989"/>
    <mergeCell ref="M987:N987"/>
    <mergeCell ref="A988:B988"/>
    <mergeCell ref="C988:H988"/>
    <mergeCell ref="I988:J988"/>
    <mergeCell ref="K988:L988"/>
    <mergeCell ref="M988:N988"/>
    <mergeCell ref="A987:B987"/>
    <mergeCell ref="C987:H987"/>
    <mergeCell ref="I987:J987"/>
    <mergeCell ref="K987:L987"/>
    <mergeCell ref="M985:N985"/>
    <mergeCell ref="A986:B986"/>
    <mergeCell ref="C986:H986"/>
    <mergeCell ref="I986:J986"/>
    <mergeCell ref="K986:L986"/>
    <mergeCell ref="M986:N986"/>
    <mergeCell ref="A985:B985"/>
    <mergeCell ref="C985:H985"/>
    <mergeCell ref="I985:J985"/>
    <mergeCell ref="K985:L985"/>
    <mergeCell ref="M983:N983"/>
    <mergeCell ref="A984:B984"/>
    <mergeCell ref="C984:H984"/>
    <mergeCell ref="I984:J984"/>
    <mergeCell ref="K984:L984"/>
    <mergeCell ref="M984:N984"/>
    <mergeCell ref="A983:B983"/>
    <mergeCell ref="C983:H983"/>
    <mergeCell ref="I983:J983"/>
    <mergeCell ref="K983:L983"/>
    <mergeCell ref="A982:H982"/>
    <mergeCell ref="I982:J982"/>
    <mergeCell ref="K982:L982"/>
    <mergeCell ref="M982:N982"/>
    <mergeCell ref="A981:H981"/>
    <mergeCell ref="I981:J981"/>
    <mergeCell ref="K981:L981"/>
    <mergeCell ref="M981:N981"/>
    <mergeCell ref="M979:N979"/>
    <mergeCell ref="A980:B980"/>
    <mergeCell ref="C980:H980"/>
    <mergeCell ref="I980:J980"/>
    <mergeCell ref="K980:L980"/>
    <mergeCell ref="M980:N980"/>
    <mergeCell ref="A979:B979"/>
    <mergeCell ref="C979:H979"/>
    <mergeCell ref="I979:J979"/>
    <mergeCell ref="K979:L979"/>
    <mergeCell ref="A978:H978"/>
    <mergeCell ref="I978:J978"/>
    <mergeCell ref="K978:L978"/>
    <mergeCell ref="M978:N978"/>
    <mergeCell ref="M976:N976"/>
    <mergeCell ref="A977:B977"/>
    <mergeCell ref="C977:H977"/>
    <mergeCell ref="I977:J977"/>
    <mergeCell ref="K977:L977"/>
    <mergeCell ref="M977:N977"/>
    <mergeCell ref="A976:B976"/>
    <mergeCell ref="C976:H976"/>
    <mergeCell ref="I976:J976"/>
    <mergeCell ref="K976:L976"/>
    <mergeCell ref="M974:N974"/>
    <mergeCell ref="A975:B975"/>
    <mergeCell ref="C975:H975"/>
    <mergeCell ref="I975:J975"/>
    <mergeCell ref="K975:L975"/>
    <mergeCell ref="M975:N975"/>
    <mergeCell ref="A974:B974"/>
    <mergeCell ref="C974:H974"/>
    <mergeCell ref="I974:J974"/>
    <mergeCell ref="K974:L974"/>
    <mergeCell ref="M972:N972"/>
    <mergeCell ref="A973:B973"/>
    <mergeCell ref="C973:H973"/>
    <mergeCell ref="I973:J973"/>
    <mergeCell ref="K973:L973"/>
    <mergeCell ref="M973:N973"/>
    <mergeCell ref="A972:B972"/>
    <mergeCell ref="C972:H972"/>
    <mergeCell ref="I972:J972"/>
    <mergeCell ref="K972:L972"/>
    <mergeCell ref="A971:H971"/>
    <mergeCell ref="I971:J971"/>
    <mergeCell ref="K971:L971"/>
    <mergeCell ref="M971:N971"/>
    <mergeCell ref="M969:N969"/>
    <mergeCell ref="A970:H970"/>
    <mergeCell ref="I970:J970"/>
    <mergeCell ref="K970:L970"/>
    <mergeCell ref="M970:N970"/>
    <mergeCell ref="A969:B969"/>
    <mergeCell ref="C969:H969"/>
    <mergeCell ref="I969:J969"/>
    <mergeCell ref="K969:L969"/>
    <mergeCell ref="A968:H968"/>
    <mergeCell ref="I968:J968"/>
    <mergeCell ref="K968:L968"/>
    <mergeCell ref="M968:N968"/>
    <mergeCell ref="A967:H967"/>
    <mergeCell ref="I967:J967"/>
    <mergeCell ref="K967:L967"/>
    <mergeCell ref="M967:N967"/>
    <mergeCell ref="M965:N965"/>
    <mergeCell ref="A966:B966"/>
    <mergeCell ref="C966:H966"/>
    <mergeCell ref="I966:J966"/>
    <mergeCell ref="K966:L966"/>
    <mergeCell ref="M966:N966"/>
    <mergeCell ref="A965:B965"/>
    <mergeCell ref="C965:H965"/>
    <mergeCell ref="I965:J965"/>
    <mergeCell ref="K965:L965"/>
    <mergeCell ref="M963:N963"/>
    <mergeCell ref="A964:B964"/>
    <mergeCell ref="C964:H964"/>
    <mergeCell ref="I964:J964"/>
    <mergeCell ref="K964:L964"/>
    <mergeCell ref="M964:N964"/>
    <mergeCell ref="A963:B963"/>
    <mergeCell ref="C963:H963"/>
    <mergeCell ref="I963:J963"/>
    <mergeCell ref="K963:L963"/>
    <mergeCell ref="A962:H962"/>
    <mergeCell ref="I962:J962"/>
    <mergeCell ref="K962:L962"/>
    <mergeCell ref="M962:N962"/>
    <mergeCell ref="A961:H961"/>
    <mergeCell ref="I961:J961"/>
    <mergeCell ref="K961:L961"/>
    <mergeCell ref="M961:N961"/>
    <mergeCell ref="M959:N959"/>
    <mergeCell ref="A960:B960"/>
    <mergeCell ref="C960:H960"/>
    <mergeCell ref="I960:J960"/>
    <mergeCell ref="K960:L960"/>
    <mergeCell ref="M960:N960"/>
    <mergeCell ref="A959:B959"/>
    <mergeCell ref="C959:H959"/>
    <mergeCell ref="I959:J959"/>
    <mergeCell ref="K959:L959"/>
    <mergeCell ref="M957:N957"/>
    <mergeCell ref="A958:B958"/>
    <mergeCell ref="C958:H958"/>
    <mergeCell ref="I958:J958"/>
    <mergeCell ref="K958:L958"/>
    <mergeCell ref="M958:N958"/>
    <mergeCell ref="A957:B957"/>
    <mergeCell ref="C957:H957"/>
    <mergeCell ref="I957:J957"/>
    <mergeCell ref="K957:L957"/>
    <mergeCell ref="M955:N955"/>
    <mergeCell ref="A956:B956"/>
    <mergeCell ref="C956:H956"/>
    <mergeCell ref="I956:J956"/>
    <mergeCell ref="K956:L956"/>
    <mergeCell ref="M956:N956"/>
    <mergeCell ref="A955:B955"/>
    <mergeCell ref="C955:H955"/>
    <mergeCell ref="I955:J955"/>
    <mergeCell ref="K955:L955"/>
    <mergeCell ref="M953:N953"/>
    <mergeCell ref="A954:B954"/>
    <mergeCell ref="C954:H954"/>
    <mergeCell ref="I954:J954"/>
    <mergeCell ref="K954:L954"/>
    <mergeCell ref="M954:N954"/>
    <mergeCell ref="A953:B953"/>
    <mergeCell ref="C953:H953"/>
    <mergeCell ref="I953:J953"/>
    <mergeCell ref="K953:L953"/>
    <mergeCell ref="A952:H952"/>
    <mergeCell ref="I952:J952"/>
    <mergeCell ref="K952:L952"/>
    <mergeCell ref="M952:N952"/>
    <mergeCell ref="A951:H951"/>
    <mergeCell ref="I951:J951"/>
    <mergeCell ref="K951:L951"/>
    <mergeCell ref="M951:N951"/>
    <mergeCell ref="M949:N949"/>
    <mergeCell ref="A950:B950"/>
    <mergeCell ref="C950:H950"/>
    <mergeCell ref="I950:J950"/>
    <mergeCell ref="K950:L950"/>
    <mergeCell ref="M950:N950"/>
    <mergeCell ref="A949:B949"/>
    <mergeCell ref="C949:H949"/>
    <mergeCell ref="I949:J949"/>
    <mergeCell ref="K949:L949"/>
    <mergeCell ref="M947:N947"/>
    <mergeCell ref="A948:B948"/>
    <mergeCell ref="C948:H948"/>
    <mergeCell ref="I948:J948"/>
    <mergeCell ref="K948:L948"/>
    <mergeCell ref="M948:N948"/>
    <mergeCell ref="A947:B947"/>
    <mergeCell ref="C947:H947"/>
    <mergeCell ref="I947:J947"/>
    <mergeCell ref="K947:L947"/>
    <mergeCell ref="A946:H946"/>
    <mergeCell ref="I946:J946"/>
    <mergeCell ref="K946:L946"/>
    <mergeCell ref="M946:N946"/>
    <mergeCell ref="M944:N944"/>
    <mergeCell ref="A945:H945"/>
    <mergeCell ref="I945:J945"/>
    <mergeCell ref="K945:L945"/>
    <mergeCell ref="M945:N945"/>
    <mergeCell ref="A944:B944"/>
    <mergeCell ref="C944:H944"/>
    <mergeCell ref="I944:J944"/>
    <mergeCell ref="K944:L944"/>
    <mergeCell ref="M942:N942"/>
    <mergeCell ref="A943:B943"/>
    <mergeCell ref="C943:H943"/>
    <mergeCell ref="I943:J943"/>
    <mergeCell ref="K943:L943"/>
    <mergeCell ref="M943:N943"/>
    <mergeCell ref="A942:B942"/>
    <mergeCell ref="C942:H942"/>
    <mergeCell ref="I942:J942"/>
    <mergeCell ref="K942:L942"/>
    <mergeCell ref="M940:N940"/>
    <mergeCell ref="A941:B941"/>
    <mergeCell ref="C941:H941"/>
    <mergeCell ref="I941:J941"/>
    <mergeCell ref="K941:L941"/>
    <mergeCell ref="M941:N941"/>
    <mergeCell ref="A940:B940"/>
    <mergeCell ref="C940:H940"/>
    <mergeCell ref="I940:J940"/>
    <mergeCell ref="K940:L940"/>
    <mergeCell ref="M938:N938"/>
    <mergeCell ref="A939:B939"/>
    <mergeCell ref="C939:H939"/>
    <mergeCell ref="I939:J939"/>
    <mergeCell ref="K939:L939"/>
    <mergeCell ref="M939:N939"/>
    <mergeCell ref="A938:B938"/>
    <mergeCell ref="C938:H938"/>
    <mergeCell ref="I938:J938"/>
    <mergeCell ref="K938:L938"/>
    <mergeCell ref="A937:H937"/>
    <mergeCell ref="I937:J937"/>
    <mergeCell ref="K937:L937"/>
    <mergeCell ref="M937:N937"/>
    <mergeCell ref="M935:N935"/>
    <mergeCell ref="A936:H936"/>
    <mergeCell ref="I936:J936"/>
    <mergeCell ref="K936:L936"/>
    <mergeCell ref="M936:N936"/>
    <mergeCell ref="A935:B935"/>
    <mergeCell ref="C935:H935"/>
    <mergeCell ref="I935:J935"/>
    <mergeCell ref="K935:L935"/>
    <mergeCell ref="M933:N933"/>
    <mergeCell ref="A934:B934"/>
    <mergeCell ref="C934:H934"/>
    <mergeCell ref="I934:J934"/>
    <mergeCell ref="K934:L934"/>
    <mergeCell ref="M934:N934"/>
    <mergeCell ref="A933:B933"/>
    <mergeCell ref="C933:H933"/>
    <mergeCell ref="I933:J933"/>
    <mergeCell ref="K933:L933"/>
    <mergeCell ref="A932:H932"/>
    <mergeCell ref="I932:J932"/>
    <mergeCell ref="K932:L932"/>
    <mergeCell ref="M932:N932"/>
    <mergeCell ref="M930:N930"/>
    <mergeCell ref="A931:H931"/>
    <mergeCell ref="I931:J931"/>
    <mergeCell ref="K931:L931"/>
    <mergeCell ref="M931:N931"/>
    <mergeCell ref="A930:B930"/>
    <mergeCell ref="C930:H930"/>
    <mergeCell ref="I930:J930"/>
    <mergeCell ref="K930:L930"/>
    <mergeCell ref="M928:N928"/>
    <mergeCell ref="A929:B929"/>
    <mergeCell ref="C929:H929"/>
    <mergeCell ref="I929:J929"/>
    <mergeCell ref="K929:L929"/>
    <mergeCell ref="M929:N929"/>
    <mergeCell ref="A928:B928"/>
    <mergeCell ref="C928:H928"/>
    <mergeCell ref="I928:J928"/>
    <mergeCell ref="K928:L928"/>
    <mergeCell ref="A927:H927"/>
    <mergeCell ref="I927:J927"/>
    <mergeCell ref="K927:L927"/>
    <mergeCell ref="M927:N927"/>
    <mergeCell ref="A926:H926"/>
    <mergeCell ref="I926:J926"/>
    <mergeCell ref="K926:L926"/>
    <mergeCell ref="M926:N926"/>
    <mergeCell ref="M924:N924"/>
    <mergeCell ref="A925:B925"/>
    <mergeCell ref="C925:H925"/>
    <mergeCell ref="I925:J925"/>
    <mergeCell ref="K925:L925"/>
    <mergeCell ref="M925:N925"/>
    <mergeCell ref="A924:B924"/>
    <mergeCell ref="C924:H924"/>
    <mergeCell ref="I924:J924"/>
    <mergeCell ref="K924:L924"/>
    <mergeCell ref="M922:N922"/>
    <mergeCell ref="A923:B923"/>
    <mergeCell ref="C923:H923"/>
    <mergeCell ref="I923:J923"/>
    <mergeCell ref="K923:L923"/>
    <mergeCell ref="M923:N923"/>
    <mergeCell ref="A922:B922"/>
    <mergeCell ref="C922:H922"/>
    <mergeCell ref="I922:J922"/>
    <mergeCell ref="K922:L922"/>
    <mergeCell ref="A921:H921"/>
    <mergeCell ref="I921:J921"/>
    <mergeCell ref="K921:L921"/>
    <mergeCell ref="M921:N921"/>
    <mergeCell ref="A920:H920"/>
    <mergeCell ref="I920:J920"/>
    <mergeCell ref="K920:L920"/>
    <mergeCell ref="M920:N920"/>
    <mergeCell ref="M918:N918"/>
    <mergeCell ref="A919:B919"/>
    <mergeCell ref="C919:H919"/>
    <mergeCell ref="I919:J919"/>
    <mergeCell ref="K919:L919"/>
    <mergeCell ref="M919:N919"/>
    <mergeCell ref="A918:B918"/>
    <mergeCell ref="C918:H918"/>
    <mergeCell ref="I918:J918"/>
    <mergeCell ref="K918:L918"/>
    <mergeCell ref="A917:H917"/>
    <mergeCell ref="I917:J917"/>
    <mergeCell ref="K917:L917"/>
    <mergeCell ref="M917:N917"/>
    <mergeCell ref="A916:H916"/>
    <mergeCell ref="I916:J916"/>
    <mergeCell ref="K916:L916"/>
    <mergeCell ref="M916:N916"/>
    <mergeCell ref="M914:N914"/>
    <mergeCell ref="A915:B915"/>
    <mergeCell ref="C915:H915"/>
    <mergeCell ref="I915:J915"/>
    <mergeCell ref="K915:L915"/>
    <mergeCell ref="M915:N915"/>
    <mergeCell ref="A914:B914"/>
    <mergeCell ref="C914:H914"/>
    <mergeCell ref="I914:J914"/>
    <mergeCell ref="K914:L914"/>
    <mergeCell ref="M912:N912"/>
    <mergeCell ref="A913:B913"/>
    <mergeCell ref="C913:H913"/>
    <mergeCell ref="I913:J913"/>
    <mergeCell ref="K913:L913"/>
    <mergeCell ref="M913:N913"/>
    <mergeCell ref="A912:B912"/>
    <mergeCell ref="C912:H912"/>
    <mergeCell ref="I912:J912"/>
    <mergeCell ref="K912:L912"/>
    <mergeCell ref="A911:H911"/>
    <mergeCell ref="I911:J911"/>
    <mergeCell ref="K911:L911"/>
    <mergeCell ref="M911:N911"/>
    <mergeCell ref="M909:N909"/>
    <mergeCell ref="A910:B910"/>
    <mergeCell ref="C910:H910"/>
    <mergeCell ref="I910:J910"/>
    <mergeCell ref="K910:L910"/>
    <mergeCell ref="M910:N910"/>
    <mergeCell ref="A909:B909"/>
    <mergeCell ref="C909:H909"/>
    <mergeCell ref="I909:J909"/>
    <mergeCell ref="K909:L909"/>
    <mergeCell ref="A908:H908"/>
    <mergeCell ref="I908:J908"/>
    <mergeCell ref="K908:L908"/>
    <mergeCell ref="M908:N908"/>
    <mergeCell ref="A907:H907"/>
    <mergeCell ref="I907:J907"/>
    <mergeCell ref="K907:L907"/>
    <mergeCell ref="M907:N907"/>
    <mergeCell ref="M905:N905"/>
    <mergeCell ref="A906:B906"/>
    <mergeCell ref="C906:H906"/>
    <mergeCell ref="I906:J906"/>
    <mergeCell ref="K906:L906"/>
    <mergeCell ref="M906:N906"/>
    <mergeCell ref="A905:B905"/>
    <mergeCell ref="C905:H905"/>
    <mergeCell ref="I905:J905"/>
    <mergeCell ref="K905:L905"/>
    <mergeCell ref="A904:H904"/>
    <mergeCell ref="I904:J904"/>
    <mergeCell ref="K904:L904"/>
    <mergeCell ref="M904:N904"/>
    <mergeCell ref="A903:H903"/>
    <mergeCell ref="I903:J903"/>
    <mergeCell ref="K903:L903"/>
    <mergeCell ref="M903:N903"/>
    <mergeCell ref="M901:N901"/>
    <mergeCell ref="A902:B902"/>
    <mergeCell ref="C902:H902"/>
    <mergeCell ref="I902:J902"/>
    <mergeCell ref="K902:L902"/>
    <mergeCell ref="M902:N902"/>
    <mergeCell ref="A901:B901"/>
    <mergeCell ref="C901:H901"/>
    <mergeCell ref="I901:J901"/>
    <mergeCell ref="K901:L901"/>
    <mergeCell ref="M899:N899"/>
    <mergeCell ref="A900:B900"/>
    <mergeCell ref="C900:H900"/>
    <mergeCell ref="I900:J900"/>
    <mergeCell ref="K900:L900"/>
    <mergeCell ref="M900:N900"/>
    <mergeCell ref="A899:B899"/>
    <mergeCell ref="C899:H899"/>
    <mergeCell ref="I899:J899"/>
    <mergeCell ref="K899:L899"/>
    <mergeCell ref="M897:N897"/>
    <mergeCell ref="A898:B898"/>
    <mergeCell ref="C898:H898"/>
    <mergeCell ref="I898:J898"/>
    <mergeCell ref="K898:L898"/>
    <mergeCell ref="M898:N898"/>
    <mergeCell ref="A897:B897"/>
    <mergeCell ref="C897:H897"/>
    <mergeCell ref="I897:J897"/>
    <mergeCell ref="K897:L897"/>
    <mergeCell ref="M895:N895"/>
    <mergeCell ref="A896:B896"/>
    <mergeCell ref="C896:H896"/>
    <mergeCell ref="I896:J896"/>
    <mergeCell ref="K896:L896"/>
    <mergeCell ref="M896:N896"/>
    <mergeCell ref="A895:B895"/>
    <mergeCell ref="C895:H895"/>
    <mergeCell ref="I895:J895"/>
    <mergeCell ref="K895:L895"/>
    <mergeCell ref="M893:N893"/>
    <mergeCell ref="A894:B894"/>
    <mergeCell ref="C894:H894"/>
    <mergeCell ref="I894:J894"/>
    <mergeCell ref="K894:L894"/>
    <mergeCell ref="M894:N894"/>
    <mergeCell ref="A893:B893"/>
    <mergeCell ref="C893:H893"/>
    <mergeCell ref="I893:J893"/>
    <mergeCell ref="K893:L893"/>
    <mergeCell ref="M891:N891"/>
    <mergeCell ref="A892:B892"/>
    <mergeCell ref="C892:H892"/>
    <mergeCell ref="I892:J892"/>
    <mergeCell ref="K892:L892"/>
    <mergeCell ref="M892:N892"/>
    <mergeCell ref="A891:B891"/>
    <mergeCell ref="C891:H891"/>
    <mergeCell ref="I891:J891"/>
    <mergeCell ref="K891:L891"/>
    <mergeCell ref="M889:N889"/>
    <mergeCell ref="A890:B890"/>
    <mergeCell ref="C890:H890"/>
    <mergeCell ref="I890:J890"/>
    <mergeCell ref="K890:L890"/>
    <mergeCell ref="M890:N890"/>
    <mergeCell ref="A889:B889"/>
    <mergeCell ref="C889:H889"/>
    <mergeCell ref="I889:J889"/>
    <mergeCell ref="K889:L889"/>
    <mergeCell ref="M887:N887"/>
    <mergeCell ref="A888:B888"/>
    <mergeCell ref="C888:H888"/>
    <mergeCell ref="I888:J888"/>
    <mergeCell ref="K888:L888"/>
    <mergeCell ref="M888:N888"/>
    <mergeCell ref="A887:B887"/>
    <mergeCell ref="C887:H887"/>
    <mergeCell ref="I887:J887"/>
    <mergeCell ref="K887:L887"/>
    <mergeCell ref="M885:N885"/>
    <mergeCell ref="A886:B886"/>
    <mergeCell ref="C886:H886"/>
    <mergeCell ref="I886:J886"/>
    <mergeCell ref="K886:L886"/>
    <mergeCell ref="M886:N886"/>
    <mergeCell ref="A885:B885"/>
    <mergeCell ref="C885:H885"/>
    <mergeCell ref="I885:J885"/>
    <mergeCell ref="K885:L885"/>
    <mergeCell ref="M883:N883"/>
    <mergeCell ref="A884:B884"/>
    <mergeCell ref="C884:H884"/>
    <mergeCell ref="I884:J884"/>
    <mergeCell ref="K884:L884"/>
    <mergeCell ref="M884:N884"/>
    <mergeCell ref="A883:B883"/>
    <mergeCell ref="C883:H883"/>
    <mergeCell ref="I883:J883"/>
    <mergeCell ref="K883:L883"/>
    <mergeCell ref="M881:N881"/>
    <mergeCell ref="A882:B882"/>
    <mergeCell ref="C882:H882"/>
    <mergeCell ref="I882:J882"/>
    <mergeCell ref="K882:L882"/>
    <mergeCell ref="M882:N882"/>
    <mergeCell ref="A881:B881"/>
    <mergeCell ref="C881:H881"/>
    <mergeCell ref="I881:J881"/>
    <mergeCell ref="K881:L881"/>
    <mergeCell ref="M879:N879"/>
    <mergeCell ref="A880:B880"/>
    <mergeCell ref="C880:H880"/>
    <mergeCell ref="I880:J880"/>
    <mergeCell ref="K880:L880"/>
    <mergeCell ref="M880:N880"/>
    <mergeCell ref="A879:B879"/>
    <mergeCell ref="C879:H879"/>
    <mergeCell ref="I879:J879"/>
    <mergeCell ref="K879:L879"/>
    <mergeCell ref="M877:N877"/>
    <mergeCell ref="A878:B878"/>
    <mergeCell ref="C878:H878"/>
    <mergeCell ref="I878:J878"/>
    <mergeCell ref="K878:L878"/>
    <mergeCell ref="M878:N878"/>
    <mergeCell ref="A877:B877"/>
    <mergeCell ref="C877:H877"/>
    <mergeCell ref="I877:J877"/>
    <mergeCell ref="K877:L877"/>
    <mergeCell ref="M875:N875"/>
    <mergeCell ref="A876:B876"/>
    <mergeCell ref="C876:H876"/>
    <mergeCell ref="I876:J876"/>
    <mergeCell ref="K876:L876"/>
    <mergeCell ref="M876:N876"/>
    <mergeCell ref="A875:B875"/>
    <mergeCell ref="C875:H875"/>
    <mergeCell ref="I875:J875"/>
    <mergeCell ref="K875:L875"/>
    <mergeCell ref="M873:N873"/>
    <mergeCell ref="A874:B874"/>
    <mergeCell ref="C874:H874"/>
    <mergeCell ref="I874:J874"/>
    <mergeCell ref="K874:L874"/>
    <mergeCell ref="M874:N874"/>
    <mergeCell ref="A873:B873"/>
    <mergeCell ref="C873:H873"/>
    <mergeCell ref="I873:J873"/>
    <mergeCell ref="K873:L873"/>
    <mergeCell ref="M871:N871"/>
    <mergeCell ref="A872:B872"/>
    <mergeCell ref="C872:H872"/>
    <mergeCell ref="I872:J872"/>
    <mergeCell ref="K872:L872"/>
    <mergeCell ref="M872:N872"/>
    <mergeCell ref="A871:B871"/>
    <mergeCell ref="C871:H871"/>
    <mergeCell ref="I871:J871"/>
    <mergeCell ref="K871:L871"/>
    <mergeCell ref="A870:H870"/>
    <mergeCell ref="I870:J870"/>
    <mergeCell ref="K870:L870"/>
    <mergeCell ref="M870:N870"/>
    <mergeCell ref="M868:N868"/>
    <mergeCell ref="A869:H869"/>
    <mergeCell ref="I869:J869"/>
    <mergeCell ref="K869:L869"/>
    <mergeCell ref="M869:N869"/>
    <mergeCell ref="A868:B868"/>
    <mergeCell ref="C868:H868"/>
    <mergeCell ref="I868:J868"/>
    <mergeCell ref="K868:L868"/>
    <mergeCell ref="M866:N866"/>
    <mergeCell ref="A867:B867"/>
    <mergeCell ref="C867:H867"/>
    <mergeCell ref="I867:J867"/>
    <mergeCell ref="K867:L867"/>
    <mergeCell ref="M867:N867"/>
    <mergeCell ref="A866:B866"/>
    <mergeCell ref="C866:H866"/>
    <mergeCell ref="I866:J866"/>
    <mergeCell ref="K866:L866"/>
    <mergeCell ref="M864:N864"/>
    <mergeCell ref="A865:B865"/>
    <mergeCell ref="C865:H865"/>
    <mergeCell ref="I865:J865"/>
    <mergeCell ref="K865:L865"/>
    <mergeCell ref="M865:N865"/>
    <mergeCell ref="A864:B864"/>
    <mergeCell ref="C864:H864"/>
    <mergeCell ref="I864:J864"/>
    <mergeCell ref="K864:L864"/>
    <mergeCell ref="M862:N862"/>
    <mergeCell ref="A863:B863"/>
    <mergeCell ref="C863:H863"/>
    <mergeCell ref="I863:J863"/>
    <mergeCell ref="K863:L863"/>
    <mergeCell ref="M863:N863"/>
    <mergeCell ref="A862:B862"/>
    <mergeCell ref="C862:H862"/>
    <mergeCell ref="I862:J862"/>
    <mergeCell ref="K862:L862"/>
    <mergeCell ref="M860:N860"/>
    <mergeCell ref="A861:B861"/>
    <mergeCell ref="C861:H861"/>
    <mergeCell ref="I861:J861"/>
    <mergeCell ref="K861:L861"/>
    <mergeCell ref="M861:N861"/>
    <mergeCell ref="A860:B860"/>
    <mergeCell ref="C860:H860"/>
    <mergeCell ref="I860:J860"/>
    <mergeCell ref="K860:L860"/>
    <mergeCell ref="M858:N858"/>
    <mergeCell ref="A859:B859"/>
    <mergeCell ref="C859:H859"/>
    <mergeCell ref="I859:J859"/>
    <mergeCell ref="K859:L859"/>
    <mergeCell ref="M859:N859"/>
    <mergeCell ref="A858:B858"/>
    <mergeCell ref="C858:H858"/>
    <mergeCell ref="I858:J858"/>
    <mergeCell ref="K858:L858"/>
    <mergeCell ref="M856:N856"/>
    <mergeCell ref="A857:B857"/>
    <mergeCell ref="C857:H857"/>
    <mergeCell ref="I857:J857"/>
    <mergeCell ref="K857:L857"/>
    <mergeCell ref="M857:N857"/>
    <mergeCell ref="A856:B856"/>
    <mergeCell ref="C856:H856"/>
    <mergeCell ref="I856:J856"/>
    <mergeCell ref="K856:L856"/>
    <mergeCell ref="M854:N854"/>
    <mergeCell ref="A855:B855"/>
    <mergeCell ref="C855:H855"/>
    <mergeCell ref="I855:J855"/>
    <mergeCell ref="K855:L855"/>
    <mergeCell ref="M855:N855"/>
    <mergeCell ref="A854:B854"/>
    <mergeCell ref="C854:H854"/>
    <mergeCell ref="I854:J854"/>
    <mergeCell ref="K854:L854"/>
    <mergeCell ref="M852:N852"/>
    <mergeCell ref="A853:B853"/>
    <mergeCell ref="C853:H853"/>
    <mergeCell ref="I853:J853"/>
    <mergeCell ref="K853:L853"/>
    <mergeCell ref="M853:N853"/>
    <mergeCell ref="A852:B852"/>
    <mergeCell ref="C852:H852"/>
    <mergeCell ref="I852:J852"/>
    <mergeCell ref="K852:L852"/>
    <mergeCell ref="M850:N850"/>
    <mergeCell ref="A851:B851"/>
    <mergeCell ref="C851:H851"/>
    <mergeCell ref="I851:J851"/>
    <mergeCell ref="K851:L851"/>
    <mergeCell ref="M851:N851"/>
    <mergeCell ref="A850:B850"/>
    <mergeCell ref="C850:H850"/>
    <mergeCell ref="I850:J850"/>
    <mergeCell ref="K850:L850"/>
    <mergeCell ref="M848:N848"/>
    <mergeCell ref="A849:B849"/>
    <mergeCell ref="C849:H849"/>
    <mergeCell ref="I849:J849"/>
    <mergeCell ref="K849:L849"/>
    <mergeCell ref="M849:N849"/>
    <mergeCell ref="A848:B848"/>
    <mergeCell ref="C848:H848"/>
    <mergeCell ref="I848:J848"/>
    <mergeCell ref="K848:L848"/>
    <mergeCell ref="A847:H847"/>
    <mergeCell ref="I847:J847"/>
    <mergeCell ref="K847:L847"/>
    <mergeCell ref="M847:N847"/>
    <mergeCell ref="A846:H846"/>
    <mergeCell ref="I846:J846"/>
    <mergeCell ref="K846:L846"/>
    <mergeCell ref="M846:N846"/>
    <mergeCell ref="M844:N844"/>
    <mergeCell ref="A845:B845"/>
    <mergeCell ref="C845:H845"/>
    <mergeCell ref="I845:J845"/>
    <mergeCell ref="K845:L845"/>
    <mergeCell ref="M845:N845"/>
    <mergeCell ref="A844:B844"/>
    <mergeCell ref="C844:H844"/>
    <mergeCell ref="I844:J844"/>
    <mergeCell ref="K844:L844"/>
    <mergeCell ref="M842:N842"/>
    <mergeCell ref="A843:B843"/>
    <mergeCell ref="C843:H843"/>
    <mergeCell ref="I843:J843"/>
    <mergeCell ref="K843:L843"/>
    <mergeCell ref="M843:N843"/>
    <mergeCell ref="A842:B842"/>
    <mergeCell ref="C842:H842"/>
    <mergeCell ref="I842:J842"/>
    <mergeCell ref="K842:L842"/>
    <mergeCell ref="M840:N840"/>
    <mergeCell ref="A841:B841"/>
    <mergeCell ref="C841:H841"/>
    <mergeCell ref="I841:J841"/>
    <mergeCell ref="K841:L841"/>
    <mergeCell ref="M841:N841"/>
    <mergeCell ref="A840:B840"/>
    <mergeCell ref="C840:H840"/>
    <mergeCell ref="I840:J840"/>
    <mergeCell ref="K840:L840"/>
    <mergeCell ref="M838:N838"/>
    <mergeCell ref="A839:B839"/>
    <mergeCell ref="C839:H839"/>
    <mergeCell ref="I839:J839"/>
    <mergeCell ref="K839:L839"/>
    <mergeCell ref="M839:N839"/>
    <mergeCell ref="A838:B838"/>
    <mergeCell ref="C838:H838"/>
    <mergeCell ref="I838:J838"/>
    <mergeCell ref="K838:L838"/>
    <mergeCell ref="M836:N836"/>
    <mergeCell ref="A837:B837"/>
    <mergeCell ref="C837:H837"/>
    <mergeCell ref="I837:J837"/>
    <mergeCell ref="K837:L837"/>
    <mergeCell ref="M837:N837"/>
    <mergeCell ref="A836:B836"/>
    <mergeCell ref="C836:H836"/>
    <mergeCell ref="I836:J836"/>
    <mergeCell ref="K836:L836"/>
    <mergeCell ref="A835:H835"/>
    <mergeCell ref="I835:J835"/>
    <mergeCell ref="K835:L835"/>
    <mergeCell ref="M835:N835"/>
    <mergeCell ref="A834:H834"/>
    <mergeCell ref="I834:J834"/>
    <mergeCell ref="K834:L834"/>
    <mergeCell ref="M834:N834"/>
    <mergeCell ref="M832:N832"/>
    <mergeCell ref="A833:B833"/>
    <mergeCell ref="C833:H833"/>
    <mergeCell ref="I833:J833"/>
    <mergeCell ref="K833:L833"/>
    <mergeCell ref="M833:N833"/>
    <mergeCell ref="A832:B832"/>
    <mergeCell ref="C832:H832"/>
    <mergeCell ref="I832:J832"/>
    <mergeCell ref="K832:L832"/>
    <mergeCell ref="M830:N830"/>
    <mergeCell ref="A831:B831"/>
    <mergeCell ref="C831:H831"/>
    <mergeCell ref="I831:J831"/>
    <mergeCell ref="K831:L831"/>
    <mergeCell ref="M831:N831"/>
    <mergeCell ref="A830:B830"/>
    <mergeCell ref="C830:H830"/>
    <mergeCell ref="I830:J830"/>
    <mergeCell ref="K830:L830"/>
    <mergeCell ref="M828:N828"/>
    <mergeCell ref="A829:B829"/>
    <mergeCell ref="C829:H829"/>
    <mergeCell ref="I829:J829"/>
    <mergeCell ref="K829:L829"/>
    <mergeCell ref="M829:N829"/>
    <mergeCell ref="A828:B828"/>
    <mergeCell ref="C828:H828"/>
    <mergeCell ref="I828:J828"/>
    <mergeCell ref="K828:L828"/>
    <mergeCell ref="M826:N826"/>
    <mergeCell ref="A827:B827"/>
    <mergeCell ref="C827:H827"/>
    <mergeCell ref="I827:J827"/>
    <mergeCell ref="K827:L827"/>
    <mergeCell ref="M827:N827"/>
    <mergeCell ref="A826:B826"/>
    <mergeCell ref="C826:H826"/>
    <mergeCell ref="I826:J826"/>
    <mergeCell ref="K826:L826"/>
    <mergeCell ref="A825:H825"/>
    <mergeCell ref="I825:J825"/>
    <mergeCell ref="K825:L825"/>
    <mergeCell ref="M825:N825"/>
    <mergeCell ref="A824:H824"/>
    <mergeCell ref="I824:J824"/>
    <mergeCell ref="K824:L824"/>
    <mergeCell ref="M824:N824"/>
    <mergeCell ref="M822:N822"/>
    <mergeCell ref="A823:B823"/>
    <mergeCell ref="C823:H823"/>
    <mergeCell ref="I823:J823"/>
    <mergeCell ref="K823:L823"/>
    <mergeCell ref="M823:N823"/>
    <mergeCell ref="A822:B822"/>
    <mergeCell ref="C822:H822"/>
    <mergeCell ref="I822:J822"/>
    <mergeCell ref="K822:L822"/>
    <mergeCell ref="A821:H821"/>
    <mergeCell ref="I821:J821"/>
    <mergeCell ref="K821:L821"/>
    <mergeCell ref="M821:N821"/>
    <mergeCell ref="M819:N819"/>
    <mergeCell ref="A820:B820"/>
    <mergeCell ref="C820:H820"/>
    <mergeCell ref="I820:J820"/>
    <mergeCell ref="K820:L820"/>
    <mergeCell ref="M820:N820"/>
    <mergeCell ref="A819:B819"/>
    <mergeCell ref="C819:H819"/>
    <mergeCell ref="I819:J819"/>
    <mergeCell ref="K819:L819"/>
    <mergeCell ref="A818:H818"/>
    <mergeCell ref="I818:J818"/>
    <mergeCell ref="K818:L818"/>
    <mergeCell ref="M818:N818"/>
    <mergeCell ref="A817:H817"/>
    <mergeCell ref="I817:J817"/>
    <mergeCell ref="K817:L817"/>
    <mergeCell ref="M817:N817"/>
    <mergeCell ref="M815:N815"/>
    <mergeCell ref="A816:B816"/>
    <mergeCell ref="C816:H816"/>
    <mergeCell ref="I816:J816"/>
    <mergeCell ref="K816:L816"/>
    <mergeCell ref="M816:N816"/>
    <mergeCell ref="A815:B815"/>
    <mergeCell ref="C815:H815"/>
    <mergeCell ref="I815:J815"/>
    <mergeCell ref="K815:L815"/>
    <mergeCell ref="A814:H814"/>
    <mergeCell ref="I814:J814"/>
    <mergeCell ref="K814:L814"/>
    <mergeCell ref="M814:N814"/>
    <mergeCell ref="A813:H813"/>
    <mergeCell ref="I813:J813"/>
    <mergeCell ref="K813:L813"/>
    <mergeCell ref="M813:N813"/>
    <mergeCell ref="M811:N811"/>
    <mergeCell ref="A812:B812"/>
    <mergeCell ref="C812:H812"/>
    <mergeCell ref="I812:J812"/>
    <mergeCell ref="K812:L812"/>
    <mergeCell ref="M812:N812"/>
    <mergeCell ref="A811:B811"/>
    <mergeCell ref="C811:H811"/>
    <mergeCell ref="I811:J811"/>
    <mergeCell ref="K811:L811"/>
    <mergeCell ref="A810:H810"/>
    <mergeCell ref="I810:J810"/>
    <mergeCell ref="K810:L810"/>
    <mergeCell ref="M810:N810"/>
    <mergeCell ref="A809:H809"/>
    <mergeCell ref="I809:J809"/>
    <mergeCell ref="K809:L809"/>
    <mergeCell ref="M809:N809"/>
    <mergeCell ref="M807:N807"/>
    <mergeCell ref="A808:B808"/>
    <mergeCell ref="C808:H808"/>
    <mergeCell ref="I808:J808"/>
    <mergeCell ref="K808:L808"/>
    <mergeCell ref="M808:N808"/>
    <mergeCell ref="A807:B807"/>
    <mergeCell ref="C807:H807"/>
    <mergeCell ref="I807:J807"/>
    <mergeCell ref="K807:L807"/>
    <mergeCell ref="M805:N805"/>
    <mergeCell ref="A806:B806"/>
    <mergeCell ref="C806:H806"/>
    <mergeCell ref="I806:J806"/>
    <mergeCell ref="K806:L806"/>
    <mergeCell ref="M806:N806"/>
    <mergeCell ref="A805:B805"/>
    <mergeCell ref="C805:H805"/>
    <mergeCell ref="I805:J805"/>
    <mergeCell ref="K805:L805"/>
    <mergeCell ref="A804:H804"/>
    <mergeCell ref="I804:J804"/>
    <mergeCell ref="K804:L804"/>
    <mergeCell ref="M804:N804"/>
    <mergeCell ref="M802:N802"/>
    <mergeCell ref="A803:B803"/>
    <mergeCell ref="C803:H803"/>
    <mergeCell ref="I803:J803"/>
    <mergeCell ref="K803:L803"/>
    <mergeCell ref="M803:N803"/>
    <mergeCell ref="A802:B802"/>
    <mergeCell ref="C802:H802"/>
    <mergeCell ref="I802:J802"/>
    <mergeCell ref="K802:L802"/>
    <mergeCell ref="A801:H801"/>
    <mergeCell ref="I801:J801"/>
    <mergeCell ref="K801:L801"/>
    <mergeCell ref="M801:N801"/>
    <mergeCell ref="A800:H800"/>
    <mergeCell ref="I800:J800"/>
    <mergeCell ref="K800:L800"/>
    <mergeCell ref="M800:N800"/>
    <mergeCell ref="M798:N798"/>
    <mergeCell ref="A799:B799"/>
    <mergeCell ref="C799:H799"/>
    <mergeCell ref="I799:J799"/>
    <mergeCell ref="K799:L799"/>
    <mergeCell ref="M799:N799"/>
    <mergeCell ref="A798:B798"/>
    <mergeCell ref="C798:H798"/>
    <mergeCell ref="I798:J798"/>
    <mergeCell ref="K798:L798"/>
    <mergeCell ref="A797:H797"/>
    <mergeCell ref="I797:J797"/>
    <mergeCell ref="K797:L797"/>
    <mergeCell ref="M797:N797"/>
    <mergeCell ref="M795:N795"/>
    <mergeCell ref="A796:H796"/>
    <mergeCell ref="I796:J796"/>
    <mergeCell ref="K796:L796"/>
    <mergeCell ref="M796:N796"/>
    <mergeCell ref="A795:B795"/>
    <mergeCell ref="C795:H795"/>
    <mergeCell ref="I795:J795"/>
    <mergeCell ref="K795:L795"/>
    <mergeCell ref="M793:N793"/>
    <mergeCell ref="A794:B794"/>
    <mergeCell ref="C794:H794"/>
    <mergeCell ref="I794:J794"/>
    <mergeCell ref="K794:L794"/>
    <mergeCell ref="M794:N794"/>
    <mergeCell ref="A793:B793"/>
    <mergeCell ref="C793:H793"/>
    <mergeCell ref="I793:J793"/>
    <mergeCell ref="K793:L793"/>
    <mergeCell ref="M791:N791"/>
    <mergeCell ref="A792:B792"/>
    <mergeCell ref="C792:H792"/>
    <mergeCell ref="I792:J792"/>
    <mergeCell ref="K792:L792"/>
    <mergeCell ref="M792:N792"/>
    <mergeCell ref="A791:B791"/>
    <mergeCell ref="C791:H791"/>
    <mergeCell ref="I791:J791"/>
    <mergeCell ref="K791:L791"/>
    <mergeCell ref="M789:N789"/>
    <mergeCell ref="A790:B790"/>
    <mergeCell ref="C790:H790"/>
    <mergeCell ref="I790:J790"/>
    <mergeCell ref="K790:L790"/>
    <mergeCell ref="M790:N790"/>
    <mergeCell ref="A789:B789"/>
    <mergeCell ref="C789:H789"/>
    <mergeCell ref="I789:J789"/>
    <mergeCell ref="K789:L789"/>
    <mergeCell ref="M787:N787"/>
    <mergeCell ref="A788:B788"/>
    <mergeCell ref="C788:H788"/>
    <mergeCell ref="I788:J788"/>
    <mergeCell ref="K788:L788"/>
    <mergeCell ref="M788:N788"/>
    <mergeCell ref="A787:B787"/>
    <mergeCell ref="C787:H787"/>
    <mergeCell ref="I787:J787"/>
    <mergeCell ref="K787:L787"/>
    <mergeCell ref="M785:N785"/>
    <mergeCell ref="A786:B786"/>
    <mergeCell ref="C786:H786"/>
    <mergeCell ref="I786:J786"/>
    <mergeCell ref="K786:L786"/>
    <mergeCell ref="M786:N786"/>
    <mergeCell ref="A785:B785"/>
    <mergeCell ref="C785:H785"/>
    <mergeCell ref="I785:J785"/>
    <mergeCell ref="K785:L785"/>
    <mergeCell ref="M783:N783"/>
    <mergeCell ref="A784:B784"/>
    <mergeCell ref="C784:H784"/>
    <mergeCell ref="I784:J784"/>
    <mergeCell ref="K784:L784"/>
    <mergeCell ref="M784:N784"/>
    <mergeCell ref="A783:B783"/>
    <mergeCell ref="C783:H783"/>
    <mergeCell ref="I783:J783"/>
    <mergeCell ref="K783:L783"/>
    <mergeCell ref="M781:N781"/>
    <mergeCell ref="A782:B782"/>
    <mergeCell ref="C782:H782"/>
    <mergeCell ref="I782:J782"/>
    <mergeCell ref="K782:L782"/>
    <mergeCell ref="M782:N782"/>
    <mergeCell ref="A781:B781"/>
    <mergeCell ref="C781:H781"/>
    <mergeCell ref="I781:J781"/>
    <mergeCell ref="K781:L781"/>
    <mergeCell ref="M779:N779"/>
    <mergeCell ref="A780:B780"/>
    <mergeCell ref="C780:H780"/>
    <mergeCell ref="I780:J780"/>
    <mergeCell ref="K780:L780"/>
    <mergeCell ref="M780:N780"/>
    <mergeCell ref="A779:B779"/>
    <mergeCell ref="C779:H779"/>
    <mergeCell ref="I779:J779"/>
    <mergeCell ref="K779:L779"/>
    <mergeCell ref="M777:N777"/>
    <mergeCell ref="A778:B778"/>
    <mergeCell ref="C778:H778"/>
    <mergeCell ref="I778:J778"/>
    <mergeCell ref="K778:L778"/>
    <mergeCell ref="M778:N778"/>
    <mergeCell ref="A777:B777"/>
    <mergeCell ref="C777:H777"/>
    <mergeCell ref="I777:J777"/>
    <mergeCell ref="K777:L777"/>
    <mergeCell ref="M775:N775"/>
    <mergeCell ref="A776:B776"/>
    <mergeCell ref="C776:H776"/>
    <mergeCell ref="I776:J776"/>
    <mergeCell ref="K776:L776"/>
    <mergeCell ref="M776:N776"/>
    <mergeCell ref="A775:B775"/>
    <mergeCell ref="C775:H775"/>
    <mergeCell ref="I775:J775"/>
    <mergeCell ref="K775:L775"/>
    <mergeCell ref="M773:N773"/>
    <mergeCell ref="A774:B774"/>
    <mergeCell ref="C774:H774"/>
    <mergeCell ref="I774:J774"/>
    <mergeCell ref="K774:L774"/>
    <mergeCell ref="M774:N774"/>
    <mergeCell ref="A773:B773"/>
    <mergeCell ref="C773:H773"/>
    <mergeCell ref="I773:J773"/>
    <mergeCell ref="K773:L773"/>
    <mergeCell ref="M771:N771"/>
    <mergeCell ref="A772:B772"/>
    <mergeCell ref="C772:H772"/>
    <mergeCell ref="I772:J772"/>
    <mergeCell ref="K772:L772"/>
    <mergeCell ref="M772:N772"/>
    <mergeCell ref="A771:B771"/>
    <mergeCell ref="C771:H771"/>
    <mergeCell ref="I771:J771"/>
    <mergeCell ref="K771:L771"/>
    <mergeCell ref="M769:N769"/>
    <mergeCell ref="A770:B770"/>
    <mergeCell ref="C770:H770"/>
    <mergeCell ref="I770:J770"/>
    <mergeCell ref="K770:L770"/>
    <mergeCell ref="M770:N770"/>
    <mergeCell ref="A769:B769"/>
    <mergeCell ref="C769:H769"/>
    <mergeCell ref="I769:J769"/>
    <mergeCell ref="K769:L769"/>
    <mergeCell ref="A768:H768"/>
    <mergeCell ref="I768:J768"/>
    <mergeCell ref="K768:L768"/>
    <mergeCell ref="M768:N768"/>
    <mergeCell ref="M766:N766"/>
    <mergeCell ref="A767:H767"/>
    <mergeCell ref="I767:J767"/>
    <mergeCell ref="K767:L767"/>
    <mergeCell ref="M767:N767"/>
    <mergeCell ref="A766:B766"/>
    <mergeCell ref="C766:H766"/>
    <mergeCell ref="I766:J766"/>
    <mergeCell ref="K766:L766"/>
    <mergeCell ref="M764:N764"/>
    <mergeCell ref="A765:B765"/>
    <mergeCell ref="C765:H765"/>
    <mergeCell ref="I765:J765"/>
    <mergeCell ref="K765:L765"/>
    <mergeCell ref="M765:N765"/>
    <mergeCell ref="A764:B764"/>
    <mergeCell ref="C764:H764"/>
    <mergeCell ref="I764:J764"/>
    <mergeCell ref="K764:L764"/>
    <mergeCell ref="M762:N762"/>
    <mergeCell ref="A763:B763"/>
    <mergeCell ref="C763:H763"/>
    <mergeCell ref="I763:J763"/>
    <mergeCell ref="K763:L763"/>
    <mergeCell ref="M763:N763"/>
    <mergeCell ref="A762:B762"/>
    <mergeCell ref="C762:H762"/>
    <mergeCell ref="I762:J762"/>
    <mergeCell ref="K762:L762"/>
    <mergeCell ref="M760:N760"/>
    <mergeCell ref="A761:B761"/>
    <mergeCell ref="C761:H761"/>
    <mergeCell ref="I761:J761"/>
    <mergeCell ref="K761:L761"/>
    <mergeCell ref="M761:N761"/>
    <mergeCell ref="A760:B760"/>
    <mergeCell ref="C760:H760"/>
    <mergeCell ref="I760:J760"/>
    <mergeCell ref="K760:L760"/>
    <mergeCell ref="M758:N758"/>
    <mergeCell ref="A759:B759"/>
    <mergeCell ref="C759:H759"/>
    <mergeCell ref="I759:J759"/>
    <mergeCell ref="K759:L759"/>
    <mergeCell ref="M759:N759"/>
    <mergeCell ref="A758:B758"/>
    <mergeCell ref="C758:H758"/>
    <mergeCell ref="I758:J758"/>
    <mergeCell ref="K758:L758"/>
    <mergeCell ref="M756:N756"/>
    <mergeCell ref="A757:B757"/>
    <mergeCell ref="C757:H757"/>
    <mergeCell ref="I757:J757"/>
    <mergeCell ref="K757:L757"/>
    <mergeCell ref="M757:N757"/>
    <mergeCell ref="A756:B756"/>
    <mergeCell ref="C756:H756"/>
    <mergeCell ref="I756:J756"/>
    <mergeCell ref="K756:L756"/>
    <mergeCell ref="M754:N754"/>
    <mergeCell ref="A755:B755"/>
    <mergeCell ref="C755:H755"/>
    <mergeCell ref="I755:J755"/>
    <mergeCell ref="K755:L755"/>
    <mergeCell ref="M755:N755"/>
    <mergeCell ref="A754:B754"/>
    <mergeCell ref="C754:H754"/>
    <mergeCell ref="I754:J754"/>
    <mergeCell ref="K754:L754"/>
    <mergeCell ref="M752:N752"/>
    <mergeCell ref="A753:B753"/>
    <mergeCell ref="C753:H753"/>
    <mergeCell ref="I753:J753"/>
    <mergeCell ref="K753:L753"/>
    <mergeCell ref="M753:N753"/>
    <mergeCell ref="A752:B752"/>
    <mergeCell ref="C752:H752"/>
    <mergeCell ref="I752:J752"/>
    <mergeCell ref="K752:L752"/>
    <mergeCell ref="M750:N750"/>
    <mergeCell ref="A751:B751"/>
    <mergeCell ref="C751:H751"/>
    <mergeCell ref="I751:J751"/>
    <mergeCell ref="K751:L751"/>
    <mergeCell ref="M751:N751"/>
    <mergeCell ref="A750:B750"/>
    <mergeCell ref="C750:H750"/>
    <mergeCell ref="I750:J750"/>
    <mergeCell ref="K750:L750"/>
    <mergeCell ref="M748:N748"/>
    <mergeCell ref="A749:B749"/>
    <mergeCell ref="C749:H749"/>
    <mergeCell ref="I749:J749"/>
    <mergeCell ref="K749:L749"/>
    <mergeCell ref="M749:N749"/>
    <mergeCell ref="A748:B748"/>
    <mergeCell ref="C748:H748"/>
    <mergeCell ref="I748:J748"/>
    <mergeCell ref="K748:L748"/>
    <mergeCell ref="A747:H747"/>
    <mergeCell ref="I747:J747"/>
    <mergeCell ref="K747:L747"/>
    <mergeCell ref="M747:N747"/>
    <mergeCell ref="A746:H746"/>
    <mergeCell ref="I746:J746"/>
    <mergeCell ref="K746:L746"/>
    <mergeCell ref="M746:N746"/>
    <mergeCell ref="M744:N744"/>
    <mergeCell ref="A745:B745"/>
    <mergeCell ref="C745:H745"/>
    <mergeCell ref="I745:J745"/>
    <mergeCell ref="K745:L745"/>
    <mergeCell ref="M745:N745"/>
    <mergeCell ref="A744:B744"/>
    <mergeCell ref="C744:H744"/>
    <mergeCell ref="I744:J744"/>
    <mergeCell ref="K744:L744"/>
    <mergeCell ref="M742:N742"/>
    <mergeCell ref="A743:B743"/>
    <mergeCell ref="C743:H743"/>
    <mergeCell ref="I743:J743"/>
    <mergeCell ref="K743:L743"/>
    <mergeCell ref="M743:N743"/>
    <mergeCell ref="A742:B742"/>
    <mergeCell ref="C742:H742"/>
    <mergeCell ref="I742:J742"/>
    <mergeCell ref="K742:L742"/>
    <mergeCell ref="M740:N740"/>
    <mergeCell ref="A741:B741"/>
    <mergeCell ref="C741:H741"/>
    <mergeCell ref="I741:J741"/>
    <mergeCell ref="K741:L741"/>
    <mergeCell ref="M741:N741"/>
    <mergeCell ref="A740:B740"/>
    <mergeCell ref="C740:H740"/>
    <mergeCell ref="I740:J740"/>
    <mergeCell ref="K740:L740"/>
    <mergeCell ref="A739:H739"/>
    <mergeCell ref="I739:J739"/>
    <mergeCell ref="K739:L739"/>
    <mergeCell ref="M739:N739"/>
    <mergeCell ref="M737:N737"/>
    <mergeCell ref="A738:H738"/>
    <mergeCell ref="I738:J738"/>
    <mergeCell ref="K738:L738"/>
    <mergeCell ref="M738:N738"/>
    <mergeCell ref="A737:B737"/>
    <mergeCell ref="C737:H737"/>
    <mergeCell ref="I737:J737"/>
    <mergeCell ref="K737:L737"/>
    <mergeCell ref="M735:N735"/>
    <mergeCell ref="A736:B736"/>
    <mergeCell ref="C736:H736"/>
    <mergeCell ref="I736:J736"/>
    <mergeCell ref="K736:L736"/>
    <mergeCell ref="M736:N736"/>
    <mergeCell ref="A735:B735"/>
    <mergeCell ref="C735:H735"/>
    <mergeCell ref="I735:J735"/>
    <mergeCell ref="K735:L735"/>
    <mergeCell ref="M733:N733"/>
    <mergeCell ref="A734:B734"/>
    <mergeCell ref="C734:H734"/>
    <mergeCell ref="I734:J734"/>
    <mergeCell ref="K734:L734"/>
    <mergeCell ref="M734:N734"/>
    <mergeCell ref="A733:B733"/>
    <mergeCell ref="C733:H733"/>
    <mergeCell ref="I733:J733"/>
    <mergeCell ref="K733:L733"/>
    <mergeCell ref="A732:H732"/>
    <mergeCell ref="I732:J732"/>
    <mergeCell ref="K732:L732"/>
    <mergeCell ref="M732:N732"/>
    <mergeCell ref="A731:H731"/>
    <mergeCell ref="I731:J731"/>
    <mergeCell ref="K731:L731"/>
    <mergeCell ref="M731:N731"/>
    <mergeCell ref="M729:N729"/>
    <mergeCell ref="A730:B730"/>
    <mergeCell ref="C730:H730"/>
    <mergeCell ref="I730:J730"/>
    <mergeCell ref="K730:L730"/>
    <mergeCell ref="M730:N730"/>
    <mergeCell ref="A729:B729"/>
    <mergeCell ref="C729:H729"/>
    <mergeCell ref="I729:J729"/>
    <mergeCell ref="K729:L729"/>
    <mergeCell ref="M727:N727"/>
    <mergeCell ref="A728:H728"/>
    <mergeCell ref="I728:J728"/>
    <mergeCell ref="K728:L728"/>
    <mergeCell ref="M728:N728"/>
    <mergeCell ref="A727:B727"/>
    <mergeCell ref="C727:H727"/>
    <mergeCell ref="I727:J727"/>
    <mergeCell ref="K727:L727"/>
    <mergeCell ref="A726:H726"/>
    <mergeCell ref="I726:J726"/>
    <mergeCell ref="K726:L726"/>
    <mergeCell ref="M726:N726"/>
    <mergeCell ref="M724:N724"/>
    <mergeCell ref="A725:H725"/>
    <mergeCell ref="I725:J725"/>
    <mergeCell ref="K725:L725"/>
    <mergeCell ref="M725:N725"/>
    <mergeCell ref="A724:B724"/>
    <mergeCell ref="C724:H724"/>
    <mergeCell ref="I724:J724"/>
    <mergeCell ref="K724:L724"/>
    <mergeCell ref="M722:N722"/>
    <mergeCell ref="A723:B723"/>
    <mergeCell ref="C723:H723"/>
    <mergeCell ref="I723:J723"/>
    <mergeCell ref="K723:L723"/>
    <mergeCell ref="M723:N723"/>
    <mergeCell ref="A722:B722"/>
    <mergeCell ref="C722:H722"/>
    <mergeCell ref="I722:J722"/>
    <mergeCell ref="K722:L722"/>
    <mergeCell ref="A721:H721"/>
    <mergeCell ref="I721:J721"/>
    <mergeCell ref="K721:L721"/>
    <mergeCell ref="M721:N721"/>
    <mergeCell ref="A720:H720"/>
    <mergeCell ref="I720:J720"/>
    <mergeCell ref="K720:L720"/>
    <mergeCell ref="M720:N720"/>
    <mergeCell ref="M718:N718"/>
    <mergeCell ref="A719:B719"/>
    <mergeCell ref="C719:H719"/>
    <mergeCell ref="I719:J719"/>
    <mergeCell ref="K719:L719"/>
    <mergeCell ref="M719:N719"/>
    <mergeCell ref="A718:B718"/>
    <mergeCell ref="C718:H718"/>
    <mergeCell ref="I718:J718"/>
    <mergeCell ref="K718:L718"/>
    <mergeCell ref="A717:H717"/>
    <mergeCell ref="I717:J717"/>
    <mergeCell ref="K717:L717"/>
    <mergeCell ref="M717:N717"/>
    <mergeCell ref="M715:N715"/>
    <mergeCell ref="A716:H716"/>
    <mergeCell ref="I716:J716"/>
    <mergeCell ref="K716:L716"/>
    <mergeCell ref="M716:N716"/>
    <mergeCell ref="A715:B715"/>
    <mergeCell ref="C715:H715"/>
    <mergeCell ref="I715:J715"/>
    <mergeCell ref="K715:L715"/>
    <mergeCell ref="A714:H714"/>
    <mergeCell ref="I714:J714"/>
    <mergeCell ref="K714:L714"/>
    <mergeCell ref="M714:N714"/>
    <mergeCell ref="M712:N712"/>
    <mergeCell ref="A713:H713"/>
    <mergeCell ref="I713:J713"/>
    <mergeCell ref="K713:L713"/>
    <mergeCell ref="M713:N713"/>
    <mergeCell ref="A712:B712"/>
    <mergeCell ref="C712:H712"/>
    <mergeCell ref="I712:J712"/>
    <mergeCell ref="K712:L712"/>
    <mergeCell ref="M710:N710"/>
    <mergeCell ref="A711:B711"/>
    <mergeCell ref="C711:H711"/>
    <mergeCell ref="I711:J711"/>
    <mergeCell ref="K711:L711"/>
    <mergeCell ref="M711:N711"/>
    <mergeCell ref="A710:B710"/>
    <mergeCell ref="C710:H710"/>
    <mergeCell ref="I710:J710"/>
    <mergeCell ref="K710:L710"/>
    <mergeCell ref="A709:H709"/>
    <mergeCell ref="I709:J709"/>
    <mergeCell ref="K709:L709"/>
    <mergeCell ref="M709:N709"/>
    <mergeCell ref="A708:H708"/>
    <mergeCell ref="I708:J708"/>
    <mergeCell ref="K708:L708"/>
    <mergeCell ref="M708:N708"/>
    <mergeCell ref="M706:N706"/>
    <mergeCell ref="A707:B707"/>
    <mergeCell ref="C707:H707"/>
    <mergeCell ref="I707:J707"/>
    <mergeCell ref="K707:L707"/>
    <mergeCell ref="M707:N707"/>
    <mergeCell ref="A706:B706"/>
    <mergeCell ref="C706:H706"/>
    <mergeCell ref="I706:J706"/>
    <mergeCell ref="K706:L706"/>
    <mergeCell ref="A705:H705"/>
    <mergeCell ref="I705:J705"/>
    <mergeCell ref="K705:L705"/>
    <mergeCell ref="M705:N705"/>
    <mergeCell ref="M703:N703"/>
    <mergeCell ref="A704:H704"/>
    <mergeCell ref="I704:J704"/>
    <mergeCell ref="K704:L704"/>
    <mergeCell ref="M704:N704"/>
    <mergeCell ref="A703:B703"/>
    <mergeCell ref="C703:H703"/>
    <mergeCell ref="I703:J703"/>
    <mergeCell ref="K703:L703"/>
    <mergeCell ref="M701:N701"/>
    <mergeCell ref="A702:B702"/>
    <mergeCell ref="C702:H702"/>
    <mergeCell ref="I702:J702"/>
    <mergeCell ref="K702:L702"/>
    <mergeCell ref="M702:N702"/>
    <mergeCell ref="A701:B701"/>
    <mergeCell ref="C701:H701"/>
    <mergeCell ref="I701:J701"/>
    <mergeCell ref="K701:L701"/>
    <mergeCell ref="M699:N699"/>
    <mergeCell ref="A700:B700"/>
    <mergeCell ref="C700:H700"/>
    <mergeCell ref="I700:J700"/>
    <mergeCell ref="K700:L700"/>
    <mergeCell ref="M700:N700"/>
    <mergeCell ref="A699:B699"/>
    <mergeCell ref="C699:H699"/>
    <mergeCell ref="I699:J699"/>
    <mergeCell ref="K699:L699"/>
    <mergeCell ref="M697:N697"/>
    <mergeCell ref="A698:B698"/>
    <mergeCell ref="C698:H698"/>
    <mergeCell ref="I698:J698"/>
    <mergeCell ref="K698:L698"/>
    <mergeCell ref="M698:N698"/>
    <mergeCell ref="A697:B697"/>
    <mergeCell ref="C697:H697"/>
    <mergeCell ref="I697:J697"/>
    <mergeCell ref="K697:L697"/>
    <mergeCell ref="M695:N695"/>
    <mergeCell ref="A696:B696"/>
    <mergeCell ref="C696:H696"/>
    <mergeCell ref="I696:J696"/>
    <mergeCell ref="K696:L696"/>
    <mergeCell ref="M696:N696"/>
    <mergeCell ref="A695:B695"/>
    <mergeCell ref="C695:H695"/>
    <mergeCell ref="I695:J695"/>
    <mergeCell ref="K695:L695"/>
    <mergeCell ref="M693:N693"/>
    <mergeCell ref="A694:B694"/>
    <mergeCell ref="C694:H694"/>
    <mergeCell ref="I694:J694"/>
    <mergeCell ref="K694:L694"/>
    <mergeCell ref="M694:N694"/>
    <mergeCell ref="A693:B693"/>
    <mergeCell ref="C693:H693"/>
    <mergeCell ref="I693:J693"/>
    <mergeCell ref="K693:L693"/>
    <mergeCell ref="M691:N691"/>
    <mergeCell ref="A692:B692"/>
    <mergeCell ref="C692:H692"/>
    <mergeCell ref="I692:J692"/>
    <mergeCell ref="K692:L692"/>
    <mergeCell ref="M692:N692"/>
    <mergeCell ref="A691:B691"/>
    <mergeCell ref="C691:H691"/>
    <mergeCell ref="I691:J691"/>
    <mergeCell ref="K691:L691"/>
    <mergeCell ref="M689:N689"/>
    <mergeCell ref="A690:B690"/>
    <mergeCell ref="C690:H690"/>
    <mergeCell ref="I690:J690"/>
    <mergeCell ref="K690:L690"/>
    <mergeCell ref="M690:N690"/>
    <mergeCell ref="A689:B689"/>
    <mergeCell ref="C689:H689"/>
    <mergeCell ref="I689:J689"/>
    <mergeCell ref="K689:L689"/>
    <mergeCell ref="M687:N687"/>
    <mergeCell ref="A688:B688"/>
    <mergeCell ref="C688:H688"/>
    <mergeCell ref="I688:J688"/>
    <mergeCell ref="K688:L688"/>
    <mergeCell ref="M688:N688"/>
    <mergeCell ref="A687:B687"/>
    <mergeCell ref="C687:H687"/>
    <mergeCell ref="I687:J687"/>
    <mergeCell ref="K687:L687"/>
    <mergeCell ref="M685:N685"/>
    <mergeCell ref="A686:B686"/>
    <mergeCell ref="C686:H686"/>
    <mergeCell ref="I686:J686"/>
    <mergeCell ref="K686:L686"/>
    <mergeCell ref="M686:N686"/>
    <mergeCell ref="A685:B685"/>
    <mergeCell ref="C685:H685"/>
    <mergeCell ref="I685:J685"/>
    <mergeCell ref="K685:L685"/>
    <mergeCell ref="M683:N683"/>
    <mergeCell ref="A684:B684"/>
    <mergeCell ref="C684:H684"/>
    <mergeCell ref="I684:J684"/>
    <mergeCell ref="K684:L684"/>
    <mergeCell ref="M684:N684"/>
    <mergeCell ref="A683:B683"/>
    <mergeCell ref="C683:H683"/>
    <mergeCell ref="I683:J683"/>
    <mergeCell ref="K683:L683"/>
    <mergeCell ref="M681:N681"/>
    <mergeCell ref="A682:B682"/>
    <mergeCell ref="C682:H682"/>
    <mergeCell ref="I682:J682"/>
    <mergeCell ref="K682:L682"/>
    <mergeCell ref="M682:N682"/>
    <mergeCell ref="A681:B681"/>
    <mergeCell ref="C681:H681"/>
    <mergeCell ref="I681:J681"/>
    <mergeCell ref="K681:L681"/>
    <mergeCell ref="A680:H680"/>
    <mergeCell ref="I680:J680"/>
    <mergeCell ref="K680:L680"/>
    <mergeCell ref="M680:N680"/>
    <mergeCell ref="A679:H679"/>
    <mergeCell ref="I679:J679"/>
    <mergeCell ref="K679:L679"/>
    <mergeCell ref="M679:N679"/>
    <mergeCell ref="M677:N677"/>
    <mergeCell ref="A678:B678"/>
    <mergeCell ref="C678:H678"/>
    <mergeCell ref="I678:J678"/>
    <mergeCell ref="K678:L678"/>
    <mergeCell ref="M678:N678"/>
    <mergeCell ref="A677:B677"/>
    <mergeCell ref="C677:H677"/>
    <mergeCell ref="I677:J677"/>
    <mergeCell ref="K677:L677"/>
    <mergeCell ref="M675:N675"/>
    <mergeCell ref="A676:B676"/>
    <mergeCell ref="C676:H676"/>
    <mergeCell ref="I676:J676"/>
    <mergeCell ref="K676:L676"/>
    <mergeCell ref="M676:N676"/>
    <mergeCell ref="A675:B675"/>
    <mergeCell ref="C675:H675"/>
    <mergeCell ref="I675:J675"/>
    <mergeCell ref="K675:L675"/>
    <mergeCell ref="M673:N673"/>
    <mergeCell ref="A674:B674"/>
    <mergeCell ref="C674:H674"/>
    <mergeCell ref="I674:J674"/>
    <mergeCell ref="K674:L674"/>
    <mergeCell ref="M674:N674"/>
    <mergeCell ref="A673:B673"/>
    <mergeCell ref="C673:H673"/>
    <mergeCell ref="I673:J673"/>
    <mergeCell ref="K673:L673"/>
    <mergeCell ref="M671:N671"/>
    <mergeCell ref="A672:B672"/>
    <mergeCell ref="C672:H672"/>
    <mergeCell ref="I672:J672"/>
    <mergeCell ref="K672:L672"/>
    <mergeCell ref="M672:N672"/>
    <mergeCell ref="A671:B671"/>
    <mergeCell ref="C671:H671"/>
    <mergeCell ref="I671:J671"/>
    <mergeCell ref="K671:L671"/>
    <mergeCell ref="M669:N669"/>
    <mergeCell ref="A670:B670"/>
    <mergeCell ref="C670:H670"/>
    <mergeCell ref="I670:J670"/>
    <mergeCell ref="K670:L670"/>
    <mergeCell ref="M670:N670"/>
    <mergeCell ref="A669:B669"/>
    <mergeCell ref="C669:H669"/>
    <mergeCell ref="I669:J669"/>
    <mergeCell ref="K669:L669"/>
    <mergeCell ref="M667:N667"/>
    <mergeCell ref="A668:B668"/>
    <mergeCell ref="C668:H668"/>
    <mergeCell ref="I668:J668"/>
    <mergeCell ref="K668:L668"/>
    <mergeCell ref="M668:N668"/>
    <mergeCell ref="A667:B667"/>
    <mergeCell ref="C667:H667"/>
    <mergeCell ref="I667:J667"/>
    <mergeCell ref="K667:L667"/>
    <mergeCell ref="M665:N665"/>
    <mergeCell ref="A666:B666"/>
    <mergeCell ref="C666:H666"/>
    <mergeCell ref="I666:J666"/>
    <mergeCell ref="K666:L666"/>
    <mergeCell ref="M666:N666"/>
    <mergeCell ref="A665:B665"/>
    <mergeCell ref="C665:H665"/>
    <mergeCell ref="I665:J665"/>
    <mergeCell ref="K665:L665"/>
    <mergeCell ref="M663:N663"/>
    <mergeCell ref="A664:B664"/>
    <mergeCell ref="C664:H664"/>
    <mergeCell ref="I664:J664"/>
    <mergeCell ref="K664:L664"/>
    <mergeCell ref="M664:N664"/>
    <mergeCell ref="A663:B663"/>
    <mergeCell ref="C663:H663"/>
    <mergeCell ref="I663:J663"/>
    <mergeCell ref="K663:L663"/>
    <mergeCell ref="M661:N661"/>
    <mergeCell ref="A662:B662"/>
    <mergeCell ref="C662:H662"/>
    <mergeCell ref="I662:J662"/>
    <mergeCell ref="K662:L662"/>
    <mergeCell ref="M662:N662"/>
    <mergeCell ref="A661:B661"/>
    <mergeCell ref="C661:H661"/>
    <mergeCell ref="I661:J661"/>
    <mergeCell ref="K661:L661"/>
    <mergeCell ref="M659:N659"/>
    <mergeCell ref="A660:B660"/>
    <mergeCell ref="C660:H660"/>
    <mergeCell ref="I660:J660"/>
    <mergeCell ref="K660:L660"/>
    <mergeCell ref="M660:N660"/>
    <mergeCell ref="A659:B659"/>
    <mergeCell ref="C659:H659"/>
    <mergeCell ref="I659:J659"/>
    <mergeCell ref="K659:L659"/>
    <mergeCell ref="A658:H658"/>
    <mergeCell ref="I658:J658"/>
    <mergeCell ref="K658:L658"/>
    <mergeCell ref="M658:N658"/>
    <mergeCell ref="A657:H657"/>
    <mergeCell ref="I657:J657"/>
    <mergeCell ref="K657:L657"/>
    <mergeCell ref="M657:N657"/>
    <mergeCell ref="M655:N655"/>
    <mergeCell ref="A656:B656"/>
    <mergeCell ref="C656:H656"/>
    <mergeCell ref="I656:J656"/>
    <mergeCell ref="K656:L656"/>
    <mergeCell ref="M656:N656"/>
    <mergeCell ref="A655:B655"/>
    <mergeCell ref="C655:H655"/>
    <mergeCell ref="I655:J655"/>
    <mergeCell ref="K655:L655"/>
    <mergeCell ref="A654:H654"/>
    <mergeCell ref="I654:J654"/>
    <mergeCell ref="K654:L654"/>
    <mergeCell ref="M654:N654"/>
    <mergeCell ref="M652:N652"/>
    <mergeCell ref="A653:B653"/>
    <mergeCell ref="C653:H653"/>
    <mergeCell ref="I653:J653"/>
    <mergeCell ref="K653:L653"/>
    <mergeCell ref="M653:N653"/>
    <mergeCell ref="A652:B652"/>
    <mergeCell ref="C652:H652"/>
    <mergeCell ref="I652:J652"/>
    <mergeCell ref="K652:L652"/>
    <mergeCell ref="A651:H651"/>
    <mergeCell ref="I651:J651"/>
    <mergeCell ref="K651:L651"/>
    <mergeCell ref="M651:N651"/>
    <mergeCell ref="M649:N649"/>
    <mergeCell ref="A650:H650"/>
    <mergeCell ref="I650:J650"/>
    <mergeCell ref="K650:L650"/>
    <mergeCell ref="M650:N650"/>
    <mergeCell ref="A649:B649"/>
    <mergeCell ref="C649:H649"/>
    <mergeCell ref="I649:J649"/>
    <mergeCell ref="K649:L649"/>
    <mergeCell ref="M647:N647"/>
    <mergeCell ref="A648:B648"/>
    <mergeCell ref="C648:H648"/>
    <mergeCell ref="I648:J648"/>
    <mergeCell ref="K648:L648"/>
    <mergeCell ref="M648:N648"/>
    <mergeCell ref="A647:B647"/>
    <mergeCell ref="C647:H647"/>
    <mergeCell ref="I647:J647"/>
    <mergeCell ref="K647:L647"/>
    <mergeCell ref="A646:H646"/>
    <mergeCell ref="I646:J646"/>
    <mergeCell ref="K646:L646"/>
    <mergeCell ref="M646:N646"/>
    <mergeCell ref="A645:H645"/>
    <mergeCell ref="I645:J645"/>
    <mergeCell ref="K645:L645"/>
    <mergeCell ref="M645:N645"/>
    <mergeCell ref="M643:N643"/>
    <mergeCell ref="A644:B644"/>
    <mergeCell ref="C644:H644"/>
    <mergeCell ref="I644:J644"/>
    <mergeCell ref="K644:L644"/>
    <mergeCell ref="M644:N644"/>
    <mergeCell ref="A643:B643"/>
    <mergeCell ref="C643:H643"/>
    <mergeCell ref="I643:J643"/>
    <mergeCell ref="K643:L643"/>
    <mergeCell ref="A642:H642"/>
    <mergeCell ref="I642:J642"/>
    <mergeCell ref="K642:L642"/>
    <mergeCell ref="M642:N642"/>
    <mergeCell ref="A641:H641"/>
    <mergeCell ref="I641:J641"/>
    <mergeCell ref="K641:L641"/>
    <mergeCell ref="M641:N641"/>
    <mergeCell ref="A640:H640"/>
    <mergeCell ref="I640:J640"/>
    <mergeCell ref="K640:L640"/>
    <mergeCell ref="M640:N640"/>
    <mergeCell ref="A639:H639"/>
    <mergeCell ref="I639:J639"/>
    <mergeCell ref="K639:L639"/>
    <mergeCell ref="M639:N639"/>
    <mergeCell ref="A638:H638"/>
    <mergeCell ref="I638:J638"/>
    <mergeCell ref="K638:L638"/>
    <mergeCell ref="M638:N638"/>
    <mergeCell ref="A637:H637"/>
    <mergeCell ref="I637:J637"/>
    <mergeCell ref="K637:L637"/>
    <mergeCell ref="M637:N637"/>
    <mergeCell ref="A636:H636"/>
    <mergeCell ref="I636:J636"/>
    <mergeCell ref="K636:L636"/>
    <mergeCell ref="M636:N636"/>
    <mergeCell ref="A635:H635"/>
    <mergeCell ref="I635:J635"/>
    <mergeCell ref="K635:L635"/>
    <mergeCell ref="M635:N635"/>
    <mergeCell ref="A634:H634"/>
    <mergeCell ref="I634:J634"/>
    <mergeCell ref="K634:L634"/>
    <mergeCell ref="M634:N634"/>
    <mergeCell ref="A633:H633"/>
    <mergeCell ref="I633:J633"/>
    <mergeCell ref="K633:L633"/>
    <mergeCell ref="M633:N633"/>
    <mergeCell ref="A632:H632"/>
    <mergeCell ref="I632:J632"/>
    <mergeCell ref="K632:L632"/>
    <mergeCell ref="M632:N632"/>
    <mergeCell ref="A631:H631"/>
    <mergeCell ref="I631:J631"/>
    <mergeCell ref="K631:L631"/>
    <mergeCell ref="M631:N631"/>
    <mergeCell ref="A630:H630"/>
    <mergeCell ref="I630:J630"/>
    <mergeCell ref="K630:L630"/>
    <mergeCell ref="M630:N630"/>
    <mergeCell ref="A629:H629"/>
    <mergeCell ref="I629:J629"/>
    <mergeCell ref="K629:L629"/>
    <mergeCell ref="M629:N629"/>
    <mergeCell ref="A628:H628"/>
    <mergeCell ref="I628:J628"/>
    <mergeCell ref="K628:L628"/>
    <mergeCell ref="M628:N628"/>
    <mergeCell ref="A627:H627"/>
    <mergeCell ref="I627:J627"/>
    <mergeCell ref="K627:L627"/>
    <mergeCell ref="M627:N627"/>
    <mergeCell ref="A626:H626"/>
    <mergeCell ref="I626:J626"/>
    <mergeCell ref="K626:L626"/>
    <mergeCell ref="M626:N626"/>
    <mergeCell ref="A625:H625"/>
    <mergeCell ref="I625:J625"/>
    <mergeCell ref="K625:L625"/>
    <mergeCell ref="M625:N625"/>
    <mergeCell ref="A624:H624"/>
    <mergeCell ref="I624:J624"/>
    <mergeCell ref="K624:L624"/>
    <mergeCell ref="M624:N624"/>
    <mergeCell ref="M622:N622"/>
    <mergeCell ref="A623:H623"/>
    <mergeCell ref="I623:J623"/>
    <mergeCell ref="K623:L623"/>
    <mergeCell ref="M623:N623"/>
    <mergeCell ref="A622:B622"/>
    <mergeCell ref="C622:H622"/>
    <mergeCell ref="I622:J622"/>
    <mergeCell ref="K622:L622"/>
    <mergeCell ref="A621:H621"/>
    <mergeCell ref="I621:J621"/>
    <mergeCell ref="K621:L621"/>
    <mergeCell ref="M621:N621"/>
    <mergeCell ref="M619:N619"/>
    <mergeCell ref="A620:H620"/>
    <mergeCell ref="I620:J620"/>
    <mergeCell ref="K620:L620"/>
    <mergeCell ref="M620:N620"/>
    <mergeCell ref="A619:B619"/>
    <mergeCell ref="C619:H619"/>
    <mergeCell ref="I619:J619"/>
    <mergeCell ref="K619:L619"/>
    <mergeCell ref="A618:H618"/>
    <mergeCell ref="I618:J618"/>
    <mergeCell ref="K618:L618"/>
    <mergeCell ref="M618:N618"/>
    <mergeCell ref="M616:N616"/>
    <mergeCell ref="A617:H617"/>
    <mergeCell ref="I617:J617"/>
    <mergeCell ref="K617:L617"/>
    <mergeCell ref="M617:N617"/>
    <mergeCell ref="A616:B616"/>
    <mergeCell ref="C616:H616"/>
    <mergeCell ref="I616:J616"/>
    <mergeCell ref="K616:L616"/>
    <mergeCell ref="M614:N614"/>
    <mergeCell ref="A615:B615"/>
    <mergeCell ref="C615:H615"/>
    <mergeCell ref="I615:J615"/>
    <mergeCell ref="K615:L615"/>
    <mergeCell ref="M615:N615"/>
    <mergeCell ref="A614:B614"/>
    <mergeCell ref="C614:H614"/>
    <mergeCell ref="I614:J614"/>
    <mergeCell ref="K614:L614"/>
    <mergeCell ref="A613:H613"/>
    <mergeCell ref="I613:J613"/>
    <mergeCell ref="K613:L613"/>
    <mergeCell ref="M613:N613"/>
    <mergeCell ref="A612:H612"/>
    <mergeCell ref="I612:J612"/>
    <mergeCell ref="K612:L612"/>
    <mergeCell ref="M612:N612"/>
    <mergeCell ref="M610:N610"/>
    <mergeCell ref="A611:B611"/>
    <mergeCell ref="C611:H611"/>
    <mergeCell ref="I611:J611"/>
    <mergeCell ref="K611:L611"/>
    <mergeCell ref="M611:N611"/>
    <mergeCell ref="A610:B610"/>
    <mergeCell ref="C610:H610"/>
    <mergeCell ref="I610:J610"/>
    <mergeCell ref="K610:L610"/>
    <mergeCell ref="A609:H609"/>
    <mergeCell ref="I609:J609"/>
    <mergeCell ref="K609:L609"/>
    <mergeCell ref="M609:N609"/>
    <mergeCell ref="A608:H608"/>
    <mergeCell ref="I608:J608"/>
    <mergeCell ref="K608:L608"/>
    <mergeCell ref="M608:N608"/>
    <mergeCell ref="M606:N606"/>
    <mergeCell ref="A607:B607"/>
    <mergeCell ref="C607:H607"/>
    <mergeCell ref="I607:J607"/>
    <mergeCell ref="K607:L607"/>
    <mergeCell ref="M607:N607"/>
    <mergeCell ref="A606:B606"/>
    <mergeCell ref="C606:H606"/>
    <mergeCell ref="I606:J606"/>
    <mergeCell ref="K606:L606"/>
    <mergeCell ref="M604:N604"/>
    <mergeCell ref="A605:B605"/>
    <mergeCell ref="C605:H605"/>
    <mergeCell ref="I605:J605"/>
    <mergeCell ref="K605:L605"/>
    <mergeCell ref="M605:N605"/>
    <mergeCell ref="A604:B604"/>
    <mergeCell ref="C604:H604"/>
    <mergeCell ref="I604:J604"/>
    <mergeCell ref="K604:L604"/>
    <mergeCell ref="A603:H603"/>
    <mergeCell ref="I603:J603"/>
    <mergeCell ref="K603:L603"/>
    <mergeCell ref="M603:N603"/>
    <mergeCell ref="M601:N601"/>
    <mergeCell ref="A602:H602"/>
    <mergeCell ref="I602:J602"/>
    <mergeCell ref="K602:L602"/>
    <mergeCell ref="M602:N602"/>
    <mergeCell ref="A601:B601"/>
    <mergeCell ref="C601:H601"/>
    <mergeCell ref="I601:J601"/>
    <mergeCell ref="K601:L601"/>
    <mergeCell ref="M599:N599"/>
    <mergeCell ref="A600:B600"/>
    <mergeCell ref="C600:H600"/>
    <mergeCell ref="I600:J600"/>
    <mergeCell ref="K600:L600"/>
    <mergeCell ref="M600:N600"/>
    <mergeCell ref="A599:B599"/>
    <mergeCell ref="C599:H599"/>
    <mergeCell ref="I599:J599"/>
    <mergeCell ref="K599:L599"/>
    <mergeCell ref="M597:N597"/>
    <mergeCell ref="A598:B598"/>
    <mergeCell ref="C598:H598"/>
    <mergeCell ref="I598:J598"/>
    <mergeCell ref="K598:L598"/>
    <mergeCell ref="M598:N598"/>
    <mergeCell ref="A597:B597"/>
    <mergeCell ref="C597:H597"/>
    <mergeCell ref="I597:J597"/>
    <mergeCell ref="K597:L597"/>
    <mergeCell ref="M595:N595"/>
    <mergeCell ref="A596:B596"/>
    <mergeCell ref="C596:H596"/>
    <mergeCell ref="I596:J596"/>
    <mergeCell ref="K596:L596"/>
    <mergeCell ref="M596:N596"/>
    <mergeCell ref="A595:B595"/>
    <mergeCell ref="C595:H595"/>
    <mergeCell ref="I595:J595"/>
    <mergeCell ref="K595:L595"/>
    <mergeCell ref="A594:H594"/>
    <mergeCell ref="I594:J594"/>
    <mergeCell ref="K594:L594"/>
    <mergeCell ref="M594:N594"/>
    <mergeCell ref="M592:N592"/>
    <mergeCell ref="A593:H593"/>
    <mergeCell ref="I593:J593"/>
    <mergeCell ref="K593:L593"/>
    <mergeCell ref="M593:N593"/>
    <mergeCell ref="A592:B592"/>
    <mergeCell ref="C592:H592"/>
    <mergeCell ref="I592:J592"/>
    <mergeCell ref="K592:L592"/>
    <mergeCell ref="M590:N590"/>
    <mergeCell ref="A591:B591"/>
    <mergeCell ref="C591:H591"/>
    <mergeCell ref="I591:J591"/>
    <mergeCell ref="K591:L591"/>
    <mergeCell ref="M591:N591"/>
    <mergeCell ref="A590:B590"/>
    <mergeCell ref="C590:H590"/>
    <mergeCell ref="I590:J590"/>
    <mergeCell ref="K590:L590"/>
    <mergeCell ref="M588:N588"/>
    <mergeCell ref="A589:B589"/>
    <mergeCell ref="C589:H589"/>
    <mergeCell ref="I589:J589"/>
    <mergeCell ref="K589:L589"/>
    <mergeCell ref="M589:N589"/>
    <mergeCell ref="A588:B588"/>
    <mergeCell ref="C588:H588"/>
    <mergeCell ref="I588:J588"/>
    <mergeCell ref="K588:L588"/>
    <mergeCell ref="M586:N586"/>
    <mergeCell ref="A587:B587"/>
    <mergeCell ref="C587:H587"/>
    <mergeCell ref="I587:J587"/>
    <mergeCell ref="K587:L587"/>
    <mergeCell ref="M587:N587"/>
    <mergeCell ref="A586:B586"/>
    <mergeCell ref="C586:H586"/>
    <mergeCell ref="I586:J586"/>
    <mergeCell ref="K586:L586"/>
    <mergeCell ref="M584:N584"/>
    <mergeCell ref="A585:B585"/>
    <mergeCell ref="C585:H585"/>
    <mergeCell ref="I585:J585"/>
    <mergeCell ref="K585:L585"/>
    <mergeCell ref="M585:N585"/>
    <mergeCell ref="A584:B584"/>
    <mergeCell ref="C584:H584"/>
    <mergeCell ref="I584:J584"/>
    <mergeCell ref="K584:L584"/>
    <mergeCell ref="A583:H583"/>
    <mergeCell ref="I583:J583"/>
    <mergeCell ref="K583:L583"/>
    <mergeCell ref="M583:N583"/>
    <mergeCell ref="M581:N581"/>
    <mergeCell ref="A582:H582"/>
    <mergeCell ref="I582:J582"/>
    <mergeCell ref="K582:L582"/>
    <mergeCell ref="M582:N582"/>
    <mergeCell ref="A581:B581"/>
    <mergeCell ref="C581:H581"/>
    <mergeCell ref="I581:J581"/>
    <mergeCell ref="K581:L581"/>
    <mergeCell ref="M579:N579"/>
    <mergeCell ref="A580:B580"/>
    <mergeCell ref="C580:H580"/>
    <mergeCell ref="I580:J580"/>
    <mergeCell ref="K580:L580"/>
    <mergeCell ref="M580:N580"/>
    <mergeCell ref="A579:B579"/>
    <mergeCell ref="C579:H579"/>
    <mergeCell ref="I579:J579"/>
    <mergeCell ref="K579:L579"/>
    <mergeCell ref="M577:N577"/>
    <mergeCell ref="A578:B578"/>
    <mergeCell ref="C578:H578"/>
    <mergeCell ref="I578:J578"/>
    <mergeCell ref="K578:L578"/>
    <mergeCell ref="M578:N578"/>
    <mergeCell ref="A577:B577"/>
    <mergeCell ref="C577:H577"/>
    <mergeCell ref="I577:J577"/>
    <mergeCell ref="K577:L577"/>
    <mergeCell ref="M575:N575"/>
    <mergeCell ref="A576:B576"/>
    <mergeCell ref="C576:H576"/>
    <mergeCell ref="I576:J576"/>
    <mergeCell ref="K576:L576"/>
    <mergeCell ref="M576:N576"/>
    <mergeCell ref="A575:B575"/>
    <mergeCell ref="C575:H575"/>
    <mergeCell ref="I575:J575"/>
    <mergeCell ref="K575:L575"/>
    <mergeCell ref="A574:H574"/>
    <mergeCell ref="I574:J574"/>
    <mergeCell ref="K574:L574"/>
    <mergeCell ref="M574:N574"/>
    <mergeCell ref="M572:N572"/>
    <mergeCell ref="A573:H573"/>
    <mergeCell ref="I573:J573"/>
    <mergeCell ref="K573:L573"/>
    <mergeCell ref="M573:N573"/>
    <mergeCell ref="A572:B572"/>
    <mergeCell ref="C572:H572"/>
    <mergeCell ref="I572:J572"/>
    <mergeCell ref="K572:L572"/>
    <mergeCell ref="M570:N570"/>
    <mergeCell ref="A571:B571"/>
    <mergeCell ref="C571:H571"/>
    <mergeCell ref="I571:J571"/>
    <mergeCell ref="K571:L571"/>
    <mergeCell ref="M571:N571"/>
    <mergeCell ref="A570:B570"/>
    <mergeCell ref="C570:H570"/>
    <mergeCell ref="I570:J570"/>
    <mergeCell ref="K570:L570"/>
    <mergeCell ref="M568:N568"/>
    <mergeCell ref="A569:B569"/>
    <mergeCell ref="C569:H569"/>
    <mergeCell ref="I569:J569"/>
    <mergeCell ref="K569:L569"/>
    <mergeCell ref="M569:N569"/>
    <mergeCell ref="A568:B568"/>
    <mergeCell ref="C568:H568"/>
    <mergeCell ref="I568:J568"/>
    <mergeCell ref="K568:L568"/>
    <mergeCell ref="M566:N566"/>
    <mergeCell ref="A567:H567"/>
    <mergeCell ref="I567:J567"/>
    <mergeCell ref="K567:L567"/>
    <mergeCell ref="M567:N567"/>
    <mergeCell ref="A566:B566"/>
    <mergeCell ref="C566:H566"/>
    <mergeCell ref="I566:J566"/>
    <mergeCell ref="K566:L566"/>
    <mergeCell ref="M564:N564"/>
    <mergeCell ref="A565:B565"/>
    <mergeCell ref="C565:H565"/>
    <mergeCell ref="I565:J565"/>
    <mergeCell ref="K565:L565"/>
    <mergeCell ref="M565:N565"/>
    <mergeCell ref="A564:B564"/>
    <mergeCell ref="C564:H564"/>
    <mergeCell ref="I564:J564"/>
    <mergeCell ref="K564:L564"/>
    <mergeCell ref="M562:N562"/>
    <mergeCell ref="A563:B563"/>
    <mergeCell ref="C563:H563"/>
    <mergeCell ref="I563:J563"/>
    <mergeCell ref="K563:L563"/>
    <mergeCell ref="M563:N563"/>
    <mergeCell ref="A562:B562"/>
    <mergeCell ref="C562:H562"/>
    <mergeCell ref="I562:J562"/>
    <mergeCell ref="K562:L562"/>
    <mergeCell ref="M560:N560"/>
    <mergeCell ref="A561:B561"/>
    <mergeCell ref="C561:H561"/>
    <mergeCell ref="I561:J561"/>
    <mergeCell ref="K561:L561"/>
    <mergeCell ref="M561:N561"/>
    <mergeCell ref="A560:B560"/>
    <mergeCell ref="C560:H560"/>
    <mergeCell ref="I560:J560"/>
    <mergeCell ref="K560:L560"/>
    <mergeCell ref="A559:H559"/>
    <mergeCell ref="I559:J559"/>
    <mergeCell ref="K559:L559"/>
    <mergeCell ref="M559:N559"/>
    <mergeCell ref="M557:N557"/>
    <mergeCell ref="A558:H558"/>
    <mergeCell ref="I558:J558"/>
    <mergeCell ref="K558:L558"/>
    <mergeCell ref="M558:N558"/>
    <mergeCell ref="A557:B557"/>
    <mergeCell ref="C557:H557"/>
    <mergeCell ref="I557:J557"/>
    <mergeCell ref="K557:L557"/>
    <mergeCell ref="A556:H556"/>
    <mergeCell ref="I556:J556"/>
    <mergeCell ref="K556:L556"/>
    <mergeCell ref="M556:N556"/>
    <mergeCell ref="A555:H555"/>
    <mergeCell ref="I555:J555"/>
    <mergeCell ref="K555:L555"/>
    <mergeCell ref="M555:N555"/>
    <mergeCell ref="M553:N553"/>
    <mergeCell ref="A554:B554"/>
    <mergeCell ref="C554:H554"/>
    <mergeCell ref="I554:J554"/>
    <mergeCell ref="K554:L554"/>
    <mergeCell ref="M554:N554"/>
    <mergeCell ref="A553:B553"/>
    <mergeCell ref="C553:H553"/>
    <mergeCell ref="I553:J553"/>
    <mergeCell ref="K553:L553"/>
    <mergeCell ref="M551:N551"/>
    <mergeCell ref="A552:B552"/>
    <mergeCell ref="C552:H552"/>
    <mergeCell ref="I552:J552"/>
    <mergeCell ref="K552:L552"/>
    <mergeCell ref="M552:N552"/>
    <mergeCell ref="A551:B551"/>
    <mergeCell ref="C551:H551"/>
    <mergeCell ref="I551:J551"/>
    <mergeCell ref="K551:L551"/>
    <mergeCell ref="M549:N549"/>
    <mergeCell ref="A550:B550"/>
    <mergeCell ref="C550:H550"/>
    <mergeCell ref="I550:J550"/>
    <mergeCell ref="K550:L550"/>
    <mergeCell ref="M550:N550"/>
    <mergeCell ref="A549:B549"/>
    <mergeCell ref="C549:H549"/>
    <mergeCell ref="I549:J549"/>
    <mergeCell ref="K549:L549"/>
    <mergeCell ref="M547:N547"/>
    <mergeCell ref="A548:B548"/>
    <mergeCell ref="C548:H548"/>
    <mergeCell ref="I548:J548"/>
    <mergeCell ref="K548:L548"/>
    <mergeCell ref="M548:N548"/>
    <mergeCell ref="A547:B547"/>
    <mergeCell ref="C547:H547"/>
    <mergeCell ref="I547:J547"/>
    <mergeCell ref="K547:L547"/>
    <mergeCell ref="M545:N545"/>
    <mergeCell ref="A546:B546"/>
    <mergeCell ref="C546:H546"/>
    <mergeCell ref="I546:J546"/>
    <mergeCell ref="K546:L546"/>
    <mergeCell ref="M546:N546"/>
    <mergeCell ref="A545:B545"/>
    <mergeCell ref="C545:H545"/>
    <mergeCell ref="I545:J545"/>
    <mergeCell ref="K545:L545"/>
    <mergeCell ref="A544:H544"/>
    <mergeCell ref="I544:J544"/>
    <mergeCell ref="K544:L544"/>
    <mergeCell ref="M544:N544"/>
    <mergeCell ref="M542:N542"/>
    <mergeCell ref="A543:H543"/>
    <mergeCell ref="I543:J543"/>
    <mergeCell ref="K543:L543"/>
    <mergeCell ref="M543:N543"/>
    <mergeCell ref="A542:B542"/>
    <mergeCell ref="C542:H542"/>
    <mergeCell ref="I542:J542"/>
    <mergeCell ref="K542:L542"/>
    <mergeCell ref="M540:N540"/>
    <mergeCell ref="A541:B541"/>
    <mergeCell ref="C541:H541"/>
    <mergeCell ref="I541:J541"/>
    <mergeCell ref="K541:L541"/>
    <mergeCell ref="M541:N541"/>
    <mergeCell ref="A540:B540"/>
    <mergeCell ref="C540:H540"/>
    <mergeCell ref="I540:J540"/>
    <mergeCell ref="K540:L540"/>
    <mergeCell ref="A539:H539"/>
    <mergeCell ref="I539:J539"/>
    <mergeCell ref="K539:L539"/>
    <mergeCell ref="M539:N539"/>
    <mergeCell ref="A538:H538"/>
    <mergeCell ref="I538:J538"/>
    <mergeCell ref="K538:L538"/>
    <mergeCell ref="M538:N538"/>
    <mergeCell ref="M536:N536"/>
    <mergeCell ref="A537:B537"/>
    <mergeCell ref="C537:H537"/>
    <mergeCell ref="I537:J537"/>
    <mergeCell ref="K537:L537"/>
    <mergeCell ref="M537:N537"/>
    <mergeCell ref="A536:B536"/>
    <mergeCell ref="C536:H536"/>
    <mergeCell ref="I536:J536"/>
    <mergeCell ref="K536:L536"/>
    <mergeCell ref="A535:H535"/>
    <mergeCell ref="I535:J535"/>
    <mergeCell ref="K535:L535"/>
    <mergeCell ref="M535:N535"/>
    <mergeCell ref="A534:H534"/>
    <mergeCell ref="I534:J534"/>
    <mergeCell ref="K534:L534"/>
    <mergeCell ref="M534:N534"/>
    <mergeCell ref="M532:N532"/>
    <mergeCell ref="A533:B533"/>
    <mergeCell ref="C533:H533"/>
    <mergeCell ref="I533:J533"/>
    <mergeCell ref="K533:L533"/>
    <mergeCell ref="M533:N533"/>
    <mergeCell ref="A532:B532"/>
    <mergeCell ref="C532:H532"/>
    <mergeCell ref="I532:J532"/>
    <mergeCell ref="K532:L532"/>
    <mergeCell ref="A531:H531"/>
    <mergeCell ref="I531:J531"/>
    <mergeCell ref="K531:L531"/>
    <mergeCell ref="M531:N531"/>
    <mergeCell ref="A530:H530"/>
    <mergeCell ref="I530:J530"/>
    <mergeCell ref="K530:L530"/>
    <mergeCell ref="M530:N530"/>
    <mergeCell ref="M528:N528"/>
    <mergeCell ref="A529:B529"/>
    <mergeCell ref="C529:H529"/>
    <mergeCell ref="I529:J529"/>
    <mergeCell ref="K529:L529"/>
    <mergeCell ref="M529:N529"/>
    <mergeCell ref="A528:B528"/>
    <mergeCell ref="C528:H528"/>
    <mergeCell ref="I528:J528"/>
    <mergeCell ref="K528:L528"/>
    <mergeCell ref="M526:N526"/>
    <mergeCell ref="A527:B527"/>
    <mergeCell ref="C527:H527"/>
    <mergeCell ref="I527:J527"/>
    <mergeCell ref="K527:L527"/>
    <mergeCell ref="M527:N527"/>
    <mergeCell ref="A526:B526"/>
    <mergeCell ref="C526:H526"/>
    <mergeCell ref="I526:J526"/>
    <mergeCell ref="K526:L526"/>
    <mergeCell ref="A525:H525"/>
    <mergeCell ref="I525:J525"/>
    <mergeCell ref="K525:L525"/>
    <mergeCell ref="M525:N525"/>
    <mergeCell ref="M523:N523"/>
    <mergeCell ref="A524:H524"/>
    <mergeCell ref="I524:J524"/>
    <mergeCell ref="K524:L524"/>
    <mergeCell ref="M524:N524"/>
    <mergeCell ref="A523:B523"/>
    <mergeCell ref="C523:H523"/>
    <mergeCell ref="I523:J523"/>
    <mergeCell ref="K523:L523"/>
    <mergeCell ref="M521:N521"/>
    <mergeCell ref="A522:B522"/>
    <mergeCell ref="C522:H522"/>
    <mergeCell ref="I522:J522"/>
    <mergeCell ref="K522:L522"/>
    <mergeCell ref="M522:N522"/>
    <mergeCell ref="A521:B521"/>
    <mergeCell ref="C521:H521"/>
    <mergeCell ref="I521:J521"/>
    <mergeCell ref="K521:L521"/>
    <mergeCell ref="A520:H520"/>
    <mergeCell ref="I520:J520"/>
    <mergeCell ref="K520:L520"/>
    <mergeCell ref="M520:N520"/>
    <mergeCell ref="M518:N518"/>
    <mergeCell ref="A519:H519"/>
    <mergeCell ref="I519:J519"/>
    <mergeCell ref="K519:L519"/>
    <mergeCell ref="M519:N519"/>
    <mergeCell ref="A518:B518"/>
    <mergeCell ref="C518:H518"/>
    <mergeCell ref="I518:J518"/>
    <mergeCell ref="K518:L518"/>
    <mergeCell ref="M516:N516"/>
    <mergeCell ref="A517:B517"/>
    <mergeCell ref="C517:H517"/>
    <mergeCell ref="I517:J517"/>
    <mergeCell ref="K517:L517"/>
    <mergeCell ref="M517:N517"/>
    <mergeCell ref="A516:B516"/>
    <mergeCell ref="C516:H516"/>
    <mergeCell ref="I516:J516"/>
    <mergeCell ref="K516:L516"/>
    <mergeCell ref="A515:H515"/>
    <mergeCell ref="I515:J515"/>
    <mergeCell ref="K515:L515"/>
    <mergeCell ref="M515:N515"/>
    <mergeCell ref="A514:H514"/>
    <mergeCell ref="I514:J514"/>
    <mergeCell ref="K514:L514"/>
    <mergeCell ref="M514:N514"/>
    <mergeCell ref="M512:N512"/>
    <mergeCell ref="A513:B513"/>
    <mergeCell ref="C513:H513"/>
    <mergeCell ref="I513:J513"/>
    <mergeCell ref="K513:L513"/>
    <mergeCell ref="M513:N513"/>
    <mergeCell ref="A512:B512"/>
    <mergeCell ref="C512:H512"/>
    <mergeCell ref="I512:J512"/>
    <mergeCell ref="K512:L512"/>
    <mergeCell ref="M510:N510"/>
    <mergeCell ref="A511:B511"/>
    <mergeCell ref="C511:H511"/>
    <mergeCell ref="I511:J511"/>
    <mergeCell ref="K511:L511"/>
    <mergeCell ref="M511:N511"/>
    <mergeCell ref="A510:B510"/>
    <mergeCell ref="C510:H510"/>
    <mergeCell ref="I510:J510"/>
    <mergeCell ref="K510:L510"/>
    <mergeCell ref="A509:H509"/>
    <mergeCell ref="I509:J509"/>
    <mergeCell ref="K509:L509"/>
    <mergeCell ref="M509:N509"/>
    <mergeCell ref="A508:H508"/>
    <mergeCell ref="I508:J508"/>
    <mergeCell ref="K508:L508"/>
    <mergeCell ref="M508:N508"/>
    <mergeCell ref="M506:N506"/>
    <mergeCell ref="A507:B507"/>
    <mergeCell ref="C507:H507"/>
    <mergeCell ref="I507:J507"/>
    <mergeCell ref="K507:L507"/>
    <mergeCell ref="M507:N507"/>
    <mergeCell ref="A506:B506"/>
    <mergeCell ref="C506:H506"/>
    <mergeCell ref="I506:J506"/>
    <mergeCell ref="K506:L506"/>
    <mergeCell ref="M504:N504"/>
    <mergeCell ref="A505:B505"/>
    <mergeCell ref="C505:H505"/>
    <mergeCell ref="I505:J505"/>
    <mergeCell ref="K505:L505"/>
    <mergeCell ref="M505:N505"/>
    <mergeCell ref="A504:B504"/>
    <mergeCell ref="C504:H504"/>
    <mergeCell ref="I504:J504"/>
    <mergeCell ref="K504:L504"/>
    <mergeCell ref="A503:H503"/>
    <mergeCell ref="I503:J503"/>
    <mergeCell ref="K503:L503"/>
    <mergeCell ref="M503:N503"/>
    <mergeCell ref="M501:N501"/>
    <mergeCell ref="A502:H502"/>
    <mergeCell ref="I502:J502"/>
    <mergeCell ref="K502:L502"/>
    <mergeCell ref="M502:N502"/>
    <mergeCell ref="A501:B501"/>
    <mergeCell ref="C501:H501"/>
    <mergeCell ref="I501:J501"/>
    <mergeCell ref="K501:L501"/>
    <mergeCell ref="M499:N499"/>
    <mergeCell ref="A500:B500"/>
    <mergeCell ref="C500:H500"/>
    <mergeCell ref="I500:J500"/>
    <mergeCell ref="K500:L500"/>
    <mergeCell ref="M500:N500"/>
    <mergeCell ref="A499:B499"/>
    <mergeCell ref="C499:H499"/>
    <mergeCell ref="I499:J499"/>
    <mergeCell ref="K499:L499"/>
    <mergeCell ref="A498:H498"/>
    <mergeCell ref="I498:J498"/>
    <mergeCell ref="K498:L498"/>
    <mergeCell ref="M498:N498"/>
    <mergeCell ref="A497:H497"/>
    <mergeCell ref="I497:J497"/>
    <mergeCell ref="K497:L497"/>
    <mergeCell ref="M497:N497"/>
    <mergeCell ref="M495:N495"/>
    <mergeCell ref="A496:B496"/>
    <mergeCell ref="C496:H496"/>
    <mergeCell ref="I496:J496"/>
    <mergeCell ref="K496:L496"/>
    <mergeCell ref="M496:N496"/>
    <mergeCell ref="A495:B495"/>
    <mergeCell ref="C495:H495"/>
    <mergeCell ref="I495:J495"/>
    <mergeCell ref="K495:L495"/>
    <mergeCell ref="M493:N493"/>
    <mergeCell ref="A494:B494"/>
    <mergeCell ref="C494:H494"/>
    <mergeCell ref="I494:J494"/>
    <mergeCell ref="K494:L494"/>
    <mergeCell ref="M494:N494"/>
    <mergeCell ref="A493:B493"/>
    <mergeCell ref="C493:H493"/>
    <mergeCell ref="I493:J493"/>
    <mergeCell ref="K493:L493"/>
    <mergeCell ref="A492:H492"/>
    <mergeCell ref="I492:J492"/>
    <mergeCell ref="K492:L492"/>
    <mergeCell ref="M492:N492"/>
    <mergeCell ref="M490:N490"/>
    <mergeCell ref="A491:H491"/>
    <mergeCell ref="I491:J491"/>
    <mergeCell ref="K491:L491"/>
    <mergeCell ref="M491:N491"/>
    <mergeCell ref="A490:B490"/>
    <mergeCell ref="C490:H490"/>
    <mergeCell ref="I490:J490"/>
    <mergeCell ref="K490:L490"/>
    <mergeCell ref="M488:N488"/>
    <mergeCell ref="A489:B489"/>
    <mergeCell ref="C489:H489"/>
    <mergeCell ref="I489:J489"/>
    <mergeCell ref="K489:L489"/>
    <mergeCell ref="M489:N489"/>
    <mergeCell ref="A488:B488"/>
    <mergeCell ref="C488:H488"/>
    <mergeCell ref="I488:J488"/>
    <mergeCell ref="K488:L488"/>
    <mergeCell ref="A487:H487"/>
    <mergeCell ref="I487:J487"/>
    <mergeCell ref="K487:L487"/>
    <mergeCell ref="M487:N487"/>
    <mergeCell ref="A486:H486"/>
    <mergeCell ref="I486:J486"/>
    <mergeCell ref="K486:L486"/>
    <mergeCell ref="M486:N486"/>
    <mergeCell ref="M484:N484"/>
    <mergeCell ref="A485:B485"/>
    <mergeCell ref="C485:H485"/>
    <mergeCell ref="I485:J485"/>
    <mergeCell ref="K485:L485"/>
    <mergeCell ref="M485:N485"/>
    <mergeCell ref="A484:B484"/>
    <mergeCell ref="C484:H484"/>
    <mergeCell ref="I484:J484"/>
    <mergeCell ref="K484:L484"/>
    <mergeCell ref="A483:H483"/>
    <mergeCell ref="I483:J483"/>
    <mergeCell ref="K483:L483"/>
    <mergeCell ref="M483:N483"/>
    <mergeCell ref="M481:N481"/>
    <mergeCell ref="A482:H482"/>
    <mergeCell ref="I482:J482"/>
    <mergeCell ref="K482:L482"/>
    <mergeCell ref="M482:N482"/>
    <mergeCell ref="A481:B481"/>
    <mergeCell ref="C481:H481"/>
    <mergeCell ref="I481:J481"/>
    <mergeCell ref="K481:L481"/>
    <mergeCell ref="M479:N479"/>
    <mergeCell ref="A480:B480"/>
    <mergeCell ref="C480:H480"/>
    <mergeCell ref="I480:J480"/>
    <mergeCell ref="K480:L480"/>
    <mergeCell ref="M480:N480"/>
    <mergeCell ref="A479:B479"/>
    <mergeCell ref="C479:H479"/>
    <mergeCell ref="I479:J479"/>
    <mergeCell ref="K479:L479"/>
    <mergeCell ref="M477:N477"/>
    <mergeCell ref="A478:B478"/>
    <mergeCell ref="C478:H478"/>
    <mergeCell ref="I478:J478"/>
    <mergeCell ref="K478:L478"/>
    <mergeCell ref="M478:N478"/>
    <mergeCell ref="A477:B477"/>
    <mergeCell ref="C477:H477"/>
    <mergeCell ref="I477:J477"/>
    <mergeCell ref="K477:L477"/>
    <mergeCell ref="M475:N475"/>
    <mergeCell ref="A476:B476"/>
    <mergeCell ref="C476:H476"/>
    <mergeCell ref="I476:J476"/>
    <mergeCell ref="K476:L476"/>
    <mergeCell ref="M476:N476"/>
    <mergeCell ref="A475:B475"/>
    <mergeCell ref="C475:H475"/>
    <mergeCell ref="I475:J475"/>
    <mergeCell ref="K475:L475"/>
    <mergeCell ref="A474:H474"/>
    <mergeCell ref="I474:J474"/>
    <mergeCell ref="K474:L474"/>
    <mergeCell ref="M474:N474"/>
    <mergeCell ref="A473:H473"/>
    <mergeCell ref="I473:J473"/>
    <mergeCell ref="K473:L473"/>
    <mergeCell ref="M473:N473"/>
    <mergeCell ref="M471:N471"/>
    <mergeCell ref="A472:B472"/>
    <mergeCell ref="C472:H472"/>
    <mergeCell ref="I472:J472"/>
    <mergeCell ref="K472:L472"/>
    <mergeCell ref="M472:N472"/>
    <mergeCell ref="A471:B471"/>
    <mergeCell ref="C471:H471"/>
    <mergeCell ref="I471:J471"/>
    <mergeCell ref="K471:L471"/>
    <mergeCell ref="A470:H470"/>
    <mergeCell ref="I470:J470"/>
    <mergeCell ref="K470:L470"/>
    <mergeCell ref="M470:N470"/>
    <mergeCell ref="A469:H469"/>
    <mergeCell ref="I469:J469"/>
    <mergeCell ref="K469:L469"/>
    <mergeCell ref="M469:N469"/>
    <mergeCell ref="A468:H468"/>
    <mergeCell ref="I468:J468"/>
    <mergeCell ref="K468:L468"/>
    <mergeCell ref="M468:N468"/>
    <mergeCell ref="A467:H467"/>
    <mergeCell ref="I467:J467"/>
    <mergeCell ref="K467:L467"/>
    <mergeCell ref="M467:N467"/>
    <mergeCell ref="A466:H466"/>
    <mergeCell ref="I466:J466"/>
    <mergeCell ref="K466:L466"/>
    <mergeCell ref="M466:N466"/>
    <mergeCell ref="A465:H465"/>
    <mergeCell ref="I465:J465"/>
    <mergeCell ref="K465:L465"/>
    <mergeCell ref="M465:N465"/>
    <mergeCell ref="A464:H464"/>
    <mergeCell ref="I464:J464"/>
    <mergeCell ref="K464:L464"/>
    <mergeCell ref="M464:N464"/>
    <mergeCell ref="M462:N462"/>
    <mergeCell ref="A463:H463"/>
    <mergeCell ref="I463:J463"/>
    <mergeCell ref="K463:L463"/>
    <mergeCell ref="M463:N463"/>
    <mergeCell ref="A462:B462"/>
    <mergeCell ref="C462:H462"/>
    <mergeCell ref="I462:J462"/>
    <mergeCell ref="K462:L462"/>
    <mergeCell ref="A461:H461"/>
    <mergeCell ref="I461:J461"/>
    <mergeCell ref="K461:L461"/>
    <mergeCell ref="M461:N461"/>
    <mergeCell ref="A460:H460"/>
    <mergeCell ref="I460:J460"/>
    <mergeCell ref="K460:L460"/>
    <mergeCell ref="M460:N460"/>
    <mergeCell ref="M458:N458"/>
    <mergeCell ref="A459:B459"/>
    <mergeCell ref="C459:H459"/>
    <mergeCell ref="I459:J459"/>
    <mergeCell ref="K459:L459"/>
    <mergeCell ref="M459:N459"/>
    <mergeCell ref="A458:B458"/>
    <mergeCell ref="C458:H458"/>
    <mergeCell ref="I458:J458"/>
    <mergeCell ref="K458:L458"/>
    <mergeCell ref="A457:H457"/>
    <mergeCell ref="I457:J457"/>
    <mergeCell ref="K457:L457"/>
    <mergeCell ref="M457:N457"/>
    <mergeCell ref="M455:N455"/>
    <mergeCell ref="A456:H456"/>
    <mergeCell ref="I456:J456"/>
    <mergeCell ref="K456:L456"/>
    <mergeCell ref="M456:N456"/>
    <mergeCell ref="A455:B455"/>
    <mergeCell ref="C455:H455"/>
    <mergeCell ref="I455:J455"/>
    <mergeCell ref="K455:L455"/>
    <mergeCell ref="M453:N453"/>
    <mergeCell ref="A454:B454"/>
    <mergeCell ref="C454:H454"/>
    <mergeCell ref="I454:J454"/>
    <mergeCell ref="K454:L454"/>
    <mergeCell ref="M454:N454"/>
    <mergeCell ref="A453:B453"/>
    <mergeCell ref="C453:H453"/>
    <mergeCell ref="I453:J453"/>
    <mergeCell ref="K453:L453"/>
    <mergeCell ref="M451:N451"/>
    <mergeCell ref="A452:B452"/>
    <mergeCell ref="C452:H452"/>
    <mergeCell ref="I452:J452"/>
    <mergeCell ref="K452:L452"/>
    <mergeCell ref="M452:N452"/>
    <mergeCell ref="A451:B451"/>
    <mergeCell ref="C451:H451"/>
    <mergeCell ref="I451:J451"/>
    <mergeCell ref="K451:L451"/>
    <mergeCell ref="M449:N449"/>
    <mergeCell ref="A450:B450"/>
    <mergeCell ref="C450:H450"/>
    <mergeCell ref="I450:J450"/>
    <mergeCell ref="K450:L450"/>
    <mergeCell ref="M450:N450"/>
    <mergeCell ref="A449:B449"/>
    <mergeCell ref="C449:H449"/>
    <mergeCell ref="I449:J449"/>
    <mergeCell ref="K449:L449"/>
    <mergeCell ref="A448:H448"/>
    <mergeCell ref="I448:J448"/>
    <mergeCell ref="K448:L448"/>
    <mergeCell ref="M448:N448"/>
    <mergeCell ref="A447:H447"/>
    <mergeCell ref="I447:J447"/>
    <mergeCell ref="K447:L447"/>
    <mergeCell ref="M447:N447"/>
    <mergeCell ref="M445:N445"/>
    <mergeCell ref="A446:B446"/>
    <mergeCell ref="C446:H446"/>
    <mergeCell ref="I446:J446"/>
    <mergeCell ref="K446:L446"/>
    <mergeCell ref="M446:N446"/>
    <mergeCell ref="A445:B445"/>
    <mergeCell ref="C445:H445"/>
    <mergeCell ref="I445:J445"/>
    <mergeCell ref="K445:L445"/>
    <mergeCell ref="M443:N443"/>
    <mergeCell ref="A444:B444"/>
    <mergeCell ref="C444:H444"/>
    <mergeCell ref="I444:J444"/>
    <mergeCell ref="K444:L444"/>
    <mergeCell ref="M444:N444"/>
    <mergeCell ref="A443:B443"/>
    <mergeCell ref="C443:H443"/>
    <mergeCell ref="I443:J443"/>
    <mergeCell ref="K443:L443"/>
    <mergeCell ref="A442:H442"/>
    <mergeCell ref="I442:J442"/>
    <mergeCell ref="K442:L442"/>
    <mergeCell ref="M442:N442"/>
    <mergeCell ref="A441:H441"/>
    <mergeCell ref="I441:J441"/>
    <mergeCell ref="K441:L441"/>
    <mergeCell ref="M441:N441"/>
    <mergeCell ref="M439:N439"/>
    <mergeCell ref="A440:B440"/>
    <mergeCell ref="C440:H440"/>
    <mergeCell ref="I440:J440"/>
    <mergeCell ref="K440:L440"/>
    <mergeCell ref="M440:N440"/>
    <mergeCell ref="A439:B439"/>
    <mergeCell ref="C439:H439"/>
    <mergeCell ref="I439:J439"/>
    <mergeCell ref="K439:L439"/>
    <mergeCell ref="A438:H438"/>
    <mergeCell ref="I438:J438"/>
    <mergeCell ref="K438:L438"/>
    <mergeCell ref="M438:N438"/>
    <mergeCell ref="M436:N436"/>
    <mergeCell ref="A437:H437"/>
    <mergeCell ref="I437:J437"/>
    <mergeCell ref="K437:L437"/>
    <mergeCell ref="M437:N437"/>
    <mergeCell ref="A436:B436"/>
    <mergeCell ref="C436:H436"/>
    <mergeCell ref="I436:J436"/>
    <mergeCell ref="K436:L436"/>
    <mergeCell ref="M434:N434"/>
    <mergeCell ref="A435:B435"/>
    <mergeCell ref="C435:H435"/>
    <mergeCell ref="I435:J435"/>
    <mergeCell ref="K435:L435"/>
    <mergeCell ref="M435:N435"/>
    <mergeCell ref="A434:B434"/>
    <mergeCell ref="C434:H434"/>
    <mergeCell ref="I434:J434"/>
    <mergeCell ref="K434:L434"/>
    <mergeCell ref="M432:N432"/>
    <mergeCell ref="A433:B433"/>
    <mergeCell ref="C433:H433"/>
    <mergeCell ref="I433:J433"/>
    <mergeCell ref="K433:L433"/>
    <mergeCell ref="M433:N433"/>
    <mergeCell ref="A432:B432"/>
    <mergeCell ref="C432:H432"/>
    <mergeCell ref="I432:J432"/>
    <mergeCell ref="K432:L432"/>
    <mergeCell ref="M430:N430"/>
    <mergeCell ref="A431:B431"/>
    <mergeCell ref="C431:H431"/>
    <mergeCell ref="I431:J431"/>
    <mergeCell ref="K431:L431"/>
    <mergeCell ref="M431:N431"/>
    <mergeCell ref="A430:B430"/>
    <mergeCell ref="C430:H430"/>
    <mergeCell ref="I430:J430"/>
    <mergeCell ref="K430:L430"/>
    <mergeCell ref="A429:H429"/>
    <mergeCell ref="I429:J429"/>
    <mergeCell ref="K429:L429"/>
    <mergeCell ref="M429:N429"/>
    <mergeCell ref="M427:N427"/>
    <mergeCell ref="A428:H428"/>
    <mergeCell ref="I428:J428"/>
    <mergeCell ref="K428:L428"/>
    <mergeCell ref="M428:N428"/>
    <mergeCell ref="A427:B427"/>
    <mergeCell ref="C427:H427"/>
    <mergeCell ref="I427:J427"/>
    <mergeCell ref="K427:L427"/>
    <mergeCell ref="M425:N425"/>
    <mergeCell ref="A426:B426"/>
    <mergeCell ref="C426:H426"/>
    <mergeCell ref="I426:J426"/>
    <mergeCell ref="K426:L426"/>
    <mergeCell ref="M426:N426"/>
    <mergeCell ref="A425:B425"/>
    <mergeCell ref="C425:H425"/>
    <mergeCell ref="I425:J425"/>
    <mergeCell ref="K425:L425"/>
    <mergeCell ref="A424:H424"/>
    <mergeCell ref="I424:J424"/>
    <mergeCell ref="K424:L424"/>
    <mergeCell ref="M424:N424"/>
    <mergeCell ref="M422:N422"/>
    <mergeCell ref="A423:H423"/>
    <mergeCell ref="I423:J423"/>
    <mergeCell ref="K423:L423"/>
    <mergeCell ref="M423:N423"/>
    <mergeCell ref="A422:B422"/>
    <mergeCell ref="C422:H422"/>
    <mergeCell ref="I422:J422"/>
    <mergeCell ref="K422:L422"/>
    <mergeCell ref="M420:N420"/>
    <mergeCell ref="A421:B421"/>
    <mergeCell ref="C421:H421"/>
    <mergeCell ref="I421:J421"/>
    <mergeCell ref="K421:L421"/>
    <mergeCell ref="M421:N421"/>
    <mergeCell ref="A420:B420"/>
    <mergeCell ref="C420:H420"/>
    <mergeCell ref="I420:J420"/>
    <mergeCell ref="K420:L420"/>
    <mergeCell ref="M418:N418"/>
    <mergeCell ref="A419:B419"/>
    <mergeCell ref="C419:H419"/>
    <mergeCell ref="I419:J419"/>
    <mergeCell ref="K419:L419"/>
    <mergeCell ref="M419:N419"/>
    <mergeCell ref="A418:B418"/>
    <mergeCell ref="C418:H418"/>
    <mergeCell ref="I418:J418"/>
    <mergeCell ref="K418:L418"/>
    <mergeCell ref="M416:N416"/>
    <mergeCell ref="A417:B417"/>
    <mergeCell ref="C417:H417"/>
    <mergeCell ref="I417:J417"/>
    <mergeCell ref="K417:L417"/>
    <mergeCell ref="M417:N417"/>
    <mergeCell ref="A416:B416"/>
    <mergeCell ref="C416:H416"/>
    <mergeCell ref="I416:J416"/>
    <mergeCell ref="K416:L416"/>
    <mergeCell ref="M414:N414"/>
    <mergeCell ref="A415:B415"/>
    <mergeCell ref="C415:H415"/>
    <mergeCell ref="I415:J415"/>
    <mergeCell ref="K415:L415"/>
    <mergeCell ref="M415:N415"/>
    <mergeCell ref="A414:B414"/>
    <mergeCell ref="C414:H414"/>
    <mergeCell ref="I414:J414"/>
    <mergeCell ref="K414:L414"/>
    <mergeCell ref="M412:N412"/>
    <mergeCell ref="A413:B413"/>
    <mergeCell ref="C413:H413"/>
    <mergeCell ref="I413:J413"/>
    <mergeCell ref="K413:L413"/>
    <mergeCell ref="M413:N413"/>
    <mergeCell ref="A412:B412"/>
    <mergeCell ref="C412:H412"/>
    <mergeCell ref="I412:J412"/>
    <mergeCell ref="K412:L412"/>
    <mergeCell ref="M410:N410"/>
    <mergeCell ref="A411:B411"/>
    <mergeCell ref="C411:H411"/>
    <mergeCell ref="I411:J411"/>
    <mergeCell ref="K411:L411"/>
    <mergeCell ref="M411:N411"/>
    <mergeCell ref="A410:B410"/>
    <mergeCell ref="C410:H410"/>
    <mergeCell ref="I410:J410"/>
    <mergeCell ref="K410:L410"/>
    <mergeCell ref="M408:N408"/>
    <mergeCell ref="A409:B409"/>
    <mergeCell ref="C409:H409"/>
    <mergeCell ref="I409:J409"/>
    <mergeCell ref="K409:L409"/>
    <mergeCell ref="M409:N409"/>
    <mergeCell ref="A408:B408"/>
    <mergeCell ref="C408:H408"/>
    <mergeCell ref="I408:J408"/>
    <mergeCell ref="K408:L408"/>
    <mergeCell ref="M406:N406"/>
    <mergeCell ref="A407:B407"/>
    <mergeCell ref="C407:H407"/>
    <mergeCell ref="I407:J407"/>
    <mergeCell ref="K407:L407"/>
    <mergeCell ref="M407:N407"/>
    <mergeCell ref="A406:B406"/>
    <mergeCell ref="C406:H406"/>
    <mergeCell ref="I406:J406"/>
    <mergeCell ref="K406:L406"/>
    <mergeCell ref="M404:N404"/>
    <mergeCell ref="A405:B405"/>
    <mergeCell ref="C405:H405"/>
    <mergeCell ref="I405:J405"/>
    <mergeCell ref="K405:L405"/>
    <mergeCell ref="M405:N405"/>
    <mergeCell ref="A404:B404"/>
    <mergeCell ref="C404:H404"/>
    <mergeCell ref="I404:J404"/>
    <mergeCell ref="K404:L404"/>
    <mergeCell ref="M402:N402"/>
    <mergeCell ref="A403:B403"/>
    <mergeCell ref="C403:H403"/>
    <mergeCell ref="I403:J403"/>
    <mergeCell ref="K403:L403"/>
    <mergeCell ref="M403:N403"/>
    <mergeCell ref="A402:B402"/>
    <mergeCell ref="C402:H402"/>
    <mergeCell ref="I402:J402"/>
    <mergeCell ref="K402:L402"/>
    <mergeCell ref="M400:N400"/>
    <mergeCell ref="A401:B401"/>
    <mergeCell ref="C401:H401"/>
    <mergeCell ref="I401:J401"/>
    <mergeCell ref="K401:L401"/>
    <mergeCell ref="M401:N401"/>
    <mergeCell ref="A400:B400"/>
    <mergeCell ref="C400:H400"/>
    <mergeCell ref="I400:J400"/>
    <mergeCell ref="K400:L400"/>
    <mergeCell ref="M398:N398"/>
    <mergeCell ref="A399:B399"/>
    <mergeCell ref="C399:H399"/>
    <mergeCell ref="I399:J399"/>
    <mergeCell ref="K399:L399"/>
    <mergeCell ref="M399:N399"/>
    <mergeCell ref="A398:B398"/>
    <mergeCell ref="C398:H398"/>
    <mergeCell ref="I398:J398"/>
    <mergeCell ref="K398:L398"/>
    <mergeCell ref="M396:N396"/>
    <mergeCell ref="A397:B397"/>
    <mergeCell ref="C397:H397"/>
    <mergeCell ref="I397:J397"/>
    <mergeCell ref="K397:L397"/>
    <mergeCell ref="M397:N397"/>
    <mergeCell ref="A396:B396"/>
    <mergeCell ref="C396:H396"/>
    <mergeCell ref="I396:J396"/>
    <mergeCell ref="K396:L396"/>
    <mergeCell ref="M394:N394"/>
    <mergeCell ref="A395:B395"/>
    <mergeCell ref="C395:H395"/>
    <mergeCell ref="I395:J395"/>
    <mergeCell ref="K395:L395"/>
    <mergeCell ref="M395:N395"/>
    <mergeCell ref="A394:B394"/>
    <mergeCell ref="C394:H394"/>
    <mergeCell ref="I394:J394"/>
    <mergeCell ref="K394:L394"/>
    <mergeCell ref="M392:N392"/>
    <mergeCell ref="A393:B393"/>
    <mergeCell ref="C393:H393"/>
    <mergeCell ref="I393:J393"/>
    <mergeCell ref="K393:L393"/>
    <mergeCell ref="M393:N393"/>
    <mergeCell ref="A392:B392"/>
    <mergeCell ref="C392:H392"/>
    <mergeCell ref="I392:J392"/>
    <mergeCell ref="K392:L392"/>
    <mergeCell ref="A391:H391"/>
    <mergeCell ref="I391:J391"/>
    <mergeCell ref="K391:L391"/>
    <mergeCell ref="M391:N391"/>
    <mergeCell ref="A390:H390"/>
    <mergeCell ref="I390:J390"/>
    <mergeCell ref="K390:L390"/>
    <mergeCell ref="M390:N390"/>
    <mergeCell ref="M388:N388"/>
    <mergeCell ref="A389:B389"/>
    <mergeCell ref="C389:H389"/>
    <mergeCell ref="I389:J389"/>
    <mergeCell ref="K389:L389"/>
    <mergeCell ref="M389:N389"/>
    <mergeCell ref="A388:B388"/>
    <mergeCell ref="C388:H388"/>
    <mergeCell ref="I388:J388"/>
    <mergeCell ref="K388:L388"/>
    <mergeCell ref="M386:N386"/>
    <mergeCell ref="A387:B387"/>
    <mergeCell ref="C387:H387"/>
    <mergeCell ref="I387:J387"/>
    <mergeCell ref="K387:L387"/>
    <mergeCell ref="M387:N387"/>
    <mergeCell ref="A386:B386"/>
    <mergeCell ref="C386:H386"/>
    <mergeCell ref="I386:J386"/>
    <mergeCell ref="K386:L386"/>
    <mergeCell ref="M384:N384"/>
    <mergeCell ref="A385:B385"/>
    <mergeCell ref="C385:H385"/>
    <mergeCell ref="I385:J385"/>
    <mergeCell ref="K385:L385"/>
    <mergeCell ref="M385:N385"/>
    <mergeCell ref="A384:B384"/>
    <mergeCell ref="C384:H384"/>
    <mergeCell ref="I384:J384"/>
    <mergeCell ref="K384:L384"/>
    <mergeCell ref="M382:N382"/>
    <mergeCell ref="A383:B383"/>
    <mergeCell ref="C383:H383"/>
    <mergeCell ref="I383:J383"/>
    <mergeCell ref="K383:L383"/>
    <mergeCell ref="M383:N383"/>
    <mergeCell ref="A382:B382"/>
    <mergeCell ref="C382:H382"/>
    <mergeCell ref="I382:J382"/>
    <mergeCell ref="K382:L382"/>
    <mergeCell ref="M380:N380"/>
    <mergeCell ref="A381:B381"/>
    <mergeCell ref="C381:H381"/>
    <mergeCell ref="I381:J381"/>
    <mergeCell ref="K381:L381"/>
    <mergeCell ref="M381:N381"/>
    <mergeCell ref="A380:B380"/>
    <mergeCell ref="C380:H380"/>
    <mergeCell ref="I380:J380"/>
    <mergeCell ref="K380:L380"/>
    <mergeCell ref="M378:N378"/>
    <mergeCell ref="A379:B379"/>
    <mergeCell ref="C379:H379"/>
    <mergeCell ref="I379:J379"/>
    <mergeCell ref="K379:L379"/>
    <mergeCell ref="M379:N379"/>
    <mergeCell ref="A378:B378"/>
    <mergeCell ref="C378:H378"/>
    <mergeCell ref="I378:J378"/>
    <mergeCell ref="K378:L378"/>
    <mergeCell ref="M376:N376"/>
    <mergeCell ref="A377:B377"/>
    <mergeCell ref="C377:H377"/>
    <mergeCell ref="I377:J377"/>
    <mergeCell ref="K377:L377"/>
    <mergeCell ref="M377:N377"/>
    <mergeCell ref="A376:B376"/>
    <mergeCell ref="C376:H376"/>
    <mergeCell ref="I376:J376"/>
    <mergeCell ref="K376:L376"/>
    <mergeCell ref="M374:N374"/>
    <mergeCell ref="A375:B375"/>
    <mergeCell ref="C375:H375"/>
    <mergeCell ref="I375:J375"/>
    <mergeCell ref="K375:L375"/>
    <mergeCell ref="M375:N375"/>
    <mergeCell ref="A374:B374"/>
    <mergeCell ref="C374:H374"/>
    <mergeCell ref="I374:J374"/>
    <mergeCell ref="K374:L374"/>
    <mergeCell ref="M372:N372"/>
    <mergeCell ref="A373:B373"/>
    <mergeCell ref="C373:H373"/>
    <mergeCell ref="I373:J373"/>
    <mergeCell ref="K373:L373"/>
    <mergeCell ref="M373:N373"/>
    <mergeCell ref="A372:B372"/>
    <mergeCell ref="C372:H372"/>
    <mergeCell ref="I372:J372"/>
    <mergeCell ref="K372:L372"/>
    <mergeCell ref="M370:N370"/>
    <mergeCell ref="A371:B371"/>
    <mergeCell ref="C371:H371"/>
    <mergeCell ref="I371:J371"/>
    <mergeCell ref="K371:L371"/>
    <mergeCell ref="M371:N371"/>
    <mergeCell ref="A370:B370"/>
    <mergeCell ref="C370:H370"/>
    <mergeCell ref="I370:J370"/>
    <mergeCell ref="K370:L370"/>
    <mergeCell ref="M368:N368"/>
    <mergeCell ref="A369:B369"/>
    <mergeCell ref="C369:H369"/>
    <mergeCell ref="I369:J369"/>
    <mergeCell ref="K369:L369"/>
    <mergeCell ref="M369:N369"/>
    <mergeCell ref="A368:B368"/>
    <mergeCell ref="C368:H368"/>
    <mergeCell ref="I368:J368"/>
    <mergeCell ref="K368:L368"/>
    <mergeCell ref="M366:N366"/>
    <mergeCell ref="A367:B367"/>
    <mergeCell ref="C367:H367"/>
    <mergeCell ref="I367:J367"/>
    <mergeCell ref="K367:L367"/>
    <mergeCell ref="M367:N367"/>
    <mergeCell ref="A366:B366"/>
    <mergeCell ref="C366:H366"/>
    <mergeCell ref="I366:J366"/>
    <mergeCell ref="K366:L366"/>
    <mergeCell ref="M364:N364"/>
    <mergeCell ref="A365:H365"/>
    <mergeCell ref="I365:J365"/>
    <mergeCell ref="K365:L365"/>
    <mergeCell ref="M365:N365"/>
    <mergeCell ref="A364:B364"/>
    <mergeCell ref="C364:H364"/>
    <mergeCell ref="I364:J364"/>
    <mergeCell ref="K364:L364"/>
    <mergeCell ref="M362:N362"/>
    <mergeCell ref="A363:B363"/>
    <mergeCell ref="C363:H363"/>
    <mergeCell ref="I363:J363"/>
    <mergeCell ref="K363:L363"/>
    <mergeCell ref="M363:N363"/>
    <mergeCell ref="A362:B362"/>
    <mergeCell ref="C362:H362"/>
    <mergeCell ref="I362:J362"/>
    <mergeCell ref="K362:L362"/>
    <mergeCell ref="M360:N360"/>
    <mergeCell ref="A361:B361"/>
    <mergeCell ref="C361:H361"/>
    <mergeCell ref="I361:J361"/>
    <mergeCell ref="K361:L361"/>
    <mergeCell ref="M361:N361"/>
    <mergeCell ref="A360:B360"/>
    <mergeCell ref="C360:H360"/>
    <mergeCell ref="I360:J360"/>
    <mergeCell ref="K360:L360"/>
    <mergeCell ref="A359:H359"/>
    <mergeCell ref="I359:J359"/>
    <mergeCell ref="K359:L359"/>
    <mergeCell ref="M359:N359"/>
    <mergeCell ref="A358:H358"/>
    <mergeCell ref="I358:J358"/>
    <mergeCell ref="K358:L358"/>
    <mergeCell ref="M358:N358"/>
    <mergeCell ref="M356:N356"/>
    <mergeCell ref="A357:B357"/>
    <mergeCell ref="C357:H357"/>
    <mergeCell ref="I357:J357"/>
    <mergeCell ref="K357:L357"/>
    <mergeCell ref="M357:N357"/>
    <mergeCell ref="A356:B356"/>
    <mergeCell ref="C356:H356"/>
    <mergeCell ref="I356:J356"/>
    <mergeCell ref="K356:L356"/>
    <mergeCell ref="M354:N354"/>
    <mergeCell ref="A355:B355"/>
    <mergeCell ref="C355:H355"/>
    <mergeCell ref="I355:J355"/>
    <mergeCell ref="K355:L355"/>
    <mergeCell ref="M355:N355"/>
    <mergeCell ref="A354:B354"/>
    <mergeCell ref="C354:H354"/>
    <mergeCell ref="I354:J354"/>
    <mergeCell ref="K354:L354"/>
    <mergeCell ref="M352:N352"/>
    <mergeCell ref="A353:B353"/>
    <mergeCell ref="C353:H353"/>
    <mergeCell ref="I353:J353"/>
    <mergeCell ref="K353:L353"/>
    <mergeCell ref="M353:N353"/>
    <mergeCell ref="A352:B352"/>
    <mergeCell ref="C352:H352"/>
    <mergeCell ref="I352:J352"/>
    <mergeCell ref="K352:L352"/>
    <mergeCell ref="M350:N350"/>
    <mergeCell ref="A351:B351"/>
    <mergeCell ref="C351:H351"/>
    <mergeCell ref="I351:J351"/>
    <mergeCell ref="K351:L351"/>
    <mergeCell ref="M351:N351"/>
    <mergeCell ref="A350:B350"/>
    <mergeCell ref="C350:H350"/>
    <mergeCell ref="I350:J350"/>
    <mergeCell ref="K350:L350"/>
    <mergeCell ref="M348:N348"/>
    <mergeCell ref="A349:B349"/>
    <mergeCell ref="C349:H349"/>
    <mergeCell ref="I349:J349"/>
    <mergeCell ref="K349:L349"/>
    <mergeCell ref="M349:N349"/>
    <mergeCell ref="A348:B348"/>
    <mergeCell ref="C348:H348"/>
    <mergeCell ref="I348:J348"/>
    <mergeCell ref="K348:L348"/>
    <mergeCell ref="M346:N346"/>
    <mergeCell ref="A347:B347"/>
    <mergeCell ref="C347:H347"/>
    <mergeCell ref="I347:J347"/>
    <mergeCell ref="K347:L347"/>
    <mergeCell ref="M347:N347"/>
    <mergeCell ref="A346:B346"/>
    <mergeCell ref="C346:H346"/>
    <mergeCell ref="I346:J346"/>
    <mergeCell ref="K346:L346"/>
    <mergeCell ref="M344:N344"/>
    <mergeCell ref="A345:B345"/>
    <mergeCell ref="C345:H345"/>
    <mergeCell ref="I345:J345"/>
    <mergeCell ref="K345:L345"/>
    <mergeCell ref="M345:N345"/>
    <mergeCell ref="A344:B344"/>
    <mergeCell ref="C344:H344"/>
    <mergeCell ref="I344:J344"/>
    <mergeCell ref="K344:L344"/>
    <mergeCell ref="M342:N342"/>
    <mergeCell ref="A343:B343"/>
    <mergeCell ref="C343:H343"/>
    <mergeCell ref="I343:J343"/>
    <mergeCell ref="K343:L343"/>
    <mergeCell ref="M343:N343"/>
    <mergeCell ref="A342:B342"/>
    <mergeCell ref="C342:H342"/>
    <mergeCell ref="I342:J342"/>
    <mergeCell ref="K342:L342"/>
    <mergeCell ref="M340:N340"/>
    <mergeCell ref="A341:B341"/>
    <mergeCell ref="C341:H341"/>
    <mergeCell ref="I341:J341"/>
    <mergeCell ref="K341:L341"/>
    <mergeCell ref="M341:N341"/>
    <mergeCell ref="A340:B340"/>
    <mergeCell ref="C340:H340"/>
    <mergeCell ref="I340:J340"/>
    <mergeCell ref="K340:L340"/>
    <mergeCell ref="A339:H339"/>
    <mergeCell ref="I339:J339"/>
    <mergeCell ref="K339:L339"/>
    <mergeCell ref="M339:N339"/>
    <mergeCell ref="A338:H338"/>
    <mergeCell ref="I338:J338"/>
    <mergeCell ref="K338:L338"/>
    <mergeCell ref="M338:N338"/>
    <mergeCell ref="M336:N336"/>
    <mergeCell ref="A337:B337"/>
    <mergeCell ref="C337:H337"/>
    <mergeCell ref="I337:J337"/>
    <mergeCell ref="K337:L337"/>
    <mergeCell ref="M337:N337"/>
    <mergeCell ref="A336:B336"/>
    <mergeCell ref="C336:H336"/>
    <mergeCell ref="I336:J336"/>
    <mergeCell ref="K336:L336"/>
    <mergeCell ref="M334:N334"/>
    <mergeCell ref="A335:B335"/>
    <mergeCell ref="C335:H335"/>
    <mergeCell ref="I335:J335"/>
    <mergeCell ref="K335:L335"/>
    <mergeCell ref="M335:N335"/>
    <mergeCell ref="A334:B334"/>
    <mergeCell ref="C334:H334"/>
    <mergeCell ref="I334:J334"/>
    <mergeCell ref="K334:L334"/>
    <mergeCell ref="M332:N332"/>
    <mergeCell ref="A333:B333"/>
    <mergeCell ref="C333:H333"/>
    <mergeCell ref="I333:J333"/>
    <mergeCell ref="K333:L333"/>
    <mergeCell ref="M333:N333"/>
    <mergeCell ref="A332:B332"/>
    <mergeCell ref="C332:H332"/>
    <mergeCell ref="I332:J332"/>
    <mergeCell ref="K332:L332"/>
    <mergeCell ref="M330:N330"/>
    <mergeCell ref="A331:B331"/>
    <mergeCell ref="C331:H331"/>
    <mergeCell ref="I331:J331"/>
    <mergeCell ref="K331:L331"/>
    <mergeCell ref="M331:N331"/>
    <mergeCell ref="A330:B330"/>
    <mergeCell ref="C330:H330"/>
    <mergeCell ref="I330:J330"/>
    <mergeCell ref="K330:L330"/>
    <mergeCell ref="M328:N328"/>
    <mergeCell ref="A329:B329"/>
    <mergeCell ref="C329:H329"/>
    <mergeCell ref="I329:J329"/>
    <mergeCell ref="K329:L329"/>
    <mergeCell ref="M329:N329"/>
    <mergeCell ref="A328:B328"/>
    <mergeCell ref="C328:H328"/>
    <mergeCell ref="I328:J328"/>
    <mergeCell ref="K328:L328"/>
    <mergeCell ref="M326:N326"/>
    <mergeCell ref="A327:B327"/>
    <mergeCell ref="C327:H327"/>
    <mergeCell ref="I327:J327"/>
    <mergeCell ref="K327:L327"/>
    <mergeCell ref="M327:N327"/>
    <mergeCell ref="A326:B326"/>
    <mergeCell ref="C326:H326"/>
    <mergeCell ref="I326:J326"/>
    <mergeCell ref="K326:L326"/>
    <mergeCell ref="M324:N324"/>
    <mergeCell ref="A325:B325"/>
    <mergeCell ref="C325:H325"/>
    <mergeCell ref="I325:J325"/>
    <mergeCell ref="K325:L325"/>
    <mergeCell ref="M325:N325"/>
    <mergeCell ref="A324:B324"/>
    <mergeCell ref="C324:H324"/>
    <mergeCell ref="I324:J324"/>
    <mergeCell ref="K324:L324"/>
    <mergeCell ref="M322:N322"/>
    <mergeCell ref="A323:B323"/>
    <mergeCell ref="C323:H323"/>
    <mergeCell ref="I323:J323"/>
    <mergeCell ref="K323:L323"/>
    <mergeCell ref="M323:N323"/>
    <mergeCell ref="A322:B322"/>
    <mergeCell ref="C322:H322"/>
    <mergeCell ref="I322:J322"/>
    <mergeCell ref="K322:L322"/>
    <mergeCell ref="M320:N320"/>
    <mergeCell ref="A321:B321"/>
    <mergeCell ref="C321:H321"/>
    <mergeCell ref="I321:J321"/>
    <mergeCell ref="K321:L321"/>
    <mergeCell ref="M321:N321"/>
    <mergeCell ref="A320:B320"/>
    <mergeCell ref="C320:H320"/>
    <mergeCell ref="I320:J320"/>
    <mergeCell ref="K320:L320"/>
    <mergeCell ref="A319:H319"/>
    <mergeCell ref="I319:J319"/>
    <mergeCell ref="K319:L319"/>
    <mergeCell ref="M319:N319"/>
    <mergeCell ref="M317:N317"/>
    <mergeCell ref="A318:H318"/>
    <mergeCell ref="I318:J318"/>
    <mergeCell ref="K318:L318"/>
    <mergeCell ref="M318:N318"/>
    <mergeCell ref="A317:B317"/>
    <mergeCell ref="C317:H317"/>
    <mergeCell ref="I317:J317"/>
    <mergeCell ref="K317:L317"/>
    <mergeCell ref="M315:N315"/>
    <mergeCell ref="A316:B316"/>
    <mergeCell ref="C316:H316"/>
    <mergeCell ref="I316:J316"/>
    <mergeCell ref="K316:L316"/>
    <mergeCell ref="M316:N316"/>
    <mergeCell ref="A315:B315"/>
    <mergeCell ref="C315:H315"/>
    <mergeCell ref="I315:J315"/>
    <mergeCell ref="K315:L315"/>
    <mergeCell ref="M313:N313"/>
    <mergeCell ref="A314:B314"/>
    <mergeCell ref="C314:H314"/>
    <mergeCell ref="I314:J314"/>
    <mergeCell ref="K314:L314"/>
    <mergeCell ref="M314:N314"/>
    <mergeCell ref="A313:B313"/>
    <mergeCell ref="C313:H313"/>
    <mergeCell ref="I313:J313"/>
    <mergeCell ref="K313:L313"/>
    <mergeCell ref="M311:N311"/>
    <mergeCell ref="A312:B312"/>
    <mergeCell ref="C312:H312"/>
    <mergeCell ref="I312:J312"/>
    <mergeCell ref="K312:L312"/>
    <mergeCell ref="M312:N312"/>
    <mergeCell ref="A311:B311"/>
    <mergeCell ref="C311:H311"/>
    <mergeCell ref="I311:J311"/>
    <mergeCell ref="K311:L311"/>
    <mergeCell ref="M309:N309"/>
    <mergeCell ref="A310:B310"/>
    <mergeCell ref="C310:H310"/>
    <mergeCell ref="I310:J310"/>
    <mergeCell ref="K310:L310"/>
    <mergeCell ref="M310:N310"/>
    <mergeCell ref="A309:B309"/>
    <mergeCell ref="C309:H309"/>
    <mergeCell ref="I309:J309"/>
    <mergeCell ref="K309:L309"/>
    <mergeCell ref="M307:N307"/>
    <mergeCell ref="A308:B308"/>
    <mergeCell ref="C308:H308"/>
    <mergeCell ref="I308:J308"/>
    <mergeCell ref="K308:L308"/>
    <mergeCell ref="M308:N308"/>
    <mergeCell ref="A307:B307"/>
    <mergeCell ref="C307:H307"/>
    <mergeCell ref="I307:J307"/>
    <mergeCell ref="K307:L307"/>
    <mergeCell ref="M305:N305"/>
    <mergeCell ref="A306:B306"/>
    <mergeCell ref="C306:H306"/>
    <mergeCell ref="I306:J306"/>
    <mergeCell ref="K306:L306"/>
    <mergeCell ref="M306:N306"/>
    <mergeCell ref="A305:B305"/>
    <mergeCell ref="C305:H305"/>
    <mergeCell ref="I305:J305"/>
    <mergeCell ref="K305:L305"/>
    <mergeCell ref="M303:N303"/>
    <mergeCell ref="A304:B304"/>
    <mergeCell ref="C304:H304"/>
    <mergeCell ref="I304:J304"/>
    <mergeCell ref="K304:L304"/>
    <mergeCell ref="M304:N304"/>
    <mergeCell ref="A303:B303"/>
    <mergeCell ref="C303:H303"/>
    <mergeCell ref="I303:J303"/>
    <mergeCell ref="K303:L303"/>
    <mergeCell ref="M301:N301"/>
    <mergeCell ref="A302:B302"/>
    <mergeCell ref="C302:H302"/>
    <mergeCell ref="I302:J302"/>
    <mergeCell ref="K302:L302"/>
    <mergeCell ref="M302:N302"/>
    <mergeCell ref="A301:B301"/>
    <mergeCell ref="C301:H301"/>
    <mergeCell ref="I301:J301"/>
    <mergeCell ref="K301:L301"/>
    <mergeCell ref="A300:H300"/>
    <mergeCell ref="I300:J300"/>
    <mergeCell ref="K300:L300"/>
    <mergeCell ref="M300:N300"/>
    <mergeCell ref="M298:N298"/>
    <mergeCell ref="A299:H299"/>
    <mergeCell ref="I299:J299"/>
    <mergeCell ref="K299:L299"/>
    <mergeCell ref="M299:N299"/>
    <mergeCell ref="A298:B298"/>
    <mergeCell ref="C298:H298"/>
    <mergeCell ref="I298:J298"/>
    <mergeCell ref="K298:L298"/>
    <mergeCell ref="M296:N296"/>
    <mergeCell ref="A297:B297"/>
    <mergeCell ref="C297:H297"/>
    <mergeCell ref="I297:J297"/>
    <mergeCell ref="K297:L297"/>
    <mergeCell ref="M297:N297"/>
    <mergeCell ref="A296:B296"/>
    <mergeCell ref="C296:H296"/>
    <mergeCell ref="I296:J296"/>
    <mergeCell ref="K296:L296"/>
    <mergeCell ref="M294:N294"/>
    <mergeCell ref="A295:B295"/>
    <mergeCell ref="C295:H295"/>
    <mergeCell ref="I295:J295"/>
    <mergeCell ref="K295:L295"/>
    <mergeCell ref="M295:N295"/>
    <mergeCell ref="A294:B294"/>
    <mergeCell ref="C294:H294"/>
    <mergeCell ref="I294:J294"/>
    <mergeCell ref="K294:L294"/>
    <mergeCell ref="M292:N292"/>
    <mergeCell ref="A293:B293"/>
    <mergeCell ref="C293:H293"/>
    <mergeCell ref="I293:J293"/>
    <mergeCell ref="K293:L293"/>
    <mergeCell ref="M293:N293"/>
    <mergeCell ref="A292:B292"/>
    <mergeCell ref="C292:H292"/>
    <mergeCell ref="I292:J292"/>
    <mergeCell ref="K292:L292"/>
    <mergeCell ref="M290:N290"/>
    <mergeCell ref="A291:B291"/>
    <mergeCell ref="C291:H291"/>
    <mergeCell ref="I291:J291"/>
    <mergeCell ref="K291:L291"/>
    <mergeCell ref="M291:N291"/>
    <mergeCell ref="A290:B290"/>
    <mergeCell ref="C290:H290"/>
    <mergeCell ref="I290:J290"/>
    <mergeCell ref="K290:L290"/>
    <mergeCell ref="M288:N288"/>
    <mergeCell ref="A289:B289"/>
    <mergeCell ref="C289:H289"/>
    <mergeCell ref="I289:J289"/>
    <mergeCell ref="K289:L289"/>
    <mergeCell ref="M289:N289"/>
    <mergeCell ref="A288:B288"/>
    <mergeCell ref="C288:H288"/>
    <mergeCell ref="I288:J288"/>
    <mergeCell ref="K288:L288"/>
    <mergeCell ref="M286:N286"/>
    <mergeCell ref="A287:B287"/>
    <mergeCell ref="C287:H287"/>
    <mergeCell ref="I287:J287"/>
    <mergeCell ref="K287:L287"/>
    <mergeCell ref="M287:N287"/>
    <mergeCell ref="A286:B286"/>
    <mergeCell ref="C286:H286"/>
    <mergeCell ref="I286:J286"/>
    <mergeCell ref="K286:L286"/>
    <mergeCell ref="M284:N284"/>
    <mergeCell ref="A285:B285"/>
    <mergeCell ref="C285:H285"/>
    <mergeCell ref="I285:J285"/>
    <mergeCell ref="K285:L285"/>
    <mergeCell ref="M285:N285"/>
    <mergeCell ref="A284:B284"/>
    <mergeCell ref="C284:H284"/>
    <mergeCell ref="I284:J284"/>
    <mergeCell ref="K284:L284"/>
    <mergeCell ref="A283:H283"/>
    <mergeCell ref="I283:J283"/>
    <mergeCell ref="K283:L283"/>
    <mergeCell ref="M283:N283"/>
    <mergeCell ref="A282:H282"/>
    <mergeCell ref="I282:J282"/>
    <mergeCell ref="K282:L282"/>
    <mergeCell ref="M282:N282"/>
    <mergeCell ref="M280:N280"/>
    <mergeCell ref="A281:B281"/>
    <mergeCell ref="C281:H281"/>
    <mergeCell ref="I281:J281"/>
    <mergeCell ref="K281:L281"/>
    <mergeCell ref="M281:N281"/>
    <mergeCell ref="A280:B280"/>
    <mergeCell ref="C280:H280"/>
    <mergeCell ref="I280:J280"/>
    <mergeCell ref="K280:L280"/>
    <mergeCell ref="M278:N278"/>
    <mergeCell ref="A279:B279"/>
    <mergeCell ref="C279:H279"/>
    <mergeCell ref="I279:J279"/>
    <mergeCell ref="K279:L279"/>
    <mergeCell ref="M279:N279"/>
    <mergeCell ref="A278:B278"/>
    <mergeCell ref="C278:H278"/>
    <mergeCell ref="I278:J278"/>
    <mergeCell ref="K278:L278"/>
    <mergeCell ref="M276:N276"/>
    <mergeCell ref="A277:B277"/>
    <mergeCell ref="C277:H277"/>
    <mergeCell ref="I277:J277"/>
    <mergeCell ref="K277:L277"/>
    <mergeCell ref="M277:N277"/>
    <mergeCell ref="A276:B276"/>
    <mergeCell ref="C276:H276"/>
    <mergeCell ref="I276:J276"/>
    <mergeCell ref="K276:L276"/>
    <mergeCell ref="M274:N274"/>
    <mergeCell ref="A275:B275"/>
    <mergeCell ref="C275:H275"/>
    <mergeCell ref="I275:J275"/>
    <mergeCell ref="K275:L275"/>
    <mergeCell ref="M275:N275"/>
    <mergeCell ref="A274:B274"/>
    <mergeCell ref="C274:H274"/>
    <mergeCell ref="I274:J274"/>
    <mergeCell ref="K274:L274"/>
    <mergeCell ref="M272:N272"/>
    <mergeCell ref="A273:B273"/>
    <mergeCell ref="C273:H273"/>
    <mergeCell ref="I273:J273"/>
    <mergeCell ref="K273:L273"/>
    <mergeCell ref="M273:N273"/>
    <mergeCell ref="A272:B272"/>
    <mergeCell ref="C272:H272"/>
    <mergeCell ref="I272:J272"/>
    <mergeCell ref="K272:L272"/>
    <mergeCell ref="M270:N270"/>
    <mergeCell ref="A271:B271"/>
    <mergeCell ref="C271:H271"/>
    <mergeCell ref="I271:J271"/>
    <mergeCell ref="K271:L271"/>
    <mergeCell ref="M271:N271"/>
    <mergeCell ref="A270:B270"/>
    <mergeCell ref="C270:H270"/>
    <mergeCell ref="I270:J270"/>
    <mergeCell ref="K270:L270"/>
    <mergeCell ref="M268:N268"/>
    <mergeCell ref="A269:B269"/>
    <mergeCell ref="C269:H269"/>
    <mergeCell ref="I269:J269"/>
    <mergeCell ref="K269:L269"/>
    <mergeCell ref="M269:N269"/>
    <mergeCell ref="A268:B268"/>
    <mergeCell ref="C268:H268"/>
    <mergeCell ref="I268:J268"/>
    <mergeCell ref="K268:L268"/>
    <mergeCell ref="A267:H267"/>
    <mergeCell ref="I267:J267"/>
    <mergeCell ref="K267:L267"/>
    <mergeCell ref="M267:N267"/>
    <mergeCell ref="A266:H266"/>
    <mergeCell ref="I266:J266"/>
    <mergeCell ref="K266:L266"/>
    <mergeCell ref="M266:N266"/>
    <mergeCell ref="M264:N264"/>
    <mergeCell ref="A265:B265"/>
    <mergeCell ref="C265:H265"/>
    <mergeCell ref="I265:J265"/>
    <mergeCell ref="K265:L265"/>
    <mergeCell ref="M265:N265"/>
    <mergeCell ref="A264:B264"/>
    <mergeCell ref="C264:H264"/>
    <mergeCell ref="I264:J264"/>
    <mergeCell ref="K264:L264"/>
    <mergeCell ref="M262:N262"/>
    <mergeCell ref="A263:B263"/>
    <mergeCell ref="C263:H263"/>
    <mergeCell ref="I263:J263"/>
    <mergeCell ref="K263:L263"/>
    <mergeCell ref="M263:N263"/>
    <mergeCell ref="A262:B262"/>
    <mergeCell ref="C262:H262"/>
    <mergeCell ref="I262:J262"/>
    <mergeCell ref="K262:L262"/>
    <mergeCell ref="M260:N260"/>
    <mergeCell ref="A261:B261"/>
    <mergeCell ref="C261:H261"/>
    <mergeCell ref="I261:J261"/>
    <mergeCell ref="K261:L261"/>
    <mergeCell ref="M261:N261"/>
    <mergeCell ref="A260:B260"/>
    <mergeCell ref="C260:H260"/>
    <mergeCell ref="I260:J260"/>
    <mergeCell ref="K260:L260"/>
    <mergeCell ref="M258:N258"/>
    <mergeCell ref="A259:B259"/>
    <mergeCell ref="C259:H259"/>
    <mergeCell ref="I259:J259"/>
    <mergeCell ref="K259:L259"/>
    <mergeCell ref="M259:N259"/>
    <mergeCell ref="A258:B258"/>
    <mergeCell ref="C258:H258"/>
    <mergeCell ref="I258:J258"/>
    <mergeCell ref="K258:L258"/>
    <mergeCell ref="M256:N256"/>
    <mergeCell ref="A257:B257"/>
    <mergeCell ref="C257:H257"/>
    <mergeCell ref="I257:J257"/>
    <mergeCell ref="K257:L257"/>
    <mergeCell ref="M257:N257"/>
    <mergeCell ref="A256:B256"/>
    <mergeCell ref="C256:H256"/>
    <mergeCell ref="I256:J256"/>
    <mergeCell ref="K256:L256"/>
    <mergeCell ref="M254:N254"/>
    <mergeCell ref="A255:B255"/>
    <mergeCell ref="C255:H255"/>
    <mergeCell ref="I255:J255"/>
    <mergeCell ref="K255:L255"/>
    <mergeCell ref="M255:N255"/>
    <mergeCell ref="A254:B254"/>
    <mergeCell ref="C254:H254"/>
    <mergeCell ref="I254:J254"/>
    <mergeCell ref="K254:L254"/>
    <mergeCell ref="M252:N252"/>
    <mergeCell ref="A253:B253"/>
    <mergeCell ref="C253:H253"/>
    <mergeCell ref="I253:J253"/>
    <mergeCell ref="K253:L253"/>
    <mergeCell ref="M253:N253"/>
    <mergeCell ref="A252:B252"/>
    <mergeCell ref="C252:H252"/>
    <mergeCell ref="I252:J252"/>
    <mergeCell ref="K252:L252"/>
    <mergeCell ref="M250:N250"/>
    <mergeCell ref="A251:B251"/>
    <mergeCell ref="C251:H251"/>
    <mergeCell ref="I251:J251"/>
    <mergeCell ref="K251:L251"/>
    <mergeCell ref="M251:N251"/>
    <mergeCell ref="A250:B250"/>
    <mergeCell ref="C250:H250"/>
    <mergeCell ref="I250:J250"/>
    <mergeCell ref="K250:L250"/>
    <mergeCell ref="M248:N248"/>
    <mergeCell ref="A249:B249"/>
    <mergeCell ref="C249:H249"/>
    <mergeCell ref="I249:J249"/>
    <mergeCell ref="K249:L249"/>
    <mergeCell ref="M249:N249"/>
    <mergeCell ref="A248:B248"/>
    <mergeCell ref="C248:H248"/>
    <mergeCell ref="I248:J248"/>
    <mergeCell ref="K248:L248"/>
    <mergeCell ref="M246:N246"/>
    <mergeCell ref="A247:B247"/>
    <mergeCell ref="C247:H247"/>
    <mergeCell ref="I247:J247"/>
    <mergeCell ref="K247:L247"/>
    <mergeCell ref="M247:N247"/>
    <mergeCell ref="A246:B246"/>
    <mergeCell ref="C246:H246"/>
    <mergeCell ref="I246:J246"/>
    <mergeCell ref="K246:L246"/>
    <mergeCell ref="M244:N244"/>
    <mergeCell ref="A245:B245"/>
    <mergeCell ref="C245:H245"/>
    <mergeCell ref="I245:J245"/>
    <mergeCell ref="K245:L245"/>
    <mergeCell ref="M245:N245"/>
    <mergeCell ref="A244:B244"/>
    <mergeCell ref="C244:H244"/>
    <mergeCell ref="I244:J244"/>
    <mergeCell ref="K244:L244"/>
    <mergeCell ref="A243:H243"/>
    <mergeCell ref="I243:J243"/>
    <mergeCell ref="K243:L243"/>
    <mergeCell ref="M243:N243"/>
    <mergeCell ref="M241:N241"/>
    <mergeCell ref="A242:B242"/>
    <mergeCell ref="C242:H242"/>
    <mergeCell ref="I242:J242"/>
    <mergeCell ref="K242:L242"/>
    <mergeCell ref="M242:N242"/>
    <mergeCell ref="A241:B241"/>
    <mergeCell ref="C241:H241"/>
    <mergeCell ref="I241:J241"/>
    <mergeCell ref="K241:L241"/>
    <mergeCell ref="A240:H240"/>
    <mergeCell ref="I240:J240"/>
    <mergeCell ref="K240:L240"/>
    <mergeCell ref="M240:N240"/>
    <mergeCell ref="M238:N238"/>
    <mergeCell ref="A239:H239"/>
    <mergeCell ref="I239:J239"/>
    <mergeCell ref="K239:L239"/>
    <mergeCell ref="M239:N239"/>
    <mergeCell ref="A238:B238"/>
    <mergeCell ref="C238:H238"/>
    <mergeCell ref="I238:J238"/>
    <mergeCell ref="K238:L238"/>
    <mergeCell ref="M236:N236"/>
    <mergeCell ref="A237:B237"/>
    <mergeCell ref="C237:H237"/>
    <mergeCell ref="I237:J237"/>
    <mergeCell ref="K237:L237"/>
    <mergeCell ref="M237:N237"/>
    <mergeCell ref="A236:B236"/>
    <mergeCell ref="C236:H236"/>
    <mergeCell ref="I236:J236"/>
    <mergeCell ref="K236:L236"/>
    <mergeCell ref="M234:N234"/>
    <mergeCell ref="A235:B235"/>
    <mergeCell ref="C235:H235"/>
    <mergeCell ref="I235:J235"/>
    <mergeCell ref="K235:L235"/>
    <mergeCell ref="M235:N235"/>
    <mergeCell ref="A234:B234"/>
    <mergeCell ref="C234:H234"/>
    <mergeCell ref="I234:J234"/>
    <mergeCell ref="K234:L234"/>
    <mergeCell ref="M232:N232"/>
    <mergeCell ref="A233:B233"/>
    <mergeCell ref="C233:H233"/>
    <mergeCell ref="I233:J233"/>
    <mergeCell ref="K233:L233"/>
    <mergeCell ref="M233:N233"/>
    <mergeCell ref="A232:B232"/>
    <mergeCell ref="C232:H232"/>
    <mergeCell ref="I232:J232"/>
    <mergeCell ref="K232:L232"/>
    <mergeCell ref="M230:N230"/>
    <mergeCell ref="A231:B231"/>
    <mergeCell ref="C231:H231"/>
    <mergeCell ref="I231:J231"/>
    <mergeCell ref="K231:L231"/>
    <mergeCell ref="M231:N231"/>
    <mergeCell ref="A230:B230"/>
    <mergeCell ref="C230:H230"/>
    <mergeCell ref="I230:J230"/>
    <mergeCell ref="K230:L230"/>
    <mergeCell ref="M228:N228"/>
    <mergeCell ref="A229:B229"/>
    <mergeCell ref="C229:H229"/>
    <mergeCell ref="I229:J229"/>
    <mergeCell ref="K229:L229"/>
    <mergeCell ref="M229:N229"/>
    <mergeCell ref="A228:B228"/>
    <mergeCell ref="C228:H228"/>
    <mergeCell ref="I228:J228"/>
    <mergeCell ref="K228:L228"/>
    <mergeCell ref="M226:N226"/>
    <mergeCell ref="A227:B227"/>
    <mergeCell ref="C227:H227"/>
    <mergeCell ref="I227:J227"/>
    <mergeCell ref="K227:L227"/>
    <mergeCell ref="M227:N227"/>
    <mergeCell ref="A226:B226"/>
    <mergeCell ref="C226:H226"/>
    <mergeCell ref="I226:J226"/>
    <mergeCell ref="K226:L226"/>
    <mergeCell ref="M224:N224"/>
    <mergeCell ref="A225:B225"/>
    <mergeCell ref="C225:H225"/>
    <mergeCell ref="I225:J225"/>
    <mergeCell ref="K225:L225"/>
    <mergeCell ref="M225:N225"/>
    <mergeCell ref="A224:B224"/>
    <mergeCell ref="C224:H224"/>
    <mergeCell ref="I224:J224"/>
    <mergeCell ref="K224:L224"/>
    <mergeCell ref="M222:N222"/>
    <mergeCell ref="A223:B223"/>
    <mergeCell ref="C223:H223"/>
    <mergeCell ref="I223:J223"/>
    <mergeCell ref="K223:L223"/>
    <mergeCell ref="M223:N223"/>
    <mergeCell ref="A222:B222"/>
    <mergeCell ref="C222:H222"/>
    <mergeCell ref="I222:J222"/>
    <mergeCell ref="K222:L222"/>
    <mergeCell ref="M220:N220"/>
    <mergeCell ref="A221:B221"/>
    <mergeCell ref="C221:H221"/>
    <mergeCell ref="I221:J221"/>
    <mergeCell ref="K221:L221"/>
    <mergeCell ref="M221:N221"/>
    <mergeCell ref="A220:B220"/>
    <mergeCell ref="C220:H220"/>
    <mergeCell ref="I220:J220"/>
    <mergeCell ref="K220:L220"/>
    <mergeCell ref="M218:N218"/>
    <mergeCell ref="A219:B219"/>
    <mergeCell ref="C219:H219"/>
    <mergeCell ref="I219:J219"/>
    <mergeCell ref="K219:L219"/>
    <mergeCell ref="M219:N219"/>
    <mergeCell ref="A218:B218"/>
    <mergeCell ref="C218:H218"/>
    <mergeCell ref="I218:J218"/>
    <mergeCell ref="K218:L218"/>
    <mergeCell ref="A217:H217"/>
    <mergeCell ref="I217:J217"/>
    <mergeCell ref="K217:L217"/>
    <mergeCell ref="M217:N217"/>
    <mergeCell ref="A216:H216"/>
    <mergeCell ref="I216:J216"/>
    <mergeCell ref="K216:L216"/>
    <mergeCell ref="M216:N216"/>
    <mergeCell ref="M214:N214"/>
    <mergeCell ref="A215:B215"/>
    <mergeCell ref="C215:H215"/>
    <mergeCell ref="I215:J215"/>
    <mergeCell ref="K215:L215"/>
    <mergeCell ref="M215:N215"/>
    <mergeCell ref="A214:B214"/>
    <mergeCell ref="C214:H214"/>
    <mergeCell ref="I214:J214"/>
    <mergeCell ref="K214:L214"/>
    <mergeCell ref="A213:H213"/>
    <mergeCell ref="I213:J213"/>
    <mergeCell ref="K213:L213"/>
    <mergeCell ref="M213:N213"/>
    <mergeCell ref="M211:N211"/>
    <mergeCell ref="A212:H212"/>
    <mergeCell ref="I212:J212"/>
    <mergeCell ref="K212:L212"/>
    <mergeCell ref="M212:N212"/>
    <mergeCell ref="A211:B211"/>
    <mergeCell ref="C211:H211"/>
    <mergeCell ref="I211:J211"/>
    <mergeCell ref="K211:L211"/>
    <mergeCell ref="M209:N209"/>
    <mergeCell ref="A210:B210"/>
    <mergeCell ref="C210:H210"/>
    <mergeCell ref="I210:J210"/>
    <mergeCell ref="K210:L210"/>
    <mergeCell ref="M210:N210"/>
    <mergeCell ref="A209:B209"/>
    <mergeCell ref="C209:H209"/>
    <mergeCell ref="I209:J209"/>
    <mergeCell ref="K209:L209"/>
    <mergeCell ref="M207:N207"/>
    <mergeCell ref="A208:B208"/>
    <mergeCell ref="C208:H208"/>
    <mergeCell ref="I208:J208"/>
    <mergeCell ref="K208:L208"/>
    <mergeCell ref="M208:N208"/>
    <mergeCell ref="A207:B207"/>
    <mergeCell ref="C207:H207"/>
    <mergeCell ref="I207:J207"/>
    <mergeCell ref="K207:L207"/>
    <mergeCell ref="M205:N205"/>
    <mergeCell ref="A206:B206"/>
    <mergeCell ref="C206:H206"/>
    <mergeCell ref="I206:J206"/>
    <mergeCell ref="K206:L206"/>
    <mergeCell ref="M206:N206"/>
    <mergeCell ref="A205:B205"/>
    <mergeCell ref="C205:H205"/>
    <mergeCell ref="I205:J205"/>
    <mergeCell ref="K205:L205"/>
    <mergeCell ref="M203:N203"/>
    <mergeCell ref="A204:B204"/>
    <mergeCell ref="C204:H204"/>
    <mergeCell ref="I204:J204"/>
    <mergeCell ref="K204:L204"/>
    <mergeCell ref="M204:N204"/>
    <mergeCell ref="A203:B203"/>
    <mergeCell ref="C203:H203"/>
    <mergeCell ref="I203:J203"/>
    <mergeCell ref="K203:L203"/>
    <mergeCell ref="A202:H202"/>
    <mergeCell ref="I202:J202"/>
    <mergeCell ref="K202:L202"/>
    <mergeCell ref="M202:N202"/>
    <mergeCell ref="M200:N200"/>
    <mergeCell ref="A201:B201"/>
    <mergeCell ref="C201:H201"/>
    <mergeCell ref="I201:J201"/>
    <mergeCell ref="K201:L201"/>
    <mergeCell ref="M201:N201"/>
    <mergeCell ref="A200:B200"/>
    <mergeCell ref="C200:H200"/>
    <mergeCell ref="I200:J200"/>
    <mergeCell ref="K200:L200"/>
    <mergeCell ref="M198:N198"/>
    <mergeCell ref="A199:B199"/>
    <mergeCell ref="C199:H199"/>
    <mergeCell ref="I199:J199"/>
    <mergeCell ref="K199:L199"/>
    <mergeCell ref="M199:N199"/>
    <mergeCell ref="A198:B198"/>
    <mergeCell ref="C198:H198"/>
    <mergeCell ref="I198:J198"/>
    <mergeCell ref="K198:L198"/>
    <mergeCell ref="M196:N196"/>
    <mergeCell ref="A197:B197"/>
    <mergeCell ref="C197:H197"/>
    <mergeCell ref="I197:J197"/>
    <mergeCell ref="K197:L197"/>
    <mergeCell ref="M197:N197"/>
    <mergeCell ref="A196:B196"/>
    <mergeCell ref="C196:H196"/>
    <mergeCell ref="I196:J196"/>
    <mergeCell ref="K196:L196"/>
    <mergeCell ref="M194:N194"/>
    <mergeCell ref="A195:B195"/>
    <mergeCell ref="C195:H195"/>
    <mergeCell ref="I195:J195"/>
    <mergeCell ref="K195:L195"/>
    <mergeCell ref="M195:N195"/>
    <mergeCell ref="A194:B194"/>
    <mergeCell ref="C194:H194"/>
    <mergeCell ref="I194:J194"/>
    <mergeCell ref="K194:L194"/>
    <mergeCell ref="M192:N192"/>
    <mergeCell ref="A193:B193"/>
    <mergeCell ref="C193:H193"/>
    <mergeCell ref="I193:J193"/>
    <mergeCell ref="K193:L193"/>
    <mergeCell ref="M193:N193"/>
    <mergeCell ref="A192:B192"/>
    <mergeCell ref="C192:H192"/>
    <mergeCell ref="I192:J192"/>
    <mergeCell ref="K192:L192"/>
    <mergeCell ref="A191:H191"/>
    <mergeCell ref="I191:J191"/>
    <mergeCell ref="K191:L191"/>
    <mergeCell ref="M191:N191"/>
    <mergeCell ref="A190:H190"/>
    <mergeCell ref="I190:J190"/>
    <mergeCell ref="K190:L190"/>
    <mergeCell ref="M190:N190"/>
    <mergeCell ref="M188:N188"/>
    <mergeCell ref="A189:B189"/>
    <mergeCell ref="C189:H189"/>
    <mergeCell ref="I189:J189"/>
    <mergeCell ref="K189:L189"/>
    <mergeCell ref="M189:N189"/>
    <mergeCell ref="A188:B188"/>
    <mergeCell ref="C188:H188"/>
    <mergeCell ref="I188:J188"/>
    <mergeCell ref="K188:L188"/>
    <mergeCell ref="M186:N186"/>
    <mergeCell ref="A187:B187"/>
    <mergeCell ref="C187:H187"/>
    <mergeCell ref="I187:J187"/>
    <mergeCell ref="K187:L187"/>
    <mergeCell ref="M187:N187"/>
    <mergeCell ref="A186:B186"/>
    <mergeCell ref="C186:H186"/>
    <mergeCell ref="I186:J186"/>
    <mergeCell ref="K186:L186"/>
    <mergeCell ref="A185:H185"/>
    <mergeCell ref="I185:J185"/>
    <mergeCell ref="K185:L185"/>
    <mergeCell ref="M185:N185"/>
    <mergeCell ref="A184:H184"/>
    <mergeCell ref="I184:J184"/>
    <mergeCell ref="K184:L184"/>
    <mergeCell ref="M184:N184"/>
    <mergeCell ref="M182:N182"/>
    <mergeCell ref="A183:B183"/>
    <mergeCell ref="C183:H183"/>
    <mergeCell ref="I183:J183"/>
    <mergeCell ref="K183:L183"/>
    <mergeCell ref="M183:N183"/>
    <mergeCell ref="A182:B182"/>
    <mergeCell ref="C182:H182"/>
    <mergeCell ref="I182:J182"/>
    <mergeCell ref="K182:L182"/>
    <mergeCell ref="M180:N180"/>
    <mergeCell ref="A181:B181"/>
    <mergeCell ref="C181:H181"/>
    <mergeCell ref="I181:J181"/>
    <mergeCell ref="K181:L181"/>
    <mergeCell ref="M181:N181"/>
    <mergeCell ref="A180:B180"/>
    <mergeCell ref="C180:H180"/>
    <mergeCell ref="I180:J180"/>
    <mergeCell ref="K180:L180"/>
    <mergeCell ref="M178:N178"/>
    <mergeCell ref="A179:B179"/>
    <mergeCell ref="C179:H179"/>
    <mergeCell ref="I179:J179"/>
    <mergeCell ref="K179:L179"/>
    <mergeCell ref="M179:N179"/>
    <mergeCell ref="A178:B178"/>
    <mergeCell ref="C178:H178"/>
    <mergeCell ref="I178:J178"/>
    <mergeCell ref="K178:L178"/>
    <mergeCell ref="M176:N176"/>
    <mergeCell ref="A177:B177"/>
    <mergeCell ref="C177:H177"/>
    <mergeCell ref="I177:J177"/>
    <mergeCell ref="K177:L177"/>
    <mergeCell ref="M177:N177"/>
    <mergeCell ref="A176:B176"/>
    <mergeCell ref="C176:H176"/>
    <mergeCell ref="I176:J176"/>
    <mergeCell ref="K176:L176"/>
    <mergeCell ref="M174:N174"/>
    <mergeCell ref="A175:B175"/>
    <mergeCell ref="C175:H175"/>
    <mergeCell ref="I175:J175"/>
    <mergeCell ref="K175:L175"/>
    <mergeCell ref="M175:N175"/>
    <mergeCell ref="A174:B174"/>
    <mergeCell ref="C174:H174"/>
    <mergeCell ref="I174:J174"/>
    <mergeCell ref="K174:L174"/>
    <mergeCell ref="M172:N172"/>
    <mergeCell ref="A173:B173"/>
    <mergeCell ref="C173:H173"/>
    <mergeCell ref="I173:J173"/>
    <mergeCell ref="K173:L173"/>
    <mergeCell ref="M173:N173"/>
    <mergeCell ref="A172:B172"/>
    <mergeCell ref="C172:H172"/>
    <mergeCell ref="I172:J172"/>
    <mergeCell ref="K172:L172"/>
    <mergeCell ref="M170:N170"/>
    <mergeCell ref="A171:B171"/>
    <mergeCell ref="C171:H171"/>
    <mergeCell ref="I171:J171"/>
    <mergeCell ref="K171:L171"/>
    <mergeCell ref="M171:N171"/>
    <mergeCell ref="A170:B170"/>
    <mergeCell ref="C170:H170"/>
    <mergeCell ref="I170:J170"/>
    <mergeCell ref="K170:L170"/>
    <mergeCell ref="A169:H169"/>
    <mergeCell ref="I169:J169"/>
    <mergeCell ref="K169:L169"/>
    <mergeCell ref="M169:N169"/>
    <mergeCell ref="M167:N167"/>
    <mergeCell ref="A168:H168"/>
    <mergeCell ref="I168:J168"/>
    <mergeCell ref="K168:L168"/>
    <mergeCell ref="M168:N168"/>
    <mergeCell ref="A167:B167"/>
    <mergeCell ref="C167:H167"/>
    <mergeCell ref="I167:J167"/>
    <mergeCell ref="K167:L167"/>
    <mergeCell ref="M165:N165"/>
    <mergeCell ref="A166:B166"/>
    <mergeCell ref="C166:H166"/>
    <mergeCell ref="I166:J166"/>
    <mergeCell ref="K166:L166"/>
    <mergeCell ref="M166:N166"/>
    <mergeCell ref="A165:B165"/>
    <mergeCell ref="C165:H165"/>
    <mergeCell ref="I165:J165"/>
    <mergeCell ref="K165:L165"/>
    <mergeCell ref="A164:H164"/>
    <mergeCell ref="I164:J164"/>
    <mergeCell ref="K164:L164"/>
    <mergeCell ref="M164:N164"/>
    <mergeCell ref="A163:H163"/>
    <mergeCell ref="I163:J163"/>
    <mergeCell ref="K163:L163"/>
    <mergeCell ref="M163:N163"/>
    <mergeCell ref="M161:N161"/>
    <mergeCell ref="A162:B162"/>
    <mergeCell ref="C162:H162"/>
    <mergeCell ref="I162:J162"/>
    <mergeCell ref="K162:L162"/>
    <mergeCell ref="M162:N162"/>
    <mergeCell ref="A161:B161"/>
    <mergeCell ref="C161:H161"/>
    <mergeCell ref="I161:J161"/>
    <mergeCell ref="K161:L161"/>
    <mergeCell ref="A160:H160"/>
    <mergeCell ref="I160:J160"/>
    <mergeCell ref="K160:L160"/>
    <mergeCell ref="M160:N160"/>
    <mergeCell ref="A159:H159"/>
    <mergeCell ref="I159:J159"/>
    <mergeCell ref="K159:L159"/>
    <mergeCell ref="M159:N159"/>
    <mergeCell ref="M157:N157"/>
    <mergeCell ref="A158:B158"/>
    <mergeCell ref="C158:H158"/>
    <mergeCell ref="I158:J158"/>
    <mergeCell ref="K158:L158"/>
    <mergeCell ref="M158:N158"/>
    <mergeCell ref="A157:B157"/>
    <mergeCell ref="C157:H157"/>
    <mergeCell ref="I157:J157"/>
    <mergeCell ref="K157:L157"/>
    <mergeCell ref="M155:N155"/>
    <mergeCell ref="A156:B156"/>
    <mergeCell ref="C156:H156"/>
    <mergeCell ref="I156:J156"/>
    <mergeCell ref="K156:L156"/>
    <mergeCell ref="M156:N156"/>
    <mergeCell ref="A155:B155"/>
    <mergeCell ref="C155:H155"/>
    <mergeCell ref="I155:J155"/>
    <mergeCell ref="K155:L155"/>
    <mergeCell ref="M153:N153"/>
    <mergeCell ref="A154:B154"/>
    <mergeCell ref="C154:H154"/>
    <mergeCell ref="I154:J154"/>
    <mergeCell ref="K154:L154"/>
    <mergeCell ref="M154:N154"/>
    <mergeCell ref="A153:B153"/>
    <mergeCell ref="C153:H153"/>
    <mergeCell ref="I153:J153"/>
    <mergeCell ref="K153:L153"/>
    <mergeCell ref="A152:H152"/>
    <mergeCell ref="I152:J152"/>
    <mergeCell ref="K152:L152"/>
    <mergeCell ref="M152:N152"/>
    <mergeCell ref="M150:N150"/>
    <mergeCell ref="A151:H151"/>
    <mergeCell ref="I151:J151"/>
    <mergeCell ref="K151:L151"/>
    <mergeCell ref="M151:N151"/>
    <mergeCell ref="A150:B150"/>
    <mergeCell ref="C150:H150"/>
    <mergeCell ref="I150:J150"/>
    <mergeCell ref="K150:L150"/>
    <mergeCell ref="M148:N148"/>
    <mergeCell ref="A149:B149"/>
    <mergeCell ref="C149:H149"/>
    <mergeCell ref="I149:J149"/>
    <mergeCell ref="K149:L149"/>
    <mergeCell ref="M149:N149"/>
    <mergeCell ref="A148:B148"/>
    <mergeCell ref="C148:H148"/>
    <mergeCell ref="I148:J148"/>
    <mergeCell ref="K148:L148"/>
    <mergeCell ref="A147:H147"/>
    <mergeCell ref="I147:J147"/>
    <mergeCell ref="K147:L147"/>
    <mergeCell ref="M147:N147"/>
    <mergeCell ref="A146:H146"/>
    <mergeCell ref="I146:J146"/>
    <mergeCell ref="K146:L146"/>
    <mergeCell ref="M146:N146"/>
    <mergeCell ref="M144:N144"/>
    <mergeCell ref="A145:B145"/>
    <mergeCell ref="C145:H145"/>
    <mergeCell ref="I145:J145"/>
    <mergeCell ref="K145:L145"/>
    <mergeCell ref="M145:N145"/>
    <mergeCell ref="A144:B144"/>
    <mergeCell ref="C144:H144"/>
    <mergeCell ref="I144:J144"/>
    <mergeCell ref="K144:L144"/>
    <mergeCell ref="A143:H143"/>
    <mergeCell ref="I143:J143"/>
    <mergeCell ref="K143:L143"/>
    <mergeCell ref="M143:N143"/>
    <mergeCell ref="A142:H142"/>
    <mergeCell ref="I142:J142"/>
    <mergeCell ref="K142:L142"/>
    <mergeCell ref="M142:N142"/>
    <mergeCell ref="A141:H141"/>
    <mergeCell ref="I141:J141"/>
    <mergeCell ref="K141:L141"/>
    <mergeCell ref="M141:N141"/>
    <mergeCell ref="A140:H140"/>
    <mergeCell ref="I140:J140"/>
    <mergeCell ref="K140:L140"/>
    <mergeCell ref="M140:N140"/>
    <mergeCell ref="A139:H139"/>
    <mergeCell ref="I139:J139"/>
    <mergeCell ref="K139:L139"/>
    <mergeCell ref="M139:N139"/>
    <mergeCell ref="A138:H138"/>
    <mergeCell ref="I138:J138"/>
    <mergeCell ref="K138:L138"/>
    <mergeCell ref="M138:N138"/>
    <mergeCell ref="A137:H137"/>
    <mergeCell ref="I137:J137"/>
    <mergeCell ref="K137:L137"/>
    <mergeCell ref="M137:N137"/>
    <mergeCell ref="A136:H136"/>
    <mergeCell ref="I136:J136"/>
    <mergeCell ref="K136:L136"/>
    <mergeCell ref="M136:N136"/>
    <mergeCell ref="A135:H135"/>
    <mergeCell ref="I135:J135"/>
    <mergeCell ref="K135:L135"/>
    <mergeCell ref="M135:N135"/>
    <mergeCell ref="A134:H134"/>
    <mergeCell ref="I134:J134"/>
    <mergeCell ref="K134:L134"/>
    <mergeCell ref="M134:N134"/>
    <mergeCell ref="M132:N132"/>
    <mergeCell ref="A133:H133"/>
    <mergeCell ref="I133:J133"/>
    <mergeCell ref="K133:L133"/>
    <mergeCell ref="M133:N133"/>
    <mergeCell ref="A132:B132"/>
    <mergeCell ref="C132:H132"/>
    <mergeCell ref="I132:J132"/>
    <mergeCell ref="K132:L132"/>
    <mergeCell ref="M130:N130"/>
    <mergeCell ref="A131:B131"/>
    <mergeCell ref="C131:H131"/>
    <mergeCell ref="I131:J131"/>
    <mergeCell ref="K131:L131"/>
    <mergeCell ref="M131:N131"/>
    <mergeCell ref="A130:B130"/>
    <mergeCell ref="C130:H130"/>
    <mergeCell ref="I130:J130"/>
    <mergeCell ref="K130:L130"/>
    <mergeCell ref="M128:N128"/>
    <mergeCell ref="A129:B129"/>
    <mergeCell ref="C129:H129"/>
    <mergeCell ref="I129:J129"/>
    <mergeCell ref="K129:L129"/>
    <mergeCell ref="M129:N129"/>
    <mergeCell ref="A128:B128"/>
    <mergeCell ref="C128:H128"/>
    <mergeCell ref="I128:J128"/>
    <mergeCell ref="K128:L128"/>
    <mergeCell ref="M126:N126"/>
    <mergeCell ref="A127:B127"/>
    <mergeCell ref="C127:H127"/>
    <mergeCell ref="I127:J127"/>
    <mergeCell ref="K127:L127"/>
    <mergeCell ref="M127:N127"/>
    <mergeCell ref="A126:B126"/>
    <mergeCell ref="C126:H126"/>
    <mergeCell ref="I126:J126"/>
    <mergeCell ref="K126:L126"/>
    <mergeCell ref="M124:N124"/>
    <mergeCell ref="A125:B125"/>
    <mergeCell ref="C125:H125"/>
    <mergeCell ref="I125:J125"/>
    <mergeCell ref="K125:L125"/>
    <mergeCell ref="M125:N125"/>
    <mergeCell ref="A124:B124"/>
    <mergeCell ref="C124:H124"/>
    <mergeCell ref="I124:J124"/>
    <mergeCell ref="K124:L124"/>
    <mergeCell ref="M122:N122"/>
    <mergeCell ref="A123:B123"/>
    <mergeCell ref="C123:H123"/>
    <mergeCell ref="I123:J123"/>
    <mergeCell ref="K123:L123"/>
    <mergeCell ref="M123:N123"/>
    <mergeCell ref="A122:B122"/>
    <mergeCell ref="C122:H122"/>
    <mergeCell ref="I122:J122"/>
    <mergeCell ref="K122:L122"/>
    <mergeCell ref="M120:N120"/>
    <mergeCell ref="A121:B121"/>
    <mergeCell ref="C121:H121"/>
    <mergeCell ref="I121:J121"/>
    <mergeCell ref="K121:L121"/>
    <mergeCell ref="M121:N121"/>
    <mergeCell ref="A120:B120"/>
    <mergeCell ref="C120:H120"/>
    <mergeCell ref="I120:J120"/>
    <mergeCell ref="K120:L120"/>
    <mergeCell ref="A119:H119"/>
    <mergeCell ref="I119:J119"/>
    <mergeCell ref="K119:L119"/>
    <mergeCell ref="M119:N119"/>
    <mergeCell ref="M117:N117"/>
    <mergeCell ref="A118:H118"/>
    <mergeCell ref="I118:J118"/>
    <mergeCell ref="K118:L118"/>
    <mergeCell ref="M118:N118"/>
    <mergeCell ref="A117:B117"/>
    <mergeCell ref="C117:H117"/>
    <mergeCell ref="I117:J117"/>
    <mergeCell ref="K117:L117"/>
    <mergeCell ref="M115:N115"/>
    <mergeCell ref="A116:B116"/>
    <mergeCell ref="C116:H116"/>
    <mergeCell ref="I116:J116"/>
    <mergeCell ref="K116:L116"/>
    <mergeCell ref="M116:N116"/>
    <mergeCell ref="A115:B115"/>
    <mergeCell ref="C115:H115"/>
    <mergeCell ref="I115:J115"/>
    <mergeCell ref="K115:L115"/>
    <mergeCell ref="M113:N113"/>
    <mergeCell ref="A114:B114"/>
    <mergeCell ref="C114:H114"/>
    <mergeCell ref="I114:J114"/>
    <mergeCell ref="K114:L114"/>
    <mergeCell ref="M114:N114"/>
    <mergeCell ref="A113:B113"/>
    <mergeCell ref="C113:H113"/>
    <mergeCell ref="I113:J113"/>
    <mergeCell ref="K113:L113"/>
    <mergeCell ref="M111:N111"/>
    <mergeCell ref="A112:B112"/>
    <mergeCell ref="C112:H112"/>
    <mergeCell ref="I112:J112"/>
    <mergeCell ref="K112:L112"/>
    <mergeCell ref="M112:N112"/>
    <mergeCell ref="A111:B111"/>
    <mergeCell ref="C111:H111"/>
    <mergeCell ref="I111:J111"/>
    <mergeCell ref="K111:L111"/>
    <mergeCell ref="A110:H110"/>
    <mergeCell ref="I110:J110"/>
    <mergeCell ref="K110:L110"/>
    <mergeCell ref="M110:N110"/>
    <mergeCell ref="M108:N108"/>
    <mergeCell ref="A109:H109"/>
    <mergeCell ref="I109:J109"/>
    <mergeCell ref="K109:L109"/>
    <mergeCell ref="M109:N109"/>
    <mergeCell ref="A108:B108"/>
    <mergeCell ref="C108:H108"/>
    <mergeCell ref="I108:J108"/>
    <mergeCell ref="K108:L108"/>
    <mergeCell ref="M106:N106"/>
    <mergeCell ref="A107:B107"/>
    <mergeCell ref="C107:H107"/>
    <mergeCell ref="I107:J107"/>
    <mergeCell ref="K107:L107"/>
    <mergeCell ref="M107:N107"/>
    <mergeCell ref="A106:B106"/>
    <mergeCell ref="C106:H106"/>
    <mergeCell ref="I106:J106"/>
    <mergeCell ref="K106:L106"/>
    <mergeCell ref="M104:N104"/>
    <mergeCell ref="A105:B105"/>
    <mergeCell ref="C105:H105"/>
    <mergeCell ref="I105:J105"/>
    <mergeCell ref="K105:L105"/>
    <mergeCell ref="M105:N105"/>
    <mergeCell ref="A104:B104"/>
    <mergeCell ref="C104:H104"/>
    <mergeCell ref="I104:J104"/>
    <mergeCell ref="K104:L104"/>
    <mergeCell ref="M102:N102"/>
    <mergeCell ref="A103:B103"/>
    <mergeCell ref="C103:H103"/>
    <mergeCell ref="I103:J103"/>
    <mergeCell ref="K103:L103"/>
    <mergeCell ref="M103:N103"/>
    <mergeCell ref="A102:B102"/>
    <mergeCell ref="C102:H102"/>
    <mergeCell ref="I102:J102"/>
    <mergeCell ref="K102:L102"/>
    <mergeCell ref="M100:N100"/>
    <mergeCell ref="A101:B101"/>
    <mergeCell ref="C101:H101"/>
    <mergeCell ref="I101:J101"/>
    <mergeCell ref="K101:L101"/>
    <mergeCell ref="M101:N101"/>
    <mergeCell ref="A100:B100"/>
    <mergeCell ref="C100:H100"/>
    <mergeCell ref="I100:J100"/>
    <mergeCell ref="K100:L100"/>
    <mergeCell ref="A99:H99"/>
    <mergeCell ref="I99:J99"/>
    <mergeCell ref="K99:L99"/>
    <mergeCell ref="M99:N99"/>
    <mergeCell ref="M97:N97"/>
    <mergeCell ref="A98:H98"/>
    <mergeCell ref="I98:J98"/>
    <mergeCell ref="K98:L98"/>
    <mergeCell ref="M98:N98"/>
    <mergeCell ref="A97:B97"/>
    <mergeCell ref="C97:H97"/>
    <mergeCell ref="I97:J97"/>
    <mergeCell ref="K97:L97"/>
    <mergeCell ref="M95:N95"/>
    <mergeCell ref="A96:B96"/>
    <mergeCell ref="C96:H96"/>
    <mergeCell ref="I96:J96"/>
    <mergeCell ref="K96:L96"/>
    <mergeCell ref="M96:N96"/>
    <mergeCell ref="A95:B95"/>
    <mergeCell ref="C95:H95"/>
    <mergeCell ref="I95:J95"/>
    <mergeCell ref="K95:L95"/>
    <mergeCell ref="A94:H94"/>
    <mergeCell ref="I94:J94"/>
    <mergeCell ref="K94:L94"/>
    <mergeCell ref="M94:N94"/>
    <mergeCell ref="A93:H93"/>
    <mergeCell ref="I93:J93"/>
    <mergeCell ref="K93:L93"/>
    <mergeCell ref="M93:N93"/>
    <mergeCell ref="M91:N91"/>
    <mergeCell ref="A92:B92"/>
    <mergeCell ref="C92:H92"/>
    <mergeCell ref="I92:J92"/>
    <mergeCell ref="K92:L92"/>
    <mergeCell ref="M92:N92"/>
    <mergeCell ref="A91:B91"/>
    <mergeCell ref="C91:H91"/>
    <mergeCell ref="I91:J91"/>
    <mergeCell ref="K91:L91"/>
    <mergeCell ref="M89:N89"/>
    <mergeCell ref="A90:B90"/>
    <mergeCell ref="C90:H90"/>
    <mergeCell ref="I90:J90"/>
    <mergeCell ref="K90:L90"/>
    <mergeCell ref="M90:N90"/>
    <mergeCell ref="A89:B89"/>
    <mergeCell ref="C89:H89"/>
    <mergeCell ref="I89:J89"/>
    <mergeCell ref="K89:L89"/>
    <mergeCell ref="M87:N87"/>
    <mergeCell ref="A88:B88"/>
    <mergeCell ref="C88:H88"/>
    <mergeCell ref="I88:J88"/>
    <mergeCell ref="K88:L88"/>
    <mergeCell ref="M88:N88"/>
    <mergeCell ref="A87:B87"/>
    <mergeCell ref="C87:H87"/>
    <mergeCell ref="I87:J87"/>
    <mergeCell ref="K87:L87"/>
    <mergeCell ref="M85:N85"/>
    <mergeCell ref="A86:B86"/>
    <mergeCell ref="C86:H86"/>
    <mergeCell ref="I86:J86"/>
    <mergeCell ref="K86:L86"/>
    <mergeCell ref="M86:N86"/>
    <mergeCell ref="A85:B85"/>
    <mergeCell ref="C85:H85"/>
    <mergeCell ref="I85:J85"/>
    <mergeCell ref="K85:L85"/>
    <mergeCell ref="M83:N83"/>
    <mergeCell ref="A84:B84"/>
    <mergeCell ref="C84:H84"/>
    <mergeCell ref="I84:J84"/>
    <mergeCell ref="K84:L84"/>
    <mergeCell ref="M84:N84"/>
    <mergeCell ref="A83:B83"/>
    <mergeCell ref="C83:H83"/>
    <mergeCell ref="I83:J83"/>
    <mergeCell ref="K83:L83"/>
    <mergeCell ref="A82:H82"/>
    <mergeCell ref="I82:J82"/>
    <mergeCell ref="K82:L82"/>
    <mergeCell ref="M82:N82"/>
    <mergeCell ref="A81:H81"/>
    <mergeCell ref="I81:J81"/>
    <mergeCell ref="K81:L81"/>
    <mergeCell ref="M81:N81"/>
    <mergeCell ref="M79:N79"/>
    <mergeCell ref="A80:B80"/>
    <mergeCell ref="C80:H80"/>
    <mergeCell ref="I80:J80"/>
    <mergeCell ref="K80:L80"/>
    <mergeCell ref="M80:N80"/>
    <mergeCell ref="A79:B79"/>
    <mergeCell ref="C79:H79"/>
    <mergeCell ref="I79:J79"/>
    <mergeCell ref="K79:L79"/>
    <mergeCell ref="M77:N77"/>
    <mergeCell ref="A78:B78"/>
    <mergeCell ref="C78:H78"/>
    <mergeCell ref="I78:J78"/>
    <mergeCell ref="K78:L78"/>
    <mergeCell ref="M78:N78"/>
    <mergeCell ref="A77:B77"/>
    <mergeCell ref="C77:H77"/>
    <mergeCell ref="I77:J77"/>
    <mergeCell ref="K77:L77"/>
    <mergeCell ref="M75:N75"/>
    <mergeCell ref="A76:B76"/>
    <mergeCell ref="C76:H76"/>
    <mergeCell ref="I76:J76"/>
    <mergeCell ref="K76:L76"/>
    <mergeCell ref="M76:N76"/>
    <mergeCell ref="A75:B75"/>
    <mergeCell ref="C75:H75"/>
    <mergeCell ref="I75:J75"/>
    <mergeCell ref="K75:L75"/>
    <mergeCell ref="M73:N73"/>
    <mergeCell ref="A74:B74"/>
    <mergeCell ref="C74:H74"/>
    <mergeCell ref="I74:J74"/>
    <mergeCell ref="K74:L74"/>
    <mergeCell ref="M74:N74"/>
    <mergeCell ref="A73:B73"/>
    <mergeCell ref="C73:H73"/>
    <mergeCell ref="I73:J73"/>
    <mergeCell ref="K73:L73"/>
    <mergeCell ref="M71:N71"/>
    <mergeCell ref="A72:B72"/>
    <mergeCell ref="C72:H72"/>
    <mergeCell ref="I72:J72"/>
    <mergeCell ref="K72:L72"/>
    <mergeCell ref="M72:N72"/>
    <mergeCell ref="A71:B71"/>
    <mergeCell ref="C71:H71"/>
    <mergeCell ref="I71:J71"/>
    <mergeCell ref="K71:L71"/>
    <mergeCell ref="A70:H70"/>
    <mergeCell ref="I70:J70"/>
    <mergeCell ref="K70:L70"/>
    <mergeCell ref="M70:N70"/>
    <mergeCell ref="A69:H69"/>
    <mergeCell ref="I69:J69"/>
    <mergeCell ref="K69:L69"/>
    <mergeCell ref="M69:N69"/>
    <mergeCell ref="M67:N67"/>
    <mergeCell ref="A68:B68"/>
    <mergeCell ref="C68:H68"/>
    <mergeCell ref="I68:J68"/>
    <mergeCell ref="K68:L68"/>
    <mergeCell ref="M68:N68"/>
    <mergeCell ref="A67:B67"/>
    <mergeCell ref="C67:H67"/>
    <mergeCell ref="I67:J67"/>
    <mergeCell ref="K67:L67"/>
    <mergeCell ref="M65:N65"/>
    <mergeCell ref="A66:B66"/>
    <mergeCell ref="C66:H66"/>
    <mergeCell ref="I66:J66"/>
    <mergeCell ref="K66:L66"/>
    <mergeCell ref="M66:N66"/>
    <mergeCell ref="A65:B65"/>
    <mergeCell ref="C65:H65"/>
    <mergeCell ref="I65:J65"/>
    <mergeCell ref="K65:L65"/>
    <mergeCell ref="M63:N63"/>
    <mergeCell ref="A64:B64"/>
    <mergeCell ref="C64:H64"/>
    <mergeCell ref="I64:J64"/>
    <mergeCell ref="K64:L64"/>
    <mergeCell ref="M64:N64"/>
    <mergeCell ref="A63:B63"/>
    <mergeCell ref="C63:H63"/>
    <mergeCell ref="I63:J63"/>
    <mergeCell ref="K63:L63"/>
    <mergeCell ref="M61:N61"/>
    <mergeCell ref="A62:B62"/>
    <mergeCell ref="C62:H62"/>
    <mergeCell ref="I62:J62"/>
    <mergeCell ref="K62:L62"/>
    <mergeCell ref="M62:N62"/>
    <mergeCell ref="A61:B61"/>
    <mergeCell ref="C61:H61"/>
    <mergeCell ref="I61:J61"/>
    <mergeCell ref="K61:L61"/>
    <mergeCell ref="A60:H60"/>
    <mergeCell ref="I60:J60"/>
    <mergeCell ref="K60:L60"/>
    <mergeCell ref="M60:N60"/>
    <mergeCell ref="M58:N58"/>
    <mergeCell ref="A59:H59"/>
    <mergeCell ref="I59:J59"/>
    <mergeCell ref="K59:L59"/>
    <mergeCell ref="M59:N59"/>
    <mergeCell ref="A58:B58"/>
    <mergeCell ref="C58:H58"/>
    <mergeCell ref="I58:J58"/>
    <mergeCell ref="K58:L58"/>
    <mergeCell ref="M56:N56"/>
    <mergeCell ref="A57:B57"/>
    <mergeCell ref="C57:H57"/>
    <mergeCell ref="I57:J57"/>
    <mergeCell ref="K57:L57"/>
    <mergeCell ref="M57:N57"/>
    <mergeCell ref="A56:B56"/>
    <mergeCell ref="C56:H56"/>
    <mergeCell ref="I56:J56"/>
    <mergeCell ref="K56:L56"/>
    <mergeCell ref="A55:H55"/>
    <mergeCell ref="I55:J55"/>
    <mergeCell ref="K55:L55"/>
    <mergeCell ref="M55:N55"/>
    <mergeCell ref="A54:H54"/>
    <mergeCell ref="I54:J54"/>
    <mergeCell ref="K54:L54"/>
    <mergeCell ref="M54:N54"/>
    <mergeCell ref="M52:N52"/>
    <mergeCell ref="A53:B53"/>
    <mergeCell ref="C53:H53"/>
    <mergeCell ref="I53:J53"/>
    <mergeCell ref="K53:L53"/>
    <mergeCell ref="M53:N53"/>
    <mergeCell ref="A52:B52"/>
    <mergeCell ref="C52:H52"/>
    <mergeCell ref="I52:J52"/>
    <mergeCell ref="K52:L52"/>
    <mergeCell ref="A51:H51"/>
    <mergeCell ref="I51:J51"/>
    <mergeCell ref="K51:L51"/>
    <mergeCell ref="M51:N51"/>
    <mergeCell ref="A50:H50"/>
    <mergeCell ref="I50:J50"/>
    <mergeCell ref="K50:L50"/>
    <mergeCell ref="M50:N50"/>
    <mergeCell ref="M48:N48"/>
    <mergeCell ref="A49:B49"/>
    <mergeCell ref="C49:H49"/>
    <mergeCell ref="I49:J49"/>
    <mergeCell ref="K49:L49"/>
    <mergeCell ref="M49:N49"/>
    <mergeCell ref="A48:B48"/>
    <mergeCell ref="C48:H48"/>
    <mergeCell ref="I48:J48"/>
    <mergeCell ref="K48:L48"/>
    <mergeCell ref="A47:H47"/>
    <mergeCell ref="I47:J47"/>
    <mergeCell ref="K47:L47"/>
    <mergeCell ref="M47:N47"/>
    <mergeCell ref="A46:H46"/>
    <mergeCell ref="I46:J46"/>
    <mergeCell ref="K46:L46"/>
    <mergeCell ref="M46:N46"/>
    <mergeCell ref="M44:N44"/>
    <mergeCell ref="A45:B45"/>
    <mergeCell ref="C45:H45"/>
    <mergeCell ref="I45:J45"/>
    <mergeCell ref="K45:L45"/>
    <mergeCell ref="M45:N45"/>
    <mergeCell ref="A44:B44"/>
    <mergeCell ref="C44:H44"/>
    <mergeCell ref="I44:J44"/>
    <mergeCell ref="K44:L44"/>
    <mergeCell ref="M32:N32"/>
    <mergeCell ref="M30:N30"/>
    <mergeCell ref="A31:H31"/>
    <mergeCell ref="I31:J31"/>
    <mergeCell ref="K31:L31"/>
    <mergeCell ref="M31:N31"/>
    <mergeCell ref="A30:B30"/>
    <mergeCell ref="C30:H30"/>
    <mergeCell ref="I30:J30"/>
    <mergeCell ref="K30:L30"/>
    <mergeCell ref="M28:N28"/>
    <mergeCell ref="A29:B29"/>
    <mergeCell ref="C29:H29"/>
    <mergeCell ref="I29:J29"/>
    <mergeCell ref="K29:L29"/>
    <mergeCell ref="M29:N29"/>
    <mergeCell ref="A28:B28"/>
    <mergeCell ref="C28:H28"/>
    <mergeCell ref="I28:J28"/>
    <mergeCell ref="K28:L28"/>
    <mergeCell ref="A43:H43"/>
    <mergeCell ref="I43:J43"/>
    <mergeCell ref="K43:L43"/>
    <mergeCell ref="M43:N43"/>
    <mergeCell ref="M41:N41"/>
    <mergeCell ref="A42:H42"/>
    <mergeCell ref="I42:J42"/>
    <mergeCell ref="K42:L42"/>
    <mergeCell ref="M42:N42"/>
    <mergeCell ref="A41:B41"/>
    <mergeCell ref="C41:H41"/>
    <mergeCell ref="I41:J41"/>
    <mergeCell ref="K41:L41"/>
    <mergeCell ref="M39:N39"/>
    <mergeCell ref="A40:B40"/>
    <mergeCell ref="C40:H40"/>
    <mergeCell ref="I40:J40"/>
    <mergeCell ref="K40:L40"/>
    <mergeCell ref="M40:N40"/>
    <mergeCell ref="A39:B39"/>
    <mergeCell ref="C39:H39"/>
    <mergeCell ref="I39:J39"/>
    <mergeCell ref="K39:L39"/>
    <mergeCell ref="A38:H38"/>
    <mergeCell ref="I38:J38"/>
    <mergeCell ref="K38:L38"/>
    <mergeCell ref="M38:N38"/>
    <mergeCell ref="A37:H37"/>
    <mergeCell ref="I37:J37"/>
    <mergeCell ref="K37:L37"/>
    <mergeCell ref="M37:N37"/>
    <mergeCell ref="M35:N35"/>
    <mergeCell ref="A36:B36"/>
    <mergeCell ref="C36:H36"/>
    <mergeCell ref="I36:J36"/>
    <mergeCell ref="K36:L36"/>
    <mergeCell ref="M36:N36"/>
    <mergeCell ref="A35:B35"/>
    <mergeCell ref="C35:H35"/>
    <mergeCell ref="I35:J35"/>
    <mergeCell ref="K35:L35"/>
    <mergeCell ref="A3:N3"/>
    <mergeCell ref="A8811:N8811"/>
    <mergeCell ref="A8830:N8830"/>
    <mergeCell ref="M17:N17"/>
    <mergeCell ref="A18:B18"/>
    <mergeCell ref="C18:H18"/>
    <mergeCell ref="I18:J18"/>
    <mergeCell ref="K18:L18"/>
    <mergeCell ref="M18:N18"/>
    <mergeCell ref="A17:B17"/>
    <mergeCell ref="C17:H17"/>
    <mergeCell ref="I17:J17"/>
    <mergeCell ref="K17:L17"/>
    <mergeCell ref="M15:N15"/>
    <mergeCell ref="A16:B16"/>
    <mergeCell ref="C16:H16"/>
    <mergeCell ref="I16:J16"/>
    <mergeCell ref="K16:L16"/>
    <mergeCell ref="M16:N16"/>
    <mergeCell ref="A15:B15"/>
    <mergeCell ref="C15:H15"/>
    <mergeCell ref="I15:J15"/>
    <mergeCell ref="K15:L15"/>
    <mergeCell ref="A14:H14"/>
    <mergeCell ref="I14:J14"/>
    <mergeCell ref="K14:L14"/>
    <mergeCell ref="M14:N14"/>
    <mergeCell ref="A13:H13"/>
    <mergeCell ref="I13:J13"/>
    <mergeCell ref="K13:L13"/>
    <mergeCell ref="M13:N13"/>
    <mergeCell ref="M11:N11"/>
    <mergeCell ref="A12:B12"/>
    <mergeCell ref="C12:H12"/>
    <mergeCell ref="I12:J12"/>
    <mergeCell ref="K12:L12"/>
    <mergeCell ref="M12:N12"/>
    <mergeCell ref="A11:B11"/>
    <mergeCell ref="C11:H11"/>
    <mergeCell ref="I11:J11"/>
    <mergeCell ref="K11:L11"/>
    <mergeCell ref="A27:H27"/>
    <mergeCell ref="I27:J27"/>
    <mergeCell ref="K27:L27"/>
    <mergeCell ref="M27:N27"/>
    <mergeCell ref="M25:N25"/>
    <mergeCell ref="A26:H26"/>
    <mergeCell ref="I26:J26"/>
    <mergeCell ref="K26:L26"/>
    <mergeCell ref="M26:N26"/>
    <mergeCell ref="A25:B25"/>
    <mergeCell ref="C25:H25"/>
    <mergeCell ref="I25:J25"/>
    <mergeCell ref="K25:L25"/>
    <mergeCell ref="M23:N23"/>
    <mergeCell ref="A24:B24"/>
    <mergeCell ref="C24:H24"/>
    <mergeCell ref="I24:J24"/>
    <mergeCell ref="K24:L24"/>
    <mergeCell ref="M24:N24"/>
    <mergeCell ref="A23:B23"/>
    <mergeCell ref="C23:H23"/>
    <mergeCell ref="I23:J23"/>
    <mergeCell ref="K23:L23"/>
    <mergeCell ref="A8813:N8813"/>
    <mergeCell ref="A8818:N8818"/>
    <mergeCell ref="A8822:N8822"/>
    <mergeCell ref="A8831:N8831"/>
    <mergeCell ref="A10:H10"/>
    <mergeCell ref="I10:J10"/>
    <mergeCell ref="K10:L10"/>
    <mergeCell ref="M10:N10"/>
    <mergeCell ref="A9:H9"/>
    <mergeCell ref="I9:J9"/>
    <mergeCell ref="K9:L9"/>
    <mergeCell ref="M9:N9"/>
    <mergeCell ref="A8:H8"/>
    <mergeCell ref="I8:J8"/>
    <mergeCell ref="K8:L8"/>
    <mergeCell ref="M8:N8"/>
    <mergeCell ref="A7:H7"/>
    <mergeCell ref="I7:J7"/>
    <mergeCell ref="K7:L7"/>
    <mergeCell ref="M7:N7"/>
    <mergeCell ref="A5:H5"/>
    <mergeCell ref="I5:J5"/>
    <mergeCell ref="K5:L5"/>
    <mergeCell ref="M5:N5"/>
    <mergeCell ref="A6:H6"/>
    <mergeCell ref="I6:J6"/>
    <mergeCell ref="K6:L6"/>
    <mergeCell ref="M6:N6"/>
    <mergeCell ref="I4:J4"/>
    <mergeCell ref="K4:L4"/>
    <mergeCell ref="M4:N4"/>
    <mergeCell ref="A4:B4"/>
    <mergeCell ref="C4:H4"/>
    <mergeCell ref="A22:H22"/>
    <mergeCell ref="I22:J22"/>
    <mergeCell ref="K22:L22"/>
    <mergeCell ref="M22:N22"/>
    <mergeCell ref="A21:H21"/>
    <mergeCell ref="I21:J21"/>
    <mergeCell ref="K21:L21"/>
    <mergeCell ref="M21:N21"/>
    <mergeCell ref="M19:N19"/>
    <mergeCell ref="A20:B20"/>
    <mergeCell ref="C20:H20"/>
    <mergeCell ref="I20:J20"/>
    <mergeCell ref="K20:L20"/>
    <mergeCell ref="M20:N20"/>
    <mergeCell ref="A19:B19"/>
    <mergeCell ref="C19:H19"/>
    <mergeCell ref="I19:J19"/>
    <mergeCell ref="K19:L19"/>
    <mergeCell ref="M33:N33"/>
    <mergeCell ref="A34:B34"/>
    <mergeCell ref="C34:H34"/>
    <mergeCell ref="I34:J34"/>
    <mergeCell ref="K34:L34"/>
    <mergeCell ref="M34:N34"/>
    <mergeCell ref="A33:B33"/>
    <mergeCell ref="C33:H33"/>
    <mergeCell ref="I33:J33"/>
    <mergeCell ref="K33:L33"/>
    <mergeCell ref="A32:H32"/>
    <mergeCell ref="I32:J32"/>
    <mergeCell ref="K32:L32"/>
  </mergeCells>
  <pageMargins left="0.7" right="0.7" top="0.75" bottom="0.75" header="0.3" footer="0.3"/>
  <pageSetup paperSize="9" orientation="landscape" verticalDpi="597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Izvještaj o izvršenju proračuna</vt:lpstr>
      <vt:lpstr>Prihodi i rashodi prema ekonoms</vt:lpstr>
      <vt:lpstr>Prihodi i rashodi prema izvorim</vt:lpstr>
      <vt:lpstr>Rashodi prema funkcijskoj klasi</vt:lpstr>
      <vt:lpstr>Račun financiranja prema ekonom</vt:lpstr>
      <vt:lpstr>Račun financiranja prema izvori</vt:lpstr>
      <vt:lpstr>Izvršenje po organizacijskoj kl</vt:lpstr>
      <vt:lpstr>Izvršenje po programskoj klasif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Windows User</cp:lastModifiedBy>
  <cp:lastPrinted>2022-09-29T12:21:52Z</cp:lastPrinted>
  <dcterms:created xsi:type="dcterms:W3CDTF">2022-09-09T08:07:42Z</dcterms:created>
  <dcterms:modified xsi:type="dcterms:W3CDTF">2022-09-29T12:25:34Z</dcterms:modified>
</cp:coreProperties>
</file>